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"/>
    </mc:Choice>
  </mc:AlternateContent>
  <bookViews>
    <workbookView xWindow="0" yWindow="0" windowWidth="28800" windowHeight="12330"/>
  </bookViews>
  <sheets>
    <sheet name="17 граф МРСК по ВУЕР" sheetId="7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SrcPoprs" sheetId="5" state="hidden" r:id="rId6"/>
    <sheet name="SrcKA" sheetId="6" state="hidden" r:id="rId7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идЦен">334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ВУЕР'!$A$1:$V$236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62913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1" i="3"/>
  <c r="Y1" i="3"/>
  <c r="CX1" i="3" s="1"/>
  <c r="CY1" i="3"/>
  <c r="CZ1" i="3"/>
  <c r="DB1" i="3" s="1"/>
  <c r="DA1" i="3"/>
  <c r="DC1" i="3"/>
  <c r="A2" i="3"/>
  <c r="Y2" i="3"/>
  <c r="CV2" i="3" s="1"/>
  <c r="CU2" i="3"/>
  <c r="CX2" i="3"/>
  <c r="DI2" i="3" s="1"/>
  <c r="DJ2" i="3" s="1"/>
  <c r="CY2" i="3"/>
  <c r="CZ2" i="3"/>
  <c r="DB2" i="3" s="1"/>
  <c r="DA2" i="3"/>
  <c r="DC2" i="3"/>
  <c r="DF2" i="3"/>
  <c r="DH2" i="3"/>
  <c r="A3" i="3"/>
  <c r="Y3" i="3"/>
  <c r="CX3" i="3" s="1"/>
  <c r="CU3" i="3"/>
  <c r="CV3" i="3"/>
  <c r="CY3" i="3"/>
  <c r="CZ3" i="3"/>
  <c r="DA3" i="3"/>
  <c r="DB3" i="3"/>
  <c r="DC3" i="3"/>
  <c r="A4" i="3"/>
  <c r="Y4" i="3"/>
  <c r="CV4" i="3" s="1"/>
  <c r="CU4" i="3"/>
  <c r="CX4" i="3"/>
  <c r="DF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A5" i="3"/>
  <c r="DB5" i="3"/>
  <c r="DC5" i="3"/>
  <c r="A6" i="3"/>
  <c r="Y6" i="3"/>
  <c r="CW6" i="3"/>
  <c r="CX6" i="3"/>
  <c r="DF6" i="3" s="1"/>
  <c r="CY6" i="3"/>
  <c r="CZ6" i="3"/>
  <c r="DB6" i="3" s="1"/>
  <c r="DA6" i="3"/>
  <c r="DC6" i="3"/>
  <c r="DG6" i="3"/>
  <c r="DJ6" i="3" s="1"/>
  <c r="DH6" i="3"/>
  <c r="A7" i="3"/>
  <c r="Y7" i="3"/>
  <c r="CW7" i="3"/>
  <c r="CX7" i="3"/>
  <c r="DF7" i="3" s="1"/>
  <c r="CY7" i="3"/>
  <c r="CZ7" i="3"/>
  <c r="DB7" i="3" s="1"/>
  <c r="DA7" i="3"/>
  <c r="DC7" i="3"/>
  <c r="DG7" i="3"/>
  <c r="DJ7" i="3" s="1"/>
  <c r="DH7" i="3"/>
  <c r="DI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X9" i="3" s="1"/>
  <c r="CY9" i="3"/>
  <c r="CZ9" i="3"/>
  <c r="DB9" i="3" s="1"/>
  <c r="DA9" i="3"/>
  <c r="DC9" i="3"/>
  <c r="A10" i="3"/>
  <c r="Y10" i="3"/>
  <c r="CX10" i="3"/>
  <c r="DI10" i="3" s="1"/>
  <c r="CY10" i="3"/>
  <c r="CZ10" i="3"/>
  <c r="DB10" i="3" s="1"/>
  <c r="DA10" i="3"/>
  <c r="DC10" i="3"/>
  <c r="DF10" i="3"/>
  <c r="DH10" i="3"/>
  <c r="DJ10" i="3"/>
  <c r="A11" i="3"/>
  <c r="Y11" i="3"/>
  <c r="CX11" i="3"/>
  <c r="DG11" i="3" s="1"/>
  <c r="CY11" i="3"/>
  <c r="CZ11" i="3"/>
  <c r="DA11" i="3"/>
  <c r="DB11" i="3"/>
  <c r="DC11" i="3"/>
  <c r="DF11" i="3"/>
  <c r="DJ11" i="3" s="1"/>
  <c r="DH11" i="3"/>
  <c r="DI11" i="3"/>
  <c r="A12" i="3"/>
  <c r="Y12" i="3"/>
  <c r="CX12" i="3"/>
  <c r="DF12" i="3" s="1"/>
  <c r="DJ12" i="3" s="1"/>
  <c r="CY12" i="3"/>
  <c r="CZ12" i="3"/>
  <c r="DA12" i="3"/>
  <c r="DB12" i="3"/>
  <c r="DC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/>
  <c r="DI18" i="3" s="1"/>
  <c r="CY18" i="3"/>
  <c r="CZ18" i="3"/>
  <c r="DB18" i="3" s="1"/>
  <c r="DA18" i="3"/>
  <c r="DC18" i="3"/>
  <c r="DF18" i="3"/>
  <c r="DH18" i="3"/>
  <c r="DJ18" i="3"/>
  <c r="A19" i="3"/>
  <c r="Y19" i="3"/>
  <c r="CX19" i="3"/>
  <c r="DG19" i="3" s="1"/>
  <c r="CY19" i="3"/>
  <c r="CZ19" i="3"/>
  <c r="DA19" i="3"/>
  <c r="DB19" i="3"/>
  <c r="DC19" i="3"/>
  <c r="DF19" i="3"/>
  <c r="DJ19" i="3" s="1"/>
  <c r="DH19" i="3"/>
  <c r="DI19" i="3"/>
  <c r="A20" i="3"/>
  <c r="Y20" i="3"/>
  <c r="CX20" i="3"/>
  <c r="DF20" i="3" s="1"/>
  <c r="DJ20" i="3" s="1"/>
  <c r="CY20" i="3"/>
  <c r="CZ20" i="3"/>
  <c r="DA20" i="3"/>
  <c r="DB20" i="3"/>
  <c r="DC20" i="3"/>
  <c r="DH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/>
  <c r="DF24" i="3" s="1"/>
  <c r="DJ24" i="3" s="1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U26" i="3"/>
  <c r="CV26" i="3"/>
  <c r="CX26" i="3"/>
  <c r="DF26" i="3" s="1"/>
  <c r="CY26" i="3"/>
  <c r="CZ26" i="3"/>
  <c r="DA26" i="3"/>
  <c r="DB26" i="3"/>
  <c r="DC26" i="3"/>
  <c r="DH26" i="3"/>
  <c r="A27" i="3"/>
  <c r="Y27" i="3"/>
  <c r="CV27" i="3" s="1"/>
  <c r="CU27" i="3"/>
  <c r="CY27" i="3"/>
  <c r="CZ27" i="3"/>
  <c r="DB27" i="3" s="1"/>
  <c r="DA27" i="3"/>
  <c r="DC27" i="3"/>
  <c r="A28" i="3"/>
  <c r="Y28" i="3"/>
  <c r="CX28" i="3" s="1"/>
  <c r="CW28" i="3"/>
  <c r="CY28" i="3"/>
  <c r="CZ28" i="3"/>
  <c r="DA28" i="3"/>
  <c r="DB28" i="3"/>
  <c r="DC28" i="3"/>
  <c r="A29" i="3"/>
  <c r="Y29" i="3"/>
  <c r="CW29" i="3" s="1"/>
  <c r="CY29" i="3"/>
  <c r="CZ29" i="3"/>
  <c r="DA29" i="3"/>
  <c r="DB29" i="3"/>
  <c r="DC29" i="3"/>
  <c r="A30" i="3"/>
  <c r="Y30" i="3"/>
  <c r="CX30" i="3"/>
  <c r="DF30" i="3" s="1"/>
  <c r="DJ30" i="3" s="1"/>
  <c r="CY30" i="3"/>
  <c r="CZ30" i="3"/>
  <c r="DA30" i="3"/>
  <c r="DB30" i="3"/>
  <c r="DC30" i="3"/>
  <c r="DH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/>
  <c r="DG33" i="3" s="1"/>
  <c r="CY33" i="3"/>
  <c r="CZ33" i="3"/>
  <c r="DB33" i="3" s="1"/>
  <c r="DA33" i="3"/>
  <c r="DC33" i="3"/>
  <c r="DH33" i="3"/>
  <c r="DI33" i="3"/>
  <c r="A34" i="3"/>
  <c r="Y34" i="3"/>
  <c r="CX34" i="3"/>
  <c r="DF34" i="3" s="1"/>
  <c r="DJ34" i="3" s="1"/>
  <c r="CY34" i="3"/>
  <c r="CZ34" i="3"/>
  <c r="DA34" i="3"/>
  <c r="DB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X36" i="3"/>
  <c r="DG36" i="3" s="1"/>
  <c r="CY36" i="3"/>
  <c r="CZ36" i="3"/>
  <c r="DB36" i="3" s="1"/>
  <c r="DA36" i="3"/>
  <c r="DC36" i="3"/>
  <c r="DF36" i="3"/>
  <c r="DH36" i="3"/>
  <c r="DI36" i="3"/>
  <c r="DJ36" i="3"/>
  <c r="A37" i="3"/>
  <c r="Y37" i="3"/>
  <c r="CX37" i="3" s="1"/>
  <c r="CY37" i="3"/>
  <c r="CZ37" i="3"/>
  <c r="DA37" i="3"/>
  <c r="DB37" i="3"/>
  <c r="DC37" i="3"/>
  <c r="A38" i="3"/>
  <c r="Y38" i="3"/>
  <c r="CX38" i="3"/>
  <c r="DF38" i="3" s="1"/>
  <c r="DJ38" i="3" s="1"/>
  <c r="CY38" i="3"/>
  <c r="CZ38" i="3"/>
  <c r="DA38" i="3"/>
  <c r="DB38" i="3"/>
  <c r="DC38" i="3"/>
  <c r="DH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DG41" i="3" s="1"/>
  <c r="CY41" i="3"/>
  <c r="CZ41" i="3"/>
  <c r="DB41" i="3" s="1"/>
  <c r="DA41" i="3"/>
  <c r="DC41" i="3"/>
  <c r="DH41" i="3"/>
  <c r="DI41" i="3"/>
  <c r="A42" i="3"/>
  <c r="Y42" i="3"/>
  <c r="CX42" i="3"/>
  <c r="DF42" i="3" s="1"/>
  <c r="DJ42" i="3" s="1"/>
  <c r="CY42" i="3"/>
  <c r="CZ42" i="3"/>
  <c r="DA42" i="3"/>
  <c r="DB42" i="3"/>
  <c r="DC42" i="3"/>
  <c r="DH42" i="3"/>
  <c r="A43" i="3"/>
  <c r="Y43" i="3"/>
  <c r="CX43" i="3" s="1"/>
  <c r="CY43" i="3"/>
  <c r="CZ43" i="3"/>
  <c r="DB43" i="3" s="1"/>
  <c r="DA43" i="3"/>
  <c r="DC43" i="3"/>
  <c r="A44" i="3"/>
  <c r="Y44" i="3"/>
  <c r="CX44" i="3"/>
  <c r="DG44" i="3" s="1"/>
  <c r="CY44" i="3"/>
  <c r="CZ44" i="3"/>
  <c r="DB44" i="3" s="1"/>
  <c r="DA44" i="3"/>
  <c r="DC44" i="3"/>
  <c r="DF44" i="3"/>
  <c r="DH44" i="3"/>
  <c r="DI44" i="3"/>
  <c r="DJ44" i="3"/>
  <c r="A45" i="3"/>
  <c r="Y45" i="3"/>
  <c r="CX45" i="3"/>
  <c r="DG45" i="3" s="1"/>
  <c r="CY45" i="3"/>
  <c r="CZ45" i="3"/>
  <c r="DA45" i="3"/>
  <c r="DB45" i="3"/>
  <c r="DC45" i="3"/>
  <c r="DF45" i="3"/>
  <c r="DJ45" i="3" s="1"/>
  <c r="DH45" i="3"/>
  <c r="DI45" i="3"/>
  <c r="A46" i="3"/>
  <c r="Y46" i="3"/>
  <c r="CX46" i="3"/>
  <c r="DF46" i="3" s="1"/>
  <c r="DJ46" i="3" s="1"/>
  <c r="CY46" i="3"/>
  <c r="CZ46" i="3"/>
  <c r="DA46" i="3"/>
  <c r="DB46" i="3"/>
  <c r="DC46" i="3"/>
  <c r="DH46" i="3"/>
  <c r="A47" i="3"/>
  <c r="Y47" i="3"/>
  <c r="CX47" i="3" s="1"/>
  <c r="CY47" i="3"/>
  <c r="CZ47" i="3"/>
  <c r="DB47" i="3" s="1"/>
  <c r="DA47" i="3"/>
  <c r="DC47" i="3"/>
  <c r="A48" i="3"/>
  <c r="Y48" i="3"/>
  <c r="CV48" i="3" s="1"/>
  <c r="CU48" i="3"/>
  <c r="CX48" i="3"/>
  <c r="DF48" i="3" s="1"/>
  <c r="CY48" i="3"/>
  <c r="CZ48" i="3"/>
  <c r="DA48" i="3"/>
  <c r="DB48" i="3"/>
  <c r="DC48" i="3"/>
  <c r="DH48" i="3"/>
  <c r="A49" i="3"/>
  <c r="Y49" i="3"/>
  <c r="CU49" i="3"/>
  <c r="CY49" i="3"/>
  <c r="CZ49" i="3"/>
  <c r="DA49" i="3"/>
  <c r="DB49" i="3"/>
  <c r="DC49" i="3"/>
  <c r="A50" i="3"/>
  <c r="Y50" i="3"/>
  <c r="CV50" i="3" s="1"/>
  <c r="CU50" i="3"/>
  <c r="CY50" i="3"/>
  <c r="CZ50" i="3"/>
  <c r="DB50" i="3" s="1"/>
  <c r="DA50" i="3"/>
  <c r="DC50" i="3"/>
  <c r="A51" i="3"/>
  <c r="Y51" i="3"/>
  <c r="CU51" i="3"/>
  <c r="CV51" i="3"/>
  <c r="CX51" i="3"/>
  <c r="DI51" i="3" s="1"/>
  <c r="DJ51" i="3" s="1"/>
  <c r="CY51" i="3"/>
  <c r="CZ51" i="3"/>
  <c r="DB51" i="3" s="1"/>
  <c r="DA51" i="3"/>
  <c r="DC51" i="3"/>
  <c r="DF51" i="3"/>
  <c r="DG51" i="3"/>
  <c r="DH51" i="3"/>
  <c r="A52" i="3"/>
  <c r="Y52" i="3"/>
  <c r="CW52" i="3"/>
  <c r="CX52" i="3"/>
  <c r="DG52" i="3" s="1"/>
  <c r="DJ52" i="3" s="1"/>
  <c r="CY52" i="3"/>
  <c r="CZ52" i="3"/>
  <c r="DB52" i="3" s="1"/>
  <c r="DA52" i="3"/>
  <c r="DC52" i="3"/>
  <c r="DH52" i="3"/>
  <c r="DI52" i="3"/>
  <c r="A53" i="3"/>
  <c r="Y53" i="3"/>
  <c r="CX53" i="3" s="1"/>
  <c r="CW53" i="3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DF54" i="3"/>
  <c r="DJ54" i="3" s="1"/>
  <c r="A55" i="3"/>
  <c r="Y55" i="3"/>
  <c r="CX55" i="3"/>
  <c r="DG55" i="3" s="1"/>
  <c r="CY55" i="3"/>
  <c r="CZ55" i="3"/>
  <c r="DB55" i="3" s="1"/>
  <c r="DA55" i="3"/>
  <c r="DC55" i="3"/>
  <c r="DH55" i="3"/>
  <c r="DI55" i="3"/>
  <c r="A56" i="3"/>
  <c r="Y56" i="3"/>
  <c r="CX56" i="3"/>
  <c r="DF56" i="3" s="1"/>
  <c r="DJ56" i="3" s="1"/>
  <c r="CY56" i="3"/>
  <c r="CZ56" i="3"/>
  <c r="DA56" i="3"/>
  <c r="DB56" i="3"/>
  <c r="DC56" i="3"/>
  <c r="DH56" i="3"/>
  <c r="A57" i="3"/>
  <c r="Y57" i="3"/>
  <c r="CX57" i="3" s="1"/>
  <c r="CY57" i="3"/>
  <c r="CZ57" i="3"/>
  <c r="DB57" i="3" s="1"/>
  <c r="DA57" i="3"/>
  <c r="DC57" i="3"/>
  <c r="A58" i="3"/>
  <c r="Y58" i="3"/>
  <c r="CX58" i="3"/>
  <c r="DG58" i="3" s="1"/>
  <c r="CY58" i="3"/>
  <c r="CZ58" i="3"/>
  <c r="DB58" i="3" s="1"/>
  <c r="DA58" i="3"/>
  <c r="DC58" i="3"/>
  <c r="DF58" i="3"/>
  <c r="DH58" i="3"/>
  <c r="DI58" i="3"/>
  <c r="DJ58" i="3"/>
  <c r="A59" i="3"/>
  <c r="Y59" i="3"/>
  <c r="CX59" i="3"/>
  <c r="DG59" i="3" s="1"/>
  <c r="CY59" i="3"/>
  <c r="CZ59" i="3"/>
  <c r="DA59" i="3"/>
  <c r="DB59" i="3"/>
  <c r="DC59" i="3"/>
  <c r="DF59" i="3"/>
  <c r="DJ59" i="3" s="1"/>
  <c r="DH59" i="3"/>
  <c r="DI59" i="3"/>
  <c r="A60" i="3"/>
  <c r="Y60" i="3"/>
  <c r="CX60" i="3"/>
  <c r="CY60" i="3"/>
  <c r="CZ60" i="3"/>
  <c r="DA60" i="3"/>
  <c r="DB60" i="3"/>
  <c r="DC60" i="3"/>
  <c r="DH60" i="3"/>
  <c r="A61" i="3"/>
  <c r="Y61" i="3"/>
  <c r="CX61" i="3" s="1"/>
  <c r="DG61" i="3" s="1"/>
  <c r="CY61" i="3"/>
  <c r="CZ61" i="3"/>
  <c r="DB61" i="3" s="1"/>
  <c r="DA61" i="3"/>
  <c r="DC61" i="3"/>
  <c r="A62" i="3"/>
  <c r="Y62" i="3"/>
  <c r="CX62" i="3" s="1"/>
  <c r="CY62" i="3"/>
  <c r="CZ62" i="3"/>
  <c r="DB62" i="3" s="1"/>
  <c r="DA62" i="3"/>
  <c r="DC62" i="3"/>
  <c r="DF62" i="3"/>
  <c r="DJ62" i="3" s="1"/>
  <c r="A63" i="3"/>
  <c r="Y63" i="3"/>
  <c r="CX63" i="3"/>
  <c r="DG63" i="3" s="1"/>
  <c r="CY63" i="3"/>
  <c r="CZ63" i="3"/>
  <c r="DB63" i="3" s="1"/>
  <c r="DA63" i="3"/>
  <c r="DC63" i="3"/>
  <c r="DH63" i="3"/>
  <c r="DI63" i="3"/>
  <c r="A64" i="3"/>
  <c r="Y64" i="3"/>
  <c r="CX64" i="3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DG65" i="3"/>
  <c r="A66" i="3"/>
  <c r="Y66" i="3"/>
  <c r="CX66" i="3"/>
  <c r="DG66" i="3" s="1"/>
  <c r="CY66" i="3"/>
  <c r="CZ66" i="3"/>
  <c r="DB66" i="3" s="1"/>
  <c r="DA66" i="3"/>
  <c r="DC66" i="3"/>
  <c r="DF66" i="3"/>
  <c r="DJ66" i="3" s="1"/>
  <c r="DH66" i="3"/>
  <c r="DI66" i="3"/>
  <c r="A67" i="3"/>
  <c r="Y67" i="3"/>
  <c r="CX67" i="3"/>
  <c r="DG67" i="3" s="1"/>
  <c r="CY67" i="3"/>
  <c r="CZ67" i="3"/>
  <c r="DA67" i="3"/>
  <c r="DB67" i="3"/>
  <c r="DC67" i="3"/>
  <c r="DF67" i="3"/>
  <c r="DJ67" i="3" s="1"/>
  <c r="DH67" i="3"/>
  <c r="DI67" i="3"/>
  <c r="A68" i="3"/>
  <c r="Y68" i="3"/>
  <c r="CX68" i="3"/>
  <c r="CY68" i="3"/>
  <c r="CZ68" i="3"/>
  <c r="DA68" i="3"/>
  <c r="DB68" i="3"/>
  <c r="DC68" i="3"/>
  <c r="DH68" i="3"/>
  <c r="A69" i="3"/>
  <c r="Y69" i="3"/>
  <c r="CX69" i="3" s="1"/>
  <c r="CY69" i="3"/>
  <c r="CZ69" i="3"/>
  <c r="DB69" i="3" s="1"/>
  <c r="DA69" i="3"/>
  <c r="DC69" i="3"/>
  <c r="DG69" i="3"/>
  <c r="A70" i="3"/>
  <c r="Y70" i="3"/>
  <c r="CX70" i="3" s="1"/>
  <c r="CY70" i="3"/>
  <c r="CZ70" i="3"/>
  <c r="DB70" i="3" s="1"/>
  <c r="DA70" i="3"/>
  <c r="DC70" i="3"/>
  <c r="DF70" i="3"/>
  <c r="DJ70" i="3" s="1"/>
  <c r="A71" i="3"/>
  <c r="Y71" i="3"/>
  <c r="CX71" i="3"/>
  <c r="DH71" i="3" s="1"/>
  <c r="CY71" i="3"/>
  <c r="CZ71" i="3"/>
  <c r="DB71" i="3" s="1"/>
  <c r="DA71" i="3"/>
  <c r="DC71" i="3"/>
  <c r="DI71" i="3"/>
  <c r="DJ71" i="3" s="1"/>
  <c r="A72" i="3"/>
  <c r="Y72" i="3"/>
  <c r="CX72" i="3" s="1"/>
  <c r="CU72" i="3"/>
  <c r="CY72" i="3"/>
  <c r="CZ72" i="3"/>
  <c r="DB72" i="3" s="1"/>
  <c r="DA72" i="3"/>
  <c r="DC72" i="3"/>
  <c r="DF72" i="3"/>
  <c r="A73" i="3"/>
  <c r="Y73" i="3"/>
  <c r="CX73" i="3" s="1"/>
  <c r="CU73" i="3"/>
  <c r="CV73" i="3"/>
  <c r="CY73" i="3"/>
  <c r="CZ73" i="3"/>
  <c r="DB73" i="3" s="1"/>
  <c r="DA73" i="3"/>
  <c r="DC73" i="3"/>
  <c r="A74" i="3"/>
  <c r="Y74" i="3"/>
  <c r="CW74" i="3" s="1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X76" i="3"/>
  <c r="DG76" i="3" s="1"/>
  <c r="CY76" i="3"/>
  <c r="CZ76" i="3"/>
  <c r="DB76" i="3" s="1"/>
  <c r="DA76" i="3"/>
  <c r="DC76" i="3"/>
  <c r="DF76" i="3"/>
  <c r="DH76" i="3"/>
  <c r="DI76" i="3"/>
  <c r="DJ76" i="3"/>
  <c r="A77" i="3"/>
  <c r="Y77" i="3"/>
  <c r="CX77" i="3"/>
  <c r="DG77" i="3" s="1"/>
  <c r="CY77" i="3"/>
  <c r="CZ77" i="3"/>
  <c r="DA77" i="3"/>
  <c r="DB77" i="3"/>
  <c r="DC77" i="3"/>
  <c r="DF77" i="3"/>
  <c r="DJ77" i="3" s="1"/>
  <c r="DH77" i="3"/>
  <c r="DI77" i="3"/>
  <c r="A78" i="3"/>
  <c r="Y78" i="3"/>
  <c r="CX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DG79" i="3"/>
  <c r="A80" i="3"/>
  <c r="Y80" i="3"/>
  <c r="CX80" i="3" s="1"/>
  <c r="CY80" i="3"/>
  <c r="CZ80" i="3"/>
  <c r="DB80" i="3" s="1"/>
  <c r="DA80" i="3"/>
  <c r="DC80" i="3"/>
  <c r="DF80" i="3"/>
  <c r="DJ80" i="3" s="1"/>
  <c r="A81" i="3"/>
  <c r="Y81" i="3"/>
  <c r="CX81" i="3"/>
  <c r="CY81" i="3"/>
  <c r="CZ81" i="3"/>
  <c r="DB81" i="3" s="1"/>
  <c r="DA81" i="3"/>
  <c r="DC81" i="3"/>
  <c r="DI81" i="3"/>
  <c r="A82" i="3"/>
  <c r="Y82" i="3"/>
  <c r="CX82" i="3"/>
  <c r="CY82" i="3"/>
  <c r="CZ82" i="3"/>
  <c r="DA82" i="3"/>
  <c r="DB82" i="3"/>
  <c r="DC82" i="3"/>
  <c r="DG82" i="3"/>
  <c r="A83" i="3"/>
  <c r="Y83" i="3"/>
  <c r="CX83" i="3"/>
  <c r="DI83" i="3" s="1"/>
  <c r="CY83" i="3"/>
  <c r="CZ83" i="3"/>
  <c r="DB83" i="3" s="1"/>
  <c r="DA83" i="3"/>
  <c r="DC83" i="3"/>
  <c r="A84" i="3"/>
  <c r="Y84" i="3"/>
  <c r="CX84" i="3"/>
  <c r="DG84" i="3" s="1"/>
  <c r="CY84" i="3"/>
  <c r="CZ84" i="3"/>
  <c r="DB84" i="3" s="1"/>
  <c r="DA84" i="3"/>
  <c r="DC84" i="3"/>
  <c r="DF84" i="3"/>
  <c r="DJ84" i="3" s="1"/>
  <c r="DH84" i="3"/>
  <c r="DI84" i="3"/>
  <c r="A85" i="3"/>
  <c r="Y85" i="3"/>
  <c r="CX85" i="3"/>
  <c r="DG85" i="3" s="1"/>
  <c r="CY85" i="3"/>
  <c r="CZ85" i="3"/>
  <c r="DA85" i="3"/>
  <c r="DB85" i="3"/>
  <c r="DC85" i="3"/>
  <c r="DF85" i="3"/>
  <c r="DJ85" i="3" s="1"/>
  <c r="DI85" i="3"/>
  <c r="A86" i="3"/>
  <c r="Y86" i="3"/>
  <c r="CX86" i="3" s="1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DF88" i="3" s="1"/>
  <c r="DJ88" i="3" s="1"/>
  <c r="CY88" i="3"/>
  <c r="CZ88" i="3"/>
  <c r="DA88" i="3"/>
  <c r="DB88" i="3"/>
  <c r="DC88" i="3"/>
  <c r="DH88" i="3"/>
  <c r="DI88" i="3"/>
  <c r="A89" i="3"/>
  <c r="Y89" i="3"/>
  <c r="CX89" i="3"/>
  <c r="DG89" i="3" s="1"/>
  <c r="CY89" i="3"/>
  <c r="CZ89" i="3"/>
  <c r="DA89" i="3"/>
  <c r="DB89" i="3"/>
  <c r="DC89" i="3"/>
  <c r="DI89" i="3"/>
  <c r="A90" i="3"/>
  <c r="Y90" i="3"/>
  <c r="CX90" i="3"/>
  <c r="DI90" i="3" s="1"/>
  <c r="CY90" i="3"/>
  <c r="CZ90" i="3"/>
  <c r="DB90" i="3" s="1"/>
  <c r="DA90" i="3"/>
  <c r="DC90" i="3"/>
  <c r="DH90" i="3"/>
  <c r="A91" i="3"/>
  <c r="Y91" i="3"/>
  <c r="CX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X93" i="3"/>
  <c r="DG93" i="3" s="1"/>
  <c r="CY93" i="3"/>
  <c r="CZ93" i="3"/>
  <c r="DA93" i="3"/>
  <c r="DB93" i="3"/>
  <c r="DC93" i="3"/>
  <c r="DF93" i="3"/>
  <c r="DH93" i="3"/>
  <c r="DI93" i="3"/>
  <c r="DJ93" i="3"/>
  <c r="A94" i="3"/>
  <c r="Y94" i="3"/>
  <c r="CU94" i="3"/>
  <c r="CY94" i="3"/>
  <c r="CZ94" i="3"/>
  <c r="DB94" i="3" s="1"/>
  <c r="DA94" i="3"/>
  <c r="DC94" i="3"/>
  <c r="A95" i="3"/>
  <c r="Y95" i="3"/>
  <c r="CU95" i="3"/>
  <c r="CV95" i="3"/>
  <c r="CX95" i="3"/>
  <c r="CY95" i="3"/>
  <c r="CZ95" i="3"/>
  <c r="DA95" i="3"/>
  <c r="DB95" i="3"/>
  <c r="DC95" i="3"/>
  <c r="A96" i="3"/>
  <c r="Y96" i="3"/>
  <c r="CX96" i="3" s="1"/>
  <c r="CU96" i="3"/>
  <c r="CV96" i="3"/>
  <c r="CY96" i="3"/>
  <c r="CZ96" i="3"/>
  <c r="DA96" i="3"/>
  <c r="DB96" i="3"/>
  <c r="DC96" i="3"/>
  <c r="DG96" i="3"/>
  <c r="DI96" i="3"/>
  <c r="DJ96" i="3" s="1"/>
  <c r="A97" i="3"/>
  <c r="Y97" i="3"/>
  <c r="CV97" i="3" s="1"/>
  <c r="CU97" i="3"/>
  <c r="CX97" i="3"/>
  <c r="CY97" i="3"/>
  <c r="CZ97" i="3"/>
  <c r="DB97" i="3" s="1"/>
  <c r="DA97" i="3"/>
  <c r="DC97" i="3"/>
  <c r="DH97" i="3"/>
  <c r="A98" i="3"/>
  <c r="Y98" i="3"/>
  <c r="CW98" i="3"/>
  <c r="CX98" i="3"/>
  <c r="DF98" i="3" s="1"/>
  <c r="CY98" i="3"/>
  <c r="CZ98" i="3"/>
  <c r="DA98" i="3"/>
  <c r="DB98" i="3"/>
  <c r="DC98" i="3"/>
  <c r="DH98" i="3"/>
  <c r="A99" i="3"/>
  <c r="Y99" i="3"/>
  <c r="CY99" i="3"/>
  <c r="CZ99" i="3"/>
  <c r="DA99" i="3"/>
  <c r="DB99" i="3"/>
  <c r="DC99" i="3"/>
  <c r="A100" i="3"/>
  <c r="Y100" i="3"/>
  <c r="CX100" i="3" s="1"/>
  <c r="CY100" i="3"/>
  <c r="CZ100" i="3"/>
  <c r="DA100" i="3"/>
  <c r="DB100" i="3"/>
  <c r="DC100" i="3"/>
  <c r="A101" i="3"/>
  <c r="Y101" i="3"/>
  <c r="CX101" i="3"/>
  <c r="CY101" i="3"/>
  <c r="CZ101" i="3"/>
  <c r="DB101" i="3" s="1"/>
  <c r="DA101" i="3"/>
  <c r="DC101" i="3"/>
  <c r="DH101" i="3"/>
  <c r="A102" i="3"/>
  <c r="Y102" i="3"/>
  <c r="CX102" i="3" s="1"/>
  <c r="CY102" i="3"/>
  <c r="CZ102" i="3"/>
  <c r="DB102" i="3" s="1"/>
  <c r="DA102" i="3"/>
  <c r="DC102" i="3"/>
  <c r="A103" i="3"/>
  <c r="Y103" i="3"/>
  <c r="CX103" i="3"/>
  <c r="CY103" i="3"/>
  <c r="CZ103" i="3"/>
  <c r="DB103" i="3" s="1"/>
  <c r="DA103" i="3"/>
  <c r="DC103" i="3"/>
  <c r="A104" i="3"/>
  <c r="Y104" i="3"/>
  <c r="CX104" i="3"/>
  <c r="DF104" i="3" s="1"/>
  <c r="DJ104" i="3" s="1"/>
  <c r="CY104" i="3"/>
  <c r="CZ104" i="3"/>
  <c r="DA104" i="3"/>
  <c r="DB104" i="3"/>
  <c r="DC104" i="3"/>
  <c r="DH104" i="3"/>
  <c r="DI104" i="3"/>
  <c r="A105" i="3"/>
  <c r="Y105" i="3"/>
  <c r="CX105" i="3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G107" i="3" s="1"/>
  <c r="CY107" i="3"/>
  <c r="CZ107" i="3"/>
  <c r="DB107" i="3" s="1"/>
  <c r="DA107" i="3"/>
  <c r="DC107" i="3"/>
  <c r="DF107" i="3"/>
  <c r="DJ107" i="3" s="1"/>
  <c r="DH107" i="3"/>
  <c r="DI107" i="3"/>
  <c r="A108" i="3"/>
  <c r="Y108" i="3"/>
  <c r="CX108" i="3" s="1"/>
  <c r="DG108" i="3" s="1"/>
  <c r="CY108" i="3"/>
  <c r="CZ108" i="3"/>
  <c r="DA108" i="3"/>
  <c r="DB108" i="3"/>
  <c r="DC108" i="3"/>
  <c r="DI108" i="3"/>
  <c r="A109" i="3"/>
  <c r="Y109" i="3"/>
  <c r="CX109" i="3"/>
  <c r="CY109" i="3"/>
  <c r="CZ109" i="3"/>
  <c r="DB109" i="3" s="1"/>
  <c r="DA109" i="3"/>
  <c r="DC109" i="3"/>
  <c r="DH109" i="3"/>
  <c r="A110" i="3"/>
  <c r="Y110" i="3"/>
  <c r="CX110" i="3" s="1"/>
  <c r="CY110" i="3"/>
  <c r="CZ110" i="3"/>
  <c r="DB110" i="3" s="1"/>
  <c r="DA110" i="3"/>
  <c r="DC110" i="3"/>
  <c r="A111" i="3"/>
  <c r="Y111" i="3"/>
  <c r="CX111" i="3"/>
  <c r="CY111" i="3"/>
  <c r="CZ111" i="3"/>
  <c r="DB111" i="3" s="1"/>
  <c r="DA111" i="3"/>
  <c r="DC111" i="3"/>
  <c r="A112" i="3"/>
  <c r="Y112" i="3"/>
  <c r="CX112" i="3"/>
  <c r="DF112" i="3" s="1"/>
  <c r="DJ112" i="3" s="1"/>
  <c r="CY112" i="3"/>
  <c r="CZ112" i="3"/>
  <c r="DA112" i="3"/>
  <c r="DB112" i="3"/>
  <c r="DC112" i="3"/>
  <c r="DH112" i="3"/>
  <c r="DI112" i="3"/>
  <c r="A113" i="3"/>
  <c r="Y113" i="3"/>
  <c r="CX113" i="3"/>
  <c r="CY113" i="3"/>
  <c r="CZ113" i="3"/>
  <c r="DA113" i="3"/>
  <c r="DB113" i="3"/>
  <c r="DC113" i="3"/>
  <c r="DF113" i="3"/>
  <c r="DJ113" i="3" s="1"/>
  <c r="A114" i="3"/>
  <c r="Y114" i="3"/>
  <c r="CX114" i="3" s="1"/>
  <c r="DI114" i="3" s="1"/>
  <c r="CY114" i="3"/>
  <c r="CZ114" i="3"/>
  <c r="DB114" i="3" s="1"/>
  <c r="DA114" i="3"/>
  <c r="DC114" i="3"/>
  <c r="DG114" i="3"/>
  <c r="A115" i="3"/>
  <c r="Y115" i="3"/>
  <c r="CX115" i="3"/>
  <c r="DG115" i="3" s="1"/>
  <c r="CY115" i="3"/>
  <c r="CZ115" i="3"/>
  <c r="DA115" i="3"/>
  <c r="DB115" i="3"/>
  <c r="DC115" i="3"/>
  <c r="DF115" i="3"/>
  <c r="DJ115" i="3" s="1"/>
  <c r="DH115" i="3"/>
  <c r="DI115" i="3"/>
  <c r="A116" i="3"/>
  <c r="Y116" i="3"/>
  <c r="CX116" i="3" s="1"/>
  <c r="CY116" i="3"/>
  <c r="CZ116" i="3"/>
  <c r="DA116" i="3"/>
  <c r="DB116" i="3"/>
  <c r="DC116" i="3"/>
  <c r="DI116" i="3"/>
  <c r="A117" i="3"/>
  <c r="Y117" i="3"/>
  <c r="CX117" i="3"/>
  <c r="CY117" i="3"/>
  <c r="CZ117" i="3"/>
  <c r="DB117" i="3" s="1"/>
  <c r="DA117" i="3"/>
  <c r="DC117" i="3"/>
  <c r="DH117" i="3"/>
  <c r="A118" i="3"/>
  <c r="Y118" i="3"/>
  <c r="CU118" i="3"/>
  <c r="CY118" i="3"/>
  <c r="CZ118" i="3"/>
  <c r="DA118" i="3"/>
  <c r="DB118" i="3"/>
  <c r="DC118" i="3"/>
  <c r="A119" i="3"/>
  <c r="Y119" i="3"/>
  <c r="CV119" i="3" s="1"/>
  <c r="CU119" i="3"/>
  <c r="CX119" i="3"/>
  <c r="DG119" i="3" s="1"/>
  <c r="CY119" i="3"/>
  <c r="CZ119" i="3"/>
  <c r="DB119" i="3" s="1"/>
  <c r="DA119" i="3"/>
  <c r="DC119" i="3"/>
  <c r="DF119" i="3"/>
  <c r="DH119" i="3"/>
  <c r="DI119" i="3"/>
  <c r="DJ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DI122" i="3"/>
  <c r="A123" i="3"/>
  <c r="Y123" i="3"/>
  <c r="CX123" i="3"/>
  <c r="CY123" i="3"/>
  <c r="CZ123" i="3"/>
  <c r="DA123" i="3"/>
  <c r="DB123" i="3"/>
  <c r="DC123" i="3"/>
  <c r="DH123" i="3"/>
  <c r="A124" i="3"/>
  <c r="Y124" i="3"/>
  <c r="CX124" i="3" s="1"/>
  <c r="CY124" i="3"/>
  <c r="CZ124" i="3"/>
  <c r="DB124" i="3" s="1"/>
  <c r="DA124" i="3"/>
  <c r="DC124" i="3"/>
  <c r="A125" i="3"/>
  <c r="Y125" i="3"/>
  <c r="CX125" i="3"/>
  <c r="DG125" i="3" s="1"/>
  <c r="CY125" i="3"/>
  <c r="CZ125" i="3"/>
  <c r="DA125" i="3"/>
  <c r="DB125" i="3"/>
  <c r="DC125" i="3"/>
  <c r="DF125" i="3"/>
  <c r="DJ125" i="3" s="1"/>
  <c r="DH125" i="3"/>
  <c r="DI125" i="3"/>
  <c r="A126" i="3"/>
  <c r="Y126" i="3"/>
  <c r="CX126" i="3" s="1"/>
  <c r="CY126" i="3"/>
  <c r="CZ126" i="3"/>
  <c r="DA126" i="3"/>
  <c r="DB126" i="3"/>
  <c r="DC126" i="3"/>
  <c r="DG126" i="3"/>
  <c r="A127" i="3"/>
  <c r="Y127" i="3"/>
  <c r="CX127" i="3" s="1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DG128" i="3"/>
  <c r="A129" i="3"/>
  <c r="Y129" i="3"/>
  <c r="CX129" i="3"/>
  <c r="CY129" i="3"/>
  <c r="CZ129" i="3"/>
  <c r="DB129" i="3" s="1"/>
  <c r="DA129" i="3"/>
  <c r="DC129" i="3"/>
  <c r="DH129" i="3"/>
  <c r="A130" i="3"/>
  <c r="Y130" i="3"/>
  <c r="CX130" i="3"/>
  <c r="CY130" i="3"/>
  <c r="CZ130" i="3"/>
  <c r="DA130" i="3"/>
  <c r="DB130" i="3"/>
  <c r="DC130" i="3"/>
  <c r="DH130" i="3"/>
  <c r="DI130" i="3"/>
  <c r="A131" i="3"/>
  <c r="Y131" i="3"/>
  <c r="CX131" i="3"/>
  <c r="CY131" i="3"/>
  <c r="CZ131" i="3"/>
  <c r="DA131" i="3"/>
  <c r="DB131" i="3"/>
  <c r="DC131" i="3"/>
  <c r="A132" i="3"/>
  <c r="Y132" i="3"/>
  <c r="CX132" i="3" s="1"/>
  <c r="DH132" i="3" s="1"/>
  <c r="CY132" i="3"/>
  <c r="CZ132" i="3"/>
  <c r="DB132" i="3" s="1"/>
  <c r="DA132" i="3"/>
  <c r="DC132" i="3"/>
  <c r="DI132" i="3"/>
  <c r="A133" i="3"/>
  <c r="Y133" i="3"/>
  <c r="CX133" i="3"/>
  <c r="DG133" i="3" s="1"/>
  <c r="CY133" i="3"/>
  <c r="CZ133" i="3"/>
  <c r="DB133" i="3" s="1"/>
  <c r="DA133" i="3"/>
  <c r="DC133" i="3"/>
  <c r="DF133" i="3"/>
  <c r="DH133" i="3"/>
  <c r="DI133" i="3"/>
  <c r="DJ133" i="3"/>
  <c r="A134" i="3"/>
  <c r="Y134" i="3"/>
  <c r="CX134" i="3" s="1"/>
  <c r="CY134" i="3"/>
  <c r="CZ134" i="3"/>
  <c r="DA134" i="3"/>
  <c r="DB134" i="3"/>
  <c r="DC134" i="3"/>
  <c r="DG134" i="3"/>
  <c r="DI134" i="3"/>
  <c r="A135" i="3"/>
  <c r="Y135" i="3"/>
  <c r="CX135" i="3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/>
  <c r="CY137" i="3"/>
  <c r="CZ137" i="3"/>
  <c r="DB137" i="3" s="1"/>
  <c r="DA137" i="3"/>
  <c r="DC137" i="3"/>
  <c r="DF137" i="3"/>
  <c r="DH137" i="3"/>
  <c r="DJ137" i="3"/>
  <c r="A138" i="3"/>
  <c r="Y138" i="3"/>
  <c r="CX138" i="3"/>
  <c r="DH138" i="3" s="1"/>
  <c r="CY138" i="3"/>
  <c r="CZ138" i="3"/>
  <c r="DA138" i="3"/>
  <c r="DB138" i="3"/>
  <c r="DC138" i="3"/>
  <c r="DI138" i="3"/>
  <c r="A139" i="3"/>
  <c r="Y139" i="3"/>
  <c r="CX139" i="3"/>
  <c r="CY139" i="3"/>
  <c r="CZ139" i="3"/>
  <c r="DA139" i="3"/>
  <c r="DB139" i="3"/>
  <c r="DC139" i="3"/>
  <c r="DF139" i="3"/>
  <c r="A140" i="3"/>
  <c r="Y140" i="3"/>
  <c r="CX140" i="3" s="1"/>
  <c r="DI140" i="3" s="1"/>
  <c r="DJ140" i="3" s="1"/>
  <c r="CU140" i="3"/>
  <c r="CV140" i="3"/>
  <c r="CY140" i="3"/>
  <c r="CZ140" i="3"/>
  <c r="DA140" i="3"/>
  <c r="DB140" i="3"/>
  <c r="DC140" i="3"/>
  <c r="DG140" i="3"/>
  <c r="A141" i="3"/>
  <c r="Y141" i="3"/>
  <c r="CV141" i="3" s="1"/>
  <c r="CU141" i="3"/>
  <c r="CX141" i="3"/>
  <c r="DH141" i="3" s="1"/>
  <c r="CY141" i="3"/>
  <c r="CZ141" i="3"/>
  <c r="DB141" i="3" s="1"/>
  <c r="DA141" i="3"/>
  <c r="DC141" i="3"/>
  <c r="DF141" i="3"/>
  <c r="A142" i="3"/>
  <c r="Y142" i="3"/>
  <c r="CX142" i="3" s="1"/>
  <c r="DH142" i="3" s="1"/>
  <c r="CU142" i="3"/>
  <c r="CV142" i="3"/>
  <c r="CY142" i="3"/>
  <c r="CZ142" i="3"/>
  <c r="DB142" i="3" s="1"/>
  <c r="DA142" i="3"/>
  <c r="DC142" i="3"/>
  <c r="DF142" i="3"/>
  <c r="DG142" i="3"/>
  <c r="DI142" i="3"/>
  <c r="DJ142" i="3" s="1"/>
  <c r="A143" i="3"/>
  <c r="Y143" i="3"/>
  <c r="CU143" i="3"/>
  <c r="CV143" i="3"/>
  <c r="CX143" i="3"/>
  <c r="CY143" i="3"/>
  <c r="CZ143" i="3"/>
  <c r="DA143" i="3"/>
  <c r="DB143" i="3"/>
  <c r="DC143" i="3"/>
  <c r="DF143" i="3"/>
  <c r="DH143" i="3"/>
  <c r="A144" i="3"/>
  <c r="Y144" i="3"/>
  <c r="CW144" i="3" s="1"/>
  <c r="CX144" i="3"/>
  <c r="DG144" i="3" s="1"/>
  <c r="DJ144" i="3" s="1"/>
  <c r="CY144" i="3"/>
  <c r="CZ144" i="3"/>
  <c r="DB144" i="3" s="1"/>
  <c r="DA144" i="3"/>
  <c r="DC144" i="3"/>
  <c r="DI144" i="3"/>
  <c r="A145" i="3"/>
  <c r="Y145" i="3"/>
  <c r="CW145" i="3" s="1"/>
  <c r="CX145" i="3"/>
  <c r="CY145" i="3"/>
  <c r="CZ145" i="3"/>
  <c r="DA145" i="3"/>
  <c r="DB145" i="3"/>
  <c r="DC145" i="3"/>
  <c r="A146" i="3"/>
  <c r="Y146" i="3"/>
  <c r="CX146" i="3" s="1"/>
  <c r="DH146" i="3" s="1"/>
  <c r="CY146" i="3"/>
  <c r="CZ146" i="3"/>
  <c r="DB146" i="3" s="1"/>
  <c r="DA146" i="3"/>
  <c r="DC146" i="3"/>
  <c r="DF146" i="3"/>
  <c r="DJ146" i="3" s="1"/>
  <c r="DG146" i="3"/>
  <c r="DI146" i="3"/>
  <c r="A147" i="3"/>
  <c r="Y147" i="3"/>
  <c r="CX147" i="3"/>
  <c r="CY147" i="3"/>
  <c r="CZ147" i="3"/>
  <c r="DA147" i="3"/>
  <c r="DB147" i="3"/>
  <c r="DC147" i="3"/>
  <c r="DI147" i="3"/>
  <c r="A148" i="3"/>
  <c r="Y148" i="3"/>
  <c r="CX148" i="3" s="1"/>
  <c r="CY148" i="3"/>
  <c r="CZ148" i="3"/>
  <c r="DA148" i="3"/>
  <c r="DB148" i="3"/>
  <c r="DC148" i="3"/>
  <c r="DG148" i="3"/>
  <c r="DI148" i="3"/>
  <c r="A149" i="3"/>
  <c r="Y149" i="3"/>
  <c r="CX149" i="3" s="1"/>
  <c r="CY149" i="3"/>
  <c r="CZ149" i="3"/>
  <c r="DA149" i="3"/>
  <c r="DB149" i="3"/>
  <c r="DC149" i="3"/>
  <c r="DG149" i="3"/>
  <c r="A150" i="3"/>
  <c r="Y150" i="3"/>
  <c r="CX150" i="3" s="1"/>
  <c r="CY150" i="3"/>
  <c r="CZ150" i="3"/>
  <c r="DB150" i="3" s="1"/>
  <c r="DA150" i="3"/>
  <c r="DC150" i="3"/>
  <c r="A151" i="3"/>
  <c r="Y151" i="3"/>
  <c r="CX151" i="3"/>
  <c r="CY151" i="3"/>
  <c r="CZ151" i="3"/>
  <c r="DB151" i="3" s="1"/>
  <c r="DA151" i="3"/>
  <c r="DC151" i="3"/>
  <c r="A152" i="3"/>
  <c r="Y152" i="3"/>
  <c r="CX152" i="3" s="1"/>
  <c r="CY152" i="3"/>
  <c r="CZ152" i="3"/>
  <c r="DA152" i="3"/>
  <c r="DB152" i="3"/>
  <c r="DC152" i="3"/>
  <c r="DH152" i="3"/>
  <c r="A153" i="3"/>
  <c r="Y153" i="3"/>
  <c r="CX153" i="3"/>
  <c r="CY153" i="3"/>
  <c r="CZ153" i="3"/>
  <c r="DA153" i="3"/>
  <c r="DB153" i="3"/>
  <c r="DC153" i="3"/>
  <c r="A154" i="3"/>
  <c r="Y154" i="3"/>
  <c r="CX154" i="3" s="1"/>
  <c r="CY154" i="3"/>
  <c r="CZ154" i="3"/>
  <c r="DB154" i="3" s="1"/>
  <c r="DA154" i="3"/>
  <c r="DC154" i="3"/>
  <c r="DF154" i="3"/>
  <c r="DJ154" i="3" s="1"/>
  <c r="DG154" i="3"/>
  <c r="A155" i="3"/>
  <c r="Y155" i="3"/>
  <c r="CX155" i="3"/>
  <c r="CY155" i="3"/>
  <c r="CZ155" i="3"/>
  <c r="DA155" i="3"/>
  <c r="DB155" i="3"/>
  <c r="DC155" i="3"/>
  <c r="DF155" i="3"/>
  <c r="DJ155" i="3" s="1"/>
  <c r="DI155" i="3"/>
  <c r="A156" i="3"/>
  <c r="Y156" i="3"/>
  <c r="CX156" i="3" s="1"/>
  <c r="CY156" i="3"/>
  <c r="CZ156" i="3"/>
  <c r="DA156" i="3"/>
  <c r="DB156" i="3"/>
  <c r="DC156" i="3"/>
  <c r="DI156" i="3"/>
  <c r="A157" i="3"/>
  <c r="Y157" i="3"/>
  <c r="CX157" i="3"/>
  <c r="CY157" i="3"/>
  <c r="CZ157" i="3"/>
  <c r="DB157" i="3" s="1"/>
  <c r="DA157" i="3"/>
  <c r="DC157" i="3"/>
  <c r="A158" i="3"/>
  <c r="Y158" i="3"/>
  <c r="CX158" i="3" s="1"/>
  <c r="DH158" i="3" s="1"/>
  <c r="CY158" i="3"/>
  <c r="CZ158" i="3"/>
  <c r="DB158" i="3" s="1"/>
  <c r="DA158" i="3"/>
  <c r="DC158" i="3"/>
  <c r="DF158" i="3"/>
  <c r="DJ158" i="3" s="1"/>
  <c r="DI158" i="3"/>
  <c r="A159" i="3"/>
  <c r="Y159" i="3"/>
  <c r="CX159" i="3"/>
  <c r="CY159" i="3"/>
  <c r="CZ159" i="3"/>
  <c r="DB159" i="3" s="1"/>
  <c r="DA159" i="3"/>
  <c r="DC159" i="3"/>
  <c r="DH159" i="3"/>
  <c r="DI159" i="3"/>
  <c r="A160" i="3"/>
  <c r="Y160" i="3"/>
  <c r="CX160" i="3"/>
  <c r="CY160" i="3"/>
  <c r="CZ160" i="3"/>
  <c r="DA160" i="3"/>
  <c r="DB160" i="3"/>
  <c r="DC160" i="3"/>
  <c r="A161" i="3"/>
  <c r="Y161" i="3"/>
  <c r="CX161" i="3"/>
  <c r="CY161" i="3"/>
  <c r="CZ161" i="3"/>
  <c r="DB161" i="3" s="1"/>
  <c r="DA161" i="3"/>
  <c r="DC161" i="3"/>
  <c r="DH161" i="3"/>
  <c r="A162" i="3"/>
  <c r="Y162" i="3"/>
  <c r="CX162" i="3" s="1"/>
  <c r="CY162" i="3"/>
  <c r="CZ162" i="3"/>
  <c r="DB162" i="3" s="1"/>
  <c r="DA162" i="3"/>
  <c r="DC162" i="3"/>
  <c r="DF162" i="3"/>
  <c r="DJ162" i="3" s="1"/>
  <c r="DG162" i="3"/>
  <c r="A163" i="3"/>
  <c r="Y163" i="3"/>
  <c r="CX163" i="3"/>
  <c r="DG163" i="3" s="1"/>
  <c r="CY163" i="3"/>
  <c r="CZ163" i="3"/>
  <c r="DB163" i="3" s="1"/>
  <c r="DA163" i="3"/>
  <c r="DC163" i="3"/>
  <c r="DH163" i="3"/>
  <c r="DI163" i="3"/>
  <c r="DJ163" i="3" s="1"/>
  <c r="A164" i="3"/>
  <c r="Y164" i="3"/>
  <c r="CX164" i="3" s="1"/>
  <c r="CU164" i="3"/>
  <c r="CY164" i="3"/>
  <c r="CZ164" i="3"/>
  <c r="DB164" i="3" s="1"/>
  <c r="DA164" i="3"/>
  <c r="DC164" i="3"/>
  <c r="DG164" i="3"/>
  <c r="A165" i="3"/>
  <c r="Y165" i="3"/>
  <c r="CU165" i="3"/>
  <c r="CV165" i="3"/>
  <c r="CX165" i="3"/>
  <c r="CY165" i="3"/>
  <c r="CZ165" i="3"/>
  <c r="DB165" i="3" s="1"/>
  <c r="DA165" i="3"/>
  <c r="DC165" i="3"/>
  <c r="DH165" i="3"/>
  <c r="A166" i="3"/>
  <c r="Y166" i="3"/>
  <c r="CX166" i="3" s="1"/>
  <c r="CU166" i="3"/>
  <c r="CY166" i="3"/>
  <c r="CZ166" i="3"/>
  <c r="DA166" i="3"/>
  <c r="DB166" i="3"/>
  <c r="DC166" i="3"/>
  <c r="DH166" i="3"/>
  <c r="A167" i="3"/>
  <c r="Y167" i="3"/>
  <c r="CX167" i="3" s="1"/>
  <c r="CW167" i="3"/>
  <c r="CY167" i="3"/>
  <c r="CZ167" i="3"/>
  <c r="DB167" i="3" s="1"/>
  <c r="DA167" i="3"/>
  <c r="DC167" i="3"/>
  <c r="DI167" i="3"/>
  <c r="A168" i="3"/>
  <c r="Y168" i="3"/>
  <c r="CW168" i="3"/>
  <c r="CX168" i="3"/>
  <c r="CY168" i="3"/>
  <c r="CZ168" i="3"/>
  <c r="DA168" i="3"/>
  <c r="DB168" i="3"/>
  <c r="DC168" i="3"/>
  <c r="A169" i="3"/>
  <c r="Y169" i="3"/>
  <c r="CX169" i="3"/>
  <c r="CY169" i="3"/>
  <c r="CZ169" i="3"/>
  <c r="DB169" i="3" s="1"/>
  <c r="DA169" i="3"/>
  <c r="DC169" i="3"/>
  <c r="A170" i="3"/>
  <c r="Y170" i="3"/>
  <c r="CX170" i="3" s="1"/>
  <c r="CY170" i="3"/>
  <c r="CZ170" i="3"/>
  <c r="DB170" i="3" s="1"/>
  <c r="DA170" i="3"/>
  <c r="DC170" i="3"/>
  <c r="DH170" i="3"/>
  <c r="A171" i="3"/>
  <c r="Y171" i="3"/>
  <c r="CX171" i="3"/>
  <c r="CY171" i="3"/>
  <c r="CZ171" i="3"/>
  <c r="DB171" i="3" s="1"/>
  <c r="DA171" i="3"/>
  <c r="DC171" i="3"/>
  <c r="DH171" i="3"/>
  <c r="DI171" i="3"/>
  <c r="A172" i="3"/>
  <c r="Y172" i="3"/>
  <c r="CX172" i="3"/>
  <c r="CY172" i="3"/>
  <c r="CZ172" i="3"/>
  <c r="DA172" i="3"/>
  <c r="DB172" i="3"/>
  <c r="DC172" i="3"/>
  <c r="DF172" i="3"/>
  <c r="DJ172" i="3" s="1"/>
  <c r="A173" i="3"/>
  <c r="Y173" i="3"/>
  <c r="CX173" i="3" s="1"/>
  <c r="CY173" i="3"/>
  <c r="CZ173" i="3"/>
  <c r="DA173" i="3"/>
  <c r="DB173" i="3"/>
  <c r="DC173" i="3"/>
  <c r="DI173" i="3"/>
  <c r="A174" i="3"/>
  <c r="Y174" i="3"/>
  <c r="CX174" i="3" s="1"/>
  <c r="CY174" i="3"/>
  <c r="CZ174" i="3"/>
  <c r="DB174" i="3" s="1"/>
  <c r="DA174" i="3"/>
  <c r="DC174" i="3"/>
  <c r="A175" i="3"/>
  <c r="Y175" i="3"/>
  <c r="CX175" i="3" s="1"/>
  <c r="CY175" i="3"/>
  <c r="CZ175" i="3"/>
  <c r="DA175" i="3"/>
  <c r="DB175" i="3"/>
  <c r="DC175" i="3"/>
  <c r="DG175" i="3"/>
  <c r="DI175" i="3"/>
  <c r="A176" i="3"/>
  <c r="Y176" i="3"/>
  <c r="CX176" i="3" s="1"/>
  <c r="CY176" i="3"/>
  <c r="CZ176" i="3"/>
  <c r="DA176" i="3"/>
  <c r="DB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DH178" i="3"/>
  <c r="A179" i="3"/>
  <c r="Y179" i="3"/>
  <c r="CX179" i="3"/>
  <c r="CY179" i="3"/>
  <c r="CZ179" i="3"/>
  <c r="DB179" i="3" s="1"/>
  <c r="DA179" i="3"/>
  <c r="DC179" i="3"/>
  <c r="A180" i="3"/>
  <c r="Y180" i="3"/>
  <c r="CX180" i="3"/>
  <c r="CY180" i="3"/>
  <c r="CZ180" i="3"/>
  <c r="DA180" i="3"/>
  <c r="DB180" i="3"/>
  <c r="DC180" i="3"/>
  <c r="DF180" i="3"/>
  <c r="DJ180" i="3" s="1"/>
  <c r="DH180" i="3"/>
  <c r="A181" i="3"/>
  <c r="Y181" i="3"/>
  <c r="CX181" i="3" s="1"/>
  <c r="DH181" i="3" s="1"/>
  <c r="CY181" i="3"/>
  <c r="CZ181" i="3"/>
  <c r="DA181" i="3"/>
  <c r="DB181" i="3"/>
  <c r="DC181" i="3"/>
  <c r="DF181" i="3"/>
  <c r="DJ181" i="3" s="1"/>
  <c r="DI181" i="3"/>
  <c r="A182" i="3"/>
  <c r="Y182" i="3"/>
  <c r="CX182" i="3" s="1"/>
  <c r="CY182" i="3"/>
  <c r="CZ182" i="3"/>
  <c r="DA182" i="3"/>
  <c r="DB182" i="3"/>
  <c r="DC182" i="3"/>
  <c r="DF182" i="3"/>
  <c r="DJ182" i="3" s="1"/>
  <c r="A183" i="3"/>
  <c r="Y183" i="3"/>
  <c r="CX183" i="3" s="1"/>
  <c r="CY183" i="3"/>
  <c r="CZ183" i="3"/>
  <c r="DA183" i="3"/>
  <c r="DB183" i="3"/>
  <c r="DC183" i="3"/>
  <c r="DG183" i="3"/>
  <c r="DI183" i="3"/>
  <c r="A184" i="3"/>
  <c r="Y184" i="3"/>
  <c r="CX184" i="3"/>
  <c r="CY184" i="3"/>
  <c r="CZ184" i="3"/>
  <c r="DB184" i="3" s="1"/>
  <c r="DA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CY186" i="3"/>
  <c r="CZ186" i="3"/>
  <c r="DB186" i="3" s="1"/>
  <c r="DA186" i="3"/>
  <c r="DC186" i="3"/>
  <c r="DF186" i="3"/>
  <c r="DH186" i="3"/>
  <c r="A187" i="3"/>
  <c r="Y187" i="3"/>
  <c r="CU187" i="3"/>
  <c r="CV187" i="3"/>
  <c r="CX187" i="3"/>
  <c r="CY187" i="3"/>
  <c r="CZ187" i="3"/>
  <c r="DA187" i="3"/>
  <c r="DB187" i="3"/>
  <c r="DC187" i="3"/>
  <c r="DF187" i="3"/>
  <c r="DG187" i="3"/>
  <c r="DH187" i="3"/>
  <c r="DI187" i="3"/>
  <c r="DJ187" i="3" s="1"/>
  <c r="A188" i="3"/>
  <c r="Y188" i="3"/>
  <c r="CU188" i="3"/>
  <c r="CV188" i="3"/>
  <c r="CX188" i="3"/>
  <c r="CY188" i="3"/>
  <c r="CZ188" i="3"/>
  <c r="DB188" i="3" s="1"/>
  <c r="DA188" i="3"/>
  <c r="DC188" i="3"/>
  <c r="A189" i="3"/>
  <c r="Y189" i="3"/>
  <c r="CU189" i="3"/>
  <c r="CY189" i="3"/>
  <c r="CZ189" i="3"/>
  <c r="DB189" i="3" s="1"/>
  <c r="DA189" i="3"/>
  <c r="DC189" i="3"/>
  <c r="A190" i="3"/>
  <c r="Y190" i="3"/>
  <c r="CX190" i="3" s="1"/>
  <c r="CU190" i="3"/>
  <c r="CV190" i="3"/>
  <c r="CY190" i="3"/>
  <c r="CZ190" i="3"/>
  <c r="DA190" i="3"/>
  <c r="DB190" i="3"/>
  <c r="DC190" i="3"/>
  <c r="DF190" i="3"/>
  <c r="DI190" i="3"/>
  <c r="DJ190" i="3" s="1"/>
  <c r="A191" i="3"/>
  <c r="Y191" i="3"/>
  <c r="CY191" i="3"/>
  <c r="CZ191" i="3"/>
  <c r="DA191" i="3"/>
  <c r="DB191" i="3"/>
  <c r="DC191" i="3"/>
  <c r="A192" i="3"/>
  <c r="Y192" i="3"/>
  <c r="CW192" i="3" s="1"/>
  <c r="CY192" i="3"/>
  <c r="CZ192" i="3"/>
  <c r="DB192" i="3" s="1"/>
  <c r="DA192" i="3"/>
  <c r="DC192" i="3"/>
  <c r="A193" i="3"/>
  <c r="Y193" i="3"/>
  <c r="CX193" i="3"/>
  <c r="CY193" i="3"/>
  <c r="CZ193" i="3"/>
  <c r="DB193" i="3" s="1"/>
  <c r="DA193" i="3"/>
  <c r="DC193" i="3"/>
  <c r="DH193" i="3"/>
  <c r="DI193" i="3"/>
  <c r="A194" i="3"/>
  <c r="Y194" i="3"/>
  <c r="CX194" i="3"/>
  <c r="CY194" i="3"/>
  <c r="CZ194" i="3"/>
  <c r="DA194" i="3"/>
  <c r="DB194" i="3"/>
  <c r="DC194" i="3"/>
  <c r="DF194" i="3"/>
  <c r="DJ194" i="3" s="1"/>
  <c r="DH194" i="3"/>
  <c r="A195" i="3"/>
  <c r="Y195" i="3"/>
  <c r="CX195" i="3" s="1"/>
  <c r="DH195" i="3" s="1"/>
  <c r="CY195" i="3"/>
  <c r="CZ195" i="3"/>
  <c r="DA195" i="3"/>
  <c r="DB195" i="3"/>
  <c r="DC195" i="3"/>
  <c r="DF195" i="3"/>
  <c r="DJ195" i="3" s="1"/>
  <c r="DI195" i="3"/>
  <c r="A196" i="3"/>
  <c r="Y196" i="3"/>
  <c r="CX196" i="3" s="1"/>
  <c r="CY196" i="3"/>
  <c r="CZ196" i="3"/>
  <c r="DB196" i="3" s="1"/>
  <c r="DA196" i="3"/>
  <c r="DC196" i="3"/>
  <c r="DF196" i="3"/>
  <c r="DJ196" i="3" s="1"/>
  <c r="DI196" i="3"/>
  <c r="A197" i="3"/>
  <c r="Y197" i="3"/>
  <c r="CX197" i="3" s="1"/>
  <c r="CY197" i="3"/>
  <c r="CZ197" i="3"/>
  <c r="DA197" i="3"/>
  <c r="DB197" i="3"/>
  <c r="DC197" i="3"/>
  <c r="DI197" i="3"/>
  <c r="A198" i="3"/>
  <c r="Y198" i="3"/>
  <c r="CX198" i="3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DG199" i="3"/>
  <c r="A200" i="3"/>
  <c r="Y200" i="3"/>
  <c r="CX200" i="3"/>
  <c r="CY200" i="3"/>
  <c r="CZ200" i="3"/>
  <c r="DB200" i="3" s="1"/>
  <c r="DA200" i="3"/>
  <c r="DC200" i="3"/>
  <c r="DF200" i="3"/>
  <c r="DJ200" i="3" s="1"/>
  <c r="A201" i="3"/>
  <c r="Y201" i="3"/>
  <c r="CX201" i="3"/>
  <c r="CY201" i="3"/>
  <c r="CZ201" i="3"/>
  <c r="DB201" i="3" s="1"/>
  <c r="DA201" i="3"/>
  <c r="DC201" i="3"/>
  <c r="DI201" i="3"/>
  <c r="A202" i="3"/>
  <c r="Y202" i="3"/>
  <c r="CX202" i="3"/>
  <c r="DH202" i="3" s="1"/>
  <c r="CY202" i="3"/>
  <c r="CZ202" i="3"/>
  <c r="DA202" i="3"/>
  <c r="DB202" i="3"/>
  <c r="DC202" i="3"/>
  <c r="A203" i="3"/>
  <c r="Y203" i="3"/>
  <c r="CX203" i="3" s="1"/>
  <c r="DH203" i="3" s="1"/>
  <c r="CY203" i="3"/>
  <c r="CZ203" i="3"/>
  <c r="DA203" i="3"/>
  <c r="DB203" i="3"/>
  <c r="DC203" i="3"/>
  <c r="DF203" i="3"/>
  <c r="DJ203" i="3" s="1"/>
  <c r="DG203" i="3"/>
  <c r="DI203" i="3"/>
  <c r="A204" i="3"/>
  <c r="Y204" i="3"/>
  <c r="CX204" i="3" s="1"/>
  <c r="DH204" i="3" s="1"/>
  <c r="CY204" i="3"/>
  <c r="CZ204" i="3"/>
  <c r="DB204" i="3" s="1"/>
  <c r="DA204" i="3"/>
  <c r="DC204" i="3"/>
  <c r="DF204" i="3"/>
  <c r="DJ204" i="3" s="1"/>
  <c r="DG204" i="3"/>
  <c r="DI204" i="3"/>
  <c r="A205" i="3"/>
  <c r="Y205" i="3"/>
  <c r="CX205" i="3" s="1"/>
  <c r="CY205" i="3"/>
  <c r="CZ205" i="3"/>
  <c r="DA205" i="3"/>
  <c r="DB205" i="3"/>
  <c r="DC205" i="3"/>
  <c r="DG205" i="3"/>
  <c r="DI205" i="3"/>
  <c r="A206" i="3"/>
  <c r="Y206" i="3"/>
  <c r="CX206" i="3" s="1"/>
  <c r="CY206" i="3"/>
  <c r="CZ206" i="3"/>
  <c r="DA206" i="3"/>
  <c r="DB206" i="3"/>
  <c r="DC206" i="3"/>
  <c r="A207" i="3"/>
  <c r="Y207" i="3"/>
  <c r="CX207" i="3"/>
  <c r="CY207" i="3"/>
  <c r="CZ207" i="3"/>
  <c r="DB207" i="3" s="1"/>
  <c r="DA207" i="3"/>
  <c r="DC207" i="3"/>
  <c r="A208" i="3"/>
  <c r="Y208" i="3"/>
  <c r="CX208" i="3" s="1"/>
  <c r="CY208" i="3"/>
  <c r="CZ208" i="3"/>
  <c r="DB208" i="3" s="1"/>
  <c r="DA208" i="3"/>
  <c r="DC208" i="3"/>
  <c r="DF208" i="3"/>
  <c r="DJ208" i="3"/>
  <c r="A209" i="3"/>
  <c r="Y209" i="3"/>
  <c r="CX209" i="3"/>
  <c r="DG209" i="3" s="1"/>
  <c r="CY209" i="3"/>
  <c r="CZ209" i="3"/>
  <c r="DB209" i="3" s="1"/>
  <c r="DA209" i="3"/>
  <c r="DC209" i="3"/>
  <c r="DF209" i="3"/>
  <c r="DJ209" i="3" s="1"/>
  <c r="DH209" i="3"/>
  <c r="DI209" i="3"/>
  <c r="A210" i="3"/>
  <c r="Y210" i="3"/>
  <c r="CX210" i="3"/>
  <c r="DG210" i="3" s="1"/>
  <c r="CY210" i="3"/>
  <c r="CZ210" i="3"/>
  <c r="DA210" i="3"/>
  <c r="DB210" i="3"/>
  <c r="DC210" i="3"/>
  <c r="DF210" i="3"/>
  <c r="DH210" i="3"/>
  <c r="DI210" i="3"/>
  <c r="DJ210" i="3" s="1"/>
  <c r="A211" i="3"/>
  <c r="Y211" i="3"/>
  <c r="CX211" i="3" s="1"/>
  <c r="CU211" i="3"/>
  <c r="CV211" i="3"/>
  <c r="CY211" i="3"/>
  <c r="CZ211" i="3"/>
  <c r="DB211" i="3" s="1"/>
  <c r="DA211" i="3"/>
  <c r="DC211" i="3"/>
  <c r="DF211" i="3"/>
  <c r="DI211" i="3"/>
  <c r="DJ211" i="3" s="1"/>
  <c r="A212" i="3"/>
  <c r="Y212" i="3"/>
  <c r="CV212" i="3" s="1"/>
  <c r="CU212" i="3"/>
  <c r="CY212" i="3"/>
  <c r="CZ212" i="3"/>
  <c r="DB212" i="3" s="1"/>
  <c r="DA212" i="3"/>
  <c r="DC212" i="3"/>
  <c r="A213" i="3"/>
  <c r="Y213" i="3"/>
  <c r="CW213" i="3"/>
  <c r="CX213" i="3"/>
  <c r="DF213" i="3" s="1"/>
  <c r="CY213" i="3"/>
  <c r="CZ213" i="3"/>
  <c r="DA213" i="3"/>
  <c r="DB213" i="3"/>
  <c r="DC213" i="3"/>
  <c r="DG213" i="3"/>
  <c r="DJ213" i="3" s="1"/>
  <c r="DI213" i="3"/>
  <c r="A214" i="3"/>
  <c r="Y214" i="3"/>
  <c r="CX214" i="3" s="1"/>
  <c r="DG214" i="3" s="1"/>
  <c r="DJ214" i="3" s="1"/>
  <c r="CY214" i="3"/>
  <c r="CZ214" i="3"/>
  <c r="DB214" i="3" s="1"/>
  <c r="DA214" i="3"/>
  <c r="DC214" i="3"/>
  <c r="DI214" i="3"/>
  <c r="A215" i="3"/>
  <c r="Y215" i="3"/>
  <c r="CX215" i="3" s="1"/>
  <c r="DH215" i="3" s="1"/>
  <c r="CY215" i="3"/>
  <c r="CZ215" i="3"/>
  <c r="DA215" i="3"/>
  <c r="DB215" i="3"/>
  <c r="DC215" i="3"/>
  <c r="DF215" i="3"/>
  <c r="DJ215" i="3" s="1"/>
  <c r="DG215" i="3"/>
  <c r="DI215" i="3"/>
  <c r="A216" i="3"/>
  <c r="Y216" i="3"/>
  <c r="CX216" i="3"/>
  <c r="CY216" i="3"/>
  <c r="CZ216" i="3"/>
  <c r="DB216" i="3" s="1"/>
  <c r="DA216" i="3"/>
  <c r="DC216" i="3"/>
  <c r="A217" i="3"/>
  <c r="Y217" i="3"/>
  <c r="CX217" i="3" s="1"/>
  <c r="CY217" i="3"/>
  <c r="CZ217" i="3"/>
  <c r="DB217" i="3" s="1"/>
  <c r="DA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/>
  <c r="DG219" i="3" s="1"/>
  <c r="CY219" i="3"/>
  <c r="CZ219" i="3"/>
  <c r="DB219" i="3" s="1"/>
  <c r="DA219" i="3"/>
  <c r="DC219" i="3"/>
  <c r="DH219" i="3"/>
  <c r="DI219" i="3"/>
  <c r="A220" i="3"/>
  <c r="Y220" i="3"/>
  <c r="CX220" i="3"/>
  <c r="DG220" i="3" s="1"/>
  <c r="CY220" i="3"/>
  <c r="CZ220" i="3"/>
  <c r="DA220" i="3"/>
  <c r="DB220" i="3"/>
  <c r="DC220" i="3"/>
  <c r="DF220" i="3"/>
  <c r="DJ220" i="3" s="1"/>
  <c r="DI220" i="3"/>
  <c r="A221" i="3"/>
  <c r="Y221" i="3"/>
  <c r="CX221" i="3"/>
  <c r="DG221" i="3" s="1"/>
  <c r="CY221" i="3"/>
  <c r="CZ221" i="3"/>
  <c r="DA221" i="3"/>
  <c r="DB221" i="3"/>
  <c r="DC221" i="3"/>
  <c r="DF221" i="3"/>
  <c r="DJ221" i="3" s="1"/>
  <c r="DH221" i="3"/>
  <c r="DI221" i="3"/>
  <c r="A222" i="3"/>
  <c r="Y222" i="3"/>
  <c r="CX222" i="3" s="1"/>
  <c r="DH222" i="3" s="1"/>
  <c r="CY222" i="3"/>
  <c r="CZ222" i="3"/>
  <c r="DB222" i="3" s="1"/>
  <c r="DA222" i="3"/>
  <c r="DC222" i="3"/>
  <c r="A223" i="3"/>
  <c r="Y223" i="3"/>
  <c r="CX223" i="3" s="1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X225" i="3"/>
  <c r="CY225" i="3"/>
  <c r="CZ225" i="3"/>
  <c r="DA225" i="3"/>
  <c r="DB225" i="3"/>
  <c r="DC225" i="3"/>
  <c r="A226" i="3"/>
  <c r="Y226" i="3"/>
  <c r="CX226" i="3" s="1"/>
  <c r="CY226" i="3"/>
  <c r="CZ226" i="3"/>
  <c r="DB226" i="3" s="1"/>
  <c r="DA226" i="3"/>
  <c r="DC226" i="3"/>
  <c r="DF226" i="3"/>
  <c r="DJ226" i="3" s="1"/>
  <c r="A227" i="3"/>
  <c r="Y227" i="3"/>
  <c r="CX227" i="3"/>
  <c r="DG227" i="3" s="1"/>
  <c r="CY227" i="3"/>
  <c r="CZ227" i="3"/>
  <c r="DB227" i="3" s="1"/>
  <c r="DA227" i="3"/>
  <c r="DC227" i="3"/>
  <c r="DF227" i="3"/>
  <c r="DJ227" i="3" s="1"/>
  <c r="DH227" i="3"/>
  <c r="DI227" i="3"/>
  <c r="A228" i="3"/>
  <c r="Y228" i="3"/>
  <c r="CX228" i="3"/>
  <c r="DG228" i="3" s="1"/>
  <c r="CY228" i="3"/>
  <c r="CZ228" i="3"/>
  <c r="DA228" i="3"/>
  <c r="DB228" i="3"/>
  <c r="DC228" i="3"/>
  <c r="DF228" i="3"/>
  <c r="DJ228" i="3" s="1"/>
  <c r="DH228" i="3"/>
  <c r="DI228" i="3"/>
  <c r="A229" i="3"/>
  <c r="Y229" i="3"/>
  <c r="CX229" i="3" s="1"/>
  <c r="CY229" i="3"/>
  <c r="CZ229" i="3"/>
  <c r="DA229" i="3"/>
  <c r="DB229" i="3"/>
  <c r="DC229" i="3"/>
  <c r="A230" i="3"/>
  <c r="Y230" i="3"/>
  <c r="CX230" i="3" s="1"/>
  <c r="CY230" i="3"/>
  <c r="CZ230" i="3"/>
  <c r="DA230" i="3"/>
  <c r="DB230" i="3"/>
  <c r="DC230" i="3"/>
  <c r="DI230" i="3"/>
  <c r="A231" i="3"/>
  <c r="Y231" i="3"/>
  <c r="CX231" i="3" s="1"/>
  <c r="CY231" i="3"/>
  <c r="CZ231" i="3"/>
  <c r="DB231" i="3" s="1"/>
  <c r="DA231" i="3"/>
  <c r="DC231" i="3"/>
  <c r="DF231" i="3"/>
  <c r="DJ231" i="3" s="1"/>
  <c r="DG231" i="3"/>
  <c r="A232" i="3"/>
  <c r="Y232" i="3"/>
  <c r="CX232" i="3" s="1"/>
  <c r="CY232" i="3"/>
  <c r="CZ232" i="3"/>
  <c r="DB232" i="3" s="1"/>
  <c r="DA232" i="3"/>
  <c r="DC232" i="3"/>
  <c r="A233" i="3"/>
  <c r="Y233" i="3"/>
  <c r="CV233" i="3" s="1"/>
  <c r="CU233" i="3"/>
  <c r="CX233" i="3"/>
  <c r="CY233" i="3"/>
  <c r="CZ233" i="3"/>
  <c r="DB233" i="3" s="1"/>
  <c r="DA233" i="3"/>
  <c r="DC233" i="3"/>
  <c r="A234" i="3"/>
  <c r="Y234" i="3"/>
  <c r="CX234" i="3" s="1"/>
  <c r="CU234" i="3"/>
  <c r="CV234" i="3"/>
  <c r="CY234" i="3"/>
  <c r="CZ234" i="3"/>
  <c r="DA234" i="3"/>
  <c r="DB234" i="3"/>
  <c r="DC234" i="3"/>
  <c r="DF234" i="3"/>
  <c r="A235" i="3"/>
  <c r="Y235" i="3"/>
  <c r="CV235" i="3" s="1"/>
  <c r="CU235" i="3"/>
  <c r="CX235" i="3"/>
  <c r="DG235" i="3" s="1"/>
  <c r="CY235" i="3"/>
  <c r="CZ235" i="3"/>
  <c r="DA235" i="3"/>
  <c r="DB235" i="3"/>
  <c r="DC235" i="3"/>
  <c r="A236" i="3"/>
  <c r="Y236" i="3"/>
  <c r="CV236" i="3" s="1"/>
  <c r="CU236" i="3"/>
  <c r="CX236" i="3"/>
  <c r="DG236" i="3" s="1"/>
  <c r="CY236" i="3"/>
  <c r="CZ236" i="3"/>
  <c r="DA236" i="3"/>
  <c r="DB236" i="3"/>
  <c r="DC236" i="3"/>
  <c r="DI236" i="3"/>
  <c r="DJ236" i="3" s="1"/>
  <c r="A237" i="3"/>
  <c r="Y237" i="3"/>
  <c r="CW237" i="3" s="1"/>
  <c r="CX237" i="3"/>
  <c r="CY237" i="3"/>
  <c r="CZ237" i="3"/>
  <c r="DB237" i="3" s="1"/>
  <c r="DA237" i="3"/>
  <c r="DC237" i="3"/>
  <c r="A238" i="3"/>
  <c r="Y238" i="3"/>
  <c r="CW238" i="3"/>
  <c r="CX238" i="3"/>
  <c r="DF238" i="3" s="1"/>
  <c r="CY238" i="3"/>
  <c r="CZ238" i="3"/>
  <c r="DB238" i="3" s="1"/>
  <c r="DA238" i="3"/>
  <c r="DC238" i="3"/>
  <c r="DI238" i="3"/>
  <c r="A239" i="3"/>
  <c r="Y239" i="3"/>
  <c r="CX239" i="3"/>
  <c r="CY239" i="3"/>
  <c r="CZ239" i="3"/>
  <c r="DA239" i="3"/>
  <c r="DB239" i="3"/>
  <c r="DC239" i="3"/>
  <c r="A240" i="3"/>
  <c r="Y240" i="3"/>
  <c r="CX240" i="3" s="1"/>
  <c r="CY240" i="3"/>
  <c r="CZ240" i="3"/>
  <c r="DB240" i="3" s="1"/>
  <c r="DA240" i="3"/>
  <c r="DC240" i="3"/>
  <c r="DF240" i="3"/>
  <c r="DJ240" i="3" s="1"/>
  <c r="A241" i="3"/>
  <c r="Y241" i="3"/>
  <c r="CX241" i="3"/>
  <c r="CY241" i="3"/>
  <c r="CZ241" i="3"/>
  <c r="DB241" i="3" s="1"/>
  <c r="DA241" i="3"/>
  <c r="DC241" i="3"/>
  <c r="A242" i="3"/>
  <c r="Y242" i="3"/>
  <c r="CX242" i="3"/>
  <c r="DG242" i="3" s="1"/>
  <c r="CY242" i="3"/>
  <c r="CZ242" i="3"/>
  <c r="DA242" i="3"/>
  <c r="DB242" i="3"/>
  <c r="DC242" i="3"/>
  <c r="DH242" i="3"/>
  <c r="DI242" i="3"/>
  <c r="A243" i="3"/>
  <c r="Y243" i="3"/>
  <c r="CX243" i="3"/>
  <c r="DF243" i="3" s="1"/>
  <c r="DJ243" i="3" s="1"/>
  <c r="CY243" i="3"/>
  <c r="CZ243" i="3"/>
  <c r="DA243" i="3"/>
  <c r="DB243" i="3"/>
  <c r="DC243" i="3"/>
  <c r="DH243" i="3"/>
  <c r="A244" i="3"/>
  <c r="Y244" i="3"/>
  <c r="CX244" i="3" s="1"/>
  <c r="DH244" i="3" s="1"/>
  <c r="CY244" i="3"/>
  <c r="CZ244" i="3"/>
  <c r="DB244" i="3" s="1"/>
  <c r="DA244" i="3"/>
  <c r="DC244" i="3"/>
  <c r="DF244" i="3"/>
  <c r="DG244" i="3"/>
  <c r="DI244" i="3"/>
  <c r="DJ244" i="3"/>
  <c r="A245" i="3"/>
  <c r="Y245" i="3"/>
  <c r="CX245" i="3" s="1"/>
  <c r="DH245" i="3" s="1"/>
  <c r="CY245" i="3"/>
  <c r="CZ245" i="3"/>
  <c r="DA245" i="3"/>
  <c r="DB245" i="3"/>
  <c r="DC245" i="3"/>
  <c r="DF245" i="3"/>
  <c r="DJ245" i="3" s="1"/>
  <c r="DG245" i="3"/>
  <c r="DI245" i="3"/>
  <c r="A246" i="3"/>
  <c r="Y246" i="3"/>
  <c r="CX246" i="3"/>
  <c r="CY246" i="3"/>
  <c r="CZ246" i="3"/>
  <c r="DB246" i="3" s="1"/>
  <c r="DA246" i="3"/>
  <c r="DC246" i="3"/>
  <c r="A247" i="3"/>
  <c r="Y247" i="3"/>
  <c r="CX247" i="3" s="1"/>
  <c r="CY247" i="3"/>
  <c r="CZ247" i="3"/>
  <c r="DA247" i="3"/>
  <c r="DB247" i="3"/>
  <c r="DC247" i="3"/>
  <c r="DG247" i="3"/>
  <c r="A248" i="3"/>
  <c r="Y248" i="3"/>
  <c r="CX248" i="3" s="1"/>
  <c r="CY248" i="3"/>
  <c r="CZ248" i="3"/>
  <c r="DB248" i="3" s="1"/>
  <c r="DA248" i="3"/>
  <c r="DC248" i="3"/>
  <c r="A249" i="3"/>
  <c r="Y249" i="3"/>
  <c r="CX249" i="3"/>
  <c r="CY249" i="3"/>
  <c r="CZ249" i="3"/>
  <c r="DB249" i="3" s="1"/>
  <c r="DA249" i="3"/>
  <c r="DC249" i="3"/>
  <c r="A250" i="3"/>
  <c r="Y250" i="3"/>
  <c r="CX250" i="3"/>
  <c r="DG250" i="3" s="1"/>
  <c r="CY250" i="3"/>
  <c r="CZ250" i="3"/>
  <c r="DA250" i="3"/>
  <c r="DB250" i="3"/>
  <c r="DC250" i="3"/>
  <c r="DF250" i="3"/>
  <c r="DJ250" i="3" s="1"/>
  <c r="DH250" i="3"/>
  <c r="DI250" i="3"/>
  <c r="A251" i="3"/>
  <c r="Y251" i="3"/>
  <c r="CX251" i="3"/>
  <c r="CY251" i="3"/>
  <c r="CZ251" i="3"/>
  <c r="DA251" i="3"/>
  <c r="DB251" i="3"/>
  <c r="DC251" i="3"/>
  <c r="DH251" i="3"/>
  <c r="A252" i="3"/>
  <c r="Y252" i="3"/>
  <c r="CX252" i="3" s="1"/>
  <c r="DH252" i="3" s="1"/>
  <c r="CY252" i="3"/>
  <c r="CZ252" i="3"/>
  <c r="DA252" i="3"/>
  <c r="DB252" i="3"/>
  <c r="DC252" i="3"/>
  <c r="DG252" i="3"/>
  <c r="DI252" i="3"/>
  <c r="A253" i="3"/>
  <c r="Y253" i="3"/>
  <c r="CX253" i="3" s="1"/>
  <c r="DH253" i="3" s="1"/>
  <c r="CY253" i="3"/>
  <c r="CZ253" i="3"/>
  <c r="DB253" i="3" s="1"/>
  <c r="DA253" i="3"/>
  <c r="DC253" i="3"/>
  <c r="DI253" i="3"/>
  <c r="A254" i="3"/>
  <c r="Y254" i="3"/>
  <c r="CX254" i="3"/>
  <c r="CY254" i="3"/>
  <c r="CZ254" i="3"/>
  <c r="DA254" i="3"/>
  <c r="DB254" i="3"/>
  <c r="DC254" i="3"/>
  <c r="DG254" i="3"/>
  <c r="A255" i="3"/>
  <c r="Y255" i="3"/>
  <c r="CX255" i="3"/>
  <c r="CY255" i="3"/>
  <c r="CZ255" i="3"/>
  <c r="DB255" i="3" s="1"/>
  <c r="DA255" i="3"/>
  <c r="DC255" i="3"/>
  <c r="A256" i="3"/>
  <c r="Y256" i="3"/>
  <c r="CX256" i="3" s="1"/>
  <c r="CY256" i="3"/>
  <c r="CZ256" i="3"/>
  <c r="DB256" i="3" s="1"/>
  <c r="DA256" i="3"/>
  <c r="DC256" i="3"/>
  <c r="A257" i="3"/>
  <c r="Y257" i="3"/>
  <c r="CU257" i="3"/>
  <c r="CV257" i="3"/>
  <c r="CX257" i="3"/>
  <c r="DF257" i="3" s="1"/>
  <c r="CY257" i="3"/>
  <c r="CZ257" i="3"/>
  <c r="DA257" i="3"/>
  <c r="DB257" i="3"/>
  <c r="DC257" i="3"/>
  <c r="DH257" i="3"/>
  <c r="A258" i="3"/>
  <c r="Y258" i="3"/>
  <c r="CU258" i="3"/>
  <c r="CV258" i="3"/>
  <c r="CX258" i="3"/>
  <c r="DF258" i="3" s="1"/>
  <c r="CY258" i="3"/>
  <c r="CZ258" i="3"/>
  <c r="DA258" i="3"/>
  <c r="DB258" i="3"/>
  <c r="DC258" i="3"/>
  <c r="DG258" i="3"/>
  <c r="DH258" i="3"/>
  <c r="DI258" i="3"/>
  <c r="DJ258" i="3" s="1"/>
  <c r="A259" i="3"/>
  <c r="Y259" i="3"/>
  <c r="CX259" i="3" s="1"/>
  <c r="DH259" i="3" s="1"/>
  <c r="CW259" i="3"/>
  <c r="CY259" i="3"/>
  <c r="CZ259" i="3"/>
  <c r="DB259" i="3" s="1"/>
  <c r="DA259" i="3"/>
  <c r="DC259" i="3"/>
  <c r="DF259" i="3"/>
  <c r="DG259" i="3"/>
  <c r="DJ259" i="3" s="1"/>
  <c r="DI259" i="3"/>
  <c r="A260" i="3"/>
  <c r="Y260" i="3"/>
  <c r="CW260" i="3" s="1"/>
  <c r="CY260" i="3"/>
  <c r="CZ260" i="3"/>
  <c r="DA260" i="3"/>
  <c r="DB260" i="3"/>
  <c r="DC260" i="3"/>
  <c r="A261" i="3"/>
  <c r="Y261" i="3"/>
  <c r="CX261" i="3" s="1"/>
  <c r="CY261" i="3"/>
  <c r="CZ261" i="3"/>
  <c r="DA261" i="3"/>
  <c r="DB261" i="3"/>
  <c r="DC261" i="3"/>
  <c r="A262" i="3"/>
  <c r="Y262" i="3"/>
  <c r="CX262" i="3" s="1"/>
  <c r="CY262" i="3"/>
  <c r="CZ262" i="3"/>
  <c r="DA262" i="3"/>
  <c r="DB262" i="3"/>
  <c r="DC262" i="3"/>
  <c r="A263" i="3"/>
  <c r="Y263" i="3"/>
  <c r="CX263" i="3" s="1"/>
  <c r="DH263" i="3" s="1"/>
  <c r="CY263" i="3"/>
  <c r="CZ263" i="3"/>
  <c r="DB263" i="3" s="1"/>
  <c r="DA263" i="3"/>
  <c r="DC263" i="3"/>
  <c r="DF263" i="3"/>
  <c r="DG263" i="3"/>
  <c r="DI263" i="3"/>
  <c r="DJ263" i="3"/>
  <c r="A264" i="3"/>
  <c r="Y264" i="3"/>
  <c r="CX264" i="3" s="1"/>
  <c r="CY264" i="3"/>
  <c r="CZ264" i="3"/>
  <c r="DB264" i="3" s="1"/>
  <c r="DA264" i="3"/>
  <c r="DC264" i="3"/>
  <c r="DH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CY266" i="3"/>
  <c r="CZ266" i="3"/>
  <c r="DB266" i="3" s="1"/>
  <c r="DA266" i="3"/>
  <c r="DC266" i="3"/>
  <c r="A267" i="3"/>
  <c r="Y267" i="3"/>
  <c r="CX267" i="3"/>
  <c r="DG267" i="3" s="1"/>
  <c r="CY267" i="3"/>
  <c r="CZ267" i="3"/>
  <c r="DB267" i="3" s="1"/>
  <c r="DA267" i="3"/>
  <c r="DC267" i="3"/>
  <c r="DF267" i="3"/>
  <c r="DJ267" i="3" s="1"/>
  <c r="DI267" i="3"/>
  <c r="A268" i="3"/>
  <c r="Y268" i="3"/>
  <c r="CX268" i="3"/>
  <c r="DG268" i="3" s="1"/>
  <c r="CY268" i="3"/>
  <c r="CZ268" i="3"/>
  <c r="DA268" i="3"/>
  <c r="DB268" i="3"/>
  <c r="DC268" i="3"/>
  <c r="DI268" i="3"/>
  <c r="A269" i="3"/>
  <c r="Y269" i="3"/>
  <c r="CX269" i="3" s="1"/>
  <c r="DG269" i="3" s="1"/>
  <c r="CY269" i="3"/>
  <c r="CZ269" i="3"/>
  <c r="DA269" i="3"/>
  <c r="DB269" i="3"/>
  <c r="DC269" i="3"/>
  <c r="DI269" i="3"/>
  <c r="A270" i="3"/>
  <c r="Y270" i="3"/>
  <c r="CX270" i="3" s="1"/>
  <c r="DH270" i="3" s="1"/>
  <c r="CY270" i="3"/>
  <c r="CZ270" i="3"/>
  <c r="DA270" i="3"/>
  <c r="DB270" i="3"/>
  <c r="DC270" i="3"/>
  <c r="DF270" i="3"/>
  <c r="DJ270" i="3" s="1"/>
  <c r="DG270" i="3"/>
  <c r="DI270" i="3"/>
  <c r="A271" i="3"/>
  <c r="Y271" i="3"/>
  <c r="CX271" i="3" s="1"/>
  <c r="DH271" i="3" s="1"/>
  <c r="CY271" i="3"/>
  <c r="CZ271" i="3"/>
  <c r="DA271" i="3"/>
  <c r="DB271" i="3"/>
  <c r="DC271" i="3"/>
  <c r="DG271" i="3"/>
  <c r="DI271" i="3"/>
  <c r="A272" i="3"/>
  <c r="Y272" i="3"/>
  <c r="CX272" i="3" s="1"/>
  <c r="CY272" i="3"/>
  <c r="CZ272" i="3"/>
  <c r="DA272" i="3"/>
  <c r="DB272" i="3"/>
  <c r="DC272" i="3"/>
  <c r="A273" i="3"/>
  <c r="Y273" i="3"/>
  <c r="CX273" i="3" s="1"/>
  <c r="CY273" i="3"/>
  <c r="CZ273" i="3"/>
  <c r="DA273" i="3"/>
  <c r="DB273" i="3"/>
  <c r="DC273" i="3"/>
  <c r="A274" i="3"/>
  <c r="Y274" i="3"/>
  <c r="CX274" i="3"/>
  <c r="CY274" i="3"/>
  <c r="CZ274" i="3"/>
  <c r="DB274" i="3" s="1"/>
  <c r="DA274" i="3"/>
  <c r="DC274" i="3"/>
  <c r="A275" i="3"/>
  <c r="Y275" i="3"/>
  <c r="CX275" i="3"/>
  <c r="DG275" i="3" s="1"/>
  <c r="CY275" i="3"/>
  <c r="CZ275" i="3"/>
  <c r="DB275" i="3" s="1"/>
  <c r="DA275" i="3"/>
  <c r="DC275" i="3"/>
  <c r="DF275" i="3"/>
  <c r="DJ275" i="3" s="1"/>
  <c r="DH275" i="3"/>
  <c r="DI275" i="3"/>
  <c r="A276" i="3"/>
  <c r="Y276" i="3"/>
  <c r="CX276" i="3"/>
  <c r="DI276" i="3" s="1"/>
  <c r="CY276" i="3"/>
  <c r="CZ276" i="3"/>
  <c r="DA276" i="3"/>
  <c r="DB276" i="3"/>
  <c r="DC276" i="3"/>
  <c r="A277" i="3"/>
  <c r="Y277" i="3"/>
  <c r="CX277" i="3" s="1"/>
  <c r="DG277" i="3" s="1"/>
  <c r="CY277" i="3"/>
  <c r="CZ277" i="3"/>
  <c r="DA277" i="3"/>
  <c r="DB277" i="3"/>
  <c r="DC277" i="3"/>
  <c r="A278" i="3"/>
  <c r="Y278" i="3"/>
  <c r="CX278" i="3" s="1"/>
  <c r="DH278" i="3" s="1"/>
  <c r="CY278" i="3"/>
  <c r="CZ278" i="3"/>
  <c r="DA278" i="3"/>
  <c r="DB278" i="3"/>
  <c r="DC278" i="3"/>
  <c r="DI278" i="3"/>
  <c r="DJ278" i="3" s="1"/>
  <c r="A279" i="3"/>
  <c r="Y279" i="3"/>
  <c r="CU279" i="3"/>
  <c r="CV279" i="3"/>
  <c r="CX279" i="3"/>
  <c r="CY279" i="3"/>
  <c r="CZ279" i="3"/>
  <c r="DA279" i="3"/>
  <c r="DB279" i="3"/>
  <c r="DC279" i="3"/>
  <c r="DG279" i="3"/>
  <c r="DH279" i="3"/>
  <c r="A280" i="3"/>
  <c r="Y280" i="3"/>
  <c r="CV280" i="3" s="1"/>
  <c r="CU280" i="3"/>
  <c r="CX280" i="3"/>
  <c r="CY280" i="3"/>
  <c r="CZ280" i="3"/>
  <c r="DA280" i="3"/>
  <c r="DB280" i="3"/>
  <c r="DC280" i="3"/>
  <c r="DI280" i="3"/>
  <c r="DJ280" i="3" s="1"/>
  <c r="A281" i="3"/>
  <c r="Y281" i="3"/>
  <c r="CU281" i="3"/>
  <c r="CY281" i="3"/>
  <c r="CZ281" i="3"/>
  <c r="DA281" i="3"/>
  <c r="DB281" i="3"/>
  <c r="DC281" i="3"/>
  <c r="A282" i="3"/>
  <c r="Y282" i="3"/>
  <c r="CV282" i="3" s="1"/>
  <c r="CU282" i="3"/>
  <c r="CX282" i="3"/>
  <c r="DG282" i="3" s="1"/>
  <c r="CY282" i="3"/>
  <c r="CZ282" i="3"/>
  <c r="DB282" i="3" s="1"/>
  <c r="DA282" i="3"/>
  <c r="DC282" i="3"/>
  <c r="A283" i="3"/>
  <c r="Y283" i="3"/>
  <c r="CW283" i="3"/>
  <c r="CX283" i="3"/>
  <c r="DF283" i="3" s="1"/>
  <c r="CY283" i="3"/>
  <c r="CZ283" i="3"/>
  <c r="DA283" i="3"/>
  <c r="DB283" i="3"/>
  <c r="DC283" i="3"/>
  <c r="DI283" i="3"/>
  <c r="A284" i="3"/>
  <c r="Y284" i="3"/>
  <c r="CW284" i="3"/>
  <c r="CX284" i="3"/>
  <c r="DI284" i="3" s="1"/>
  <c r="CY284" i="3"/>
  <c r="CZ284" i="3"/>
  <c r="DA284" i="3"/>
  <c r="DB284" i="3"/>
  <c r="DC284" i="3"/>
  <c r="DG284" i="3"/>
  <c r="DJ284" i="3" s="1"/>
  <c r="DH284" i="3"/>
  <c r="A285" i="3"/>
  <c r="Y285" i="3"/>
  <c r="CX285" i="3"/>
  <c r="CY285" i="3"/>
  <c r="CZ285" i="3"/>
  <c r="DB285" i="3" s="1"/>
  <c r="DA285" i="3"/>
  <c r="DC285" i="3"/>
  <c r="A286" i="3"/>
  <c r="Y286" i="3"/>
  <c r="CX286" i="3" s="1"/>
  <c r="CY286" i="3"/>
  <c r="CZ286" i="3"/>
  <c r="DB286" i="3" s="1"/>
  <c r="DA286" i="3"/>
  <c r="DC286" i="3"/>
  <c r="A287" i="3"/>
  <c r="Y287" i="3"/>
  <c r="CX287" i="3"/>
  <c r="CY287" i="3"/>
  <c r="CZ287" i="3"/>
  <c r="DA287" i="3"/>
  <c r="DB287" i="3"/>
  <c r="DC287" i="3"/>
  <c r="DF287" i="3"/>
  <c r="DJ287" i="3" s="1"/>
  <c r="DH287" i="3"/>
  <c r="A288" i="3"/>
  <c r="Y288" i="3"/>
  <c r="CX288" i="3" s="1"/>
  <c r="CY288" i="3"/>
  <c r="CZ288" i="3"/>
  <c r="DA288" i="3"/>
  <c r="DB288" i="3"/>
  <c r="DC288" i="3"/>
  <c r="A289" i="3"/>
  <c r="Y289" i="3"/>
  <c r="CX289" i="3" s="1"/>
  <c r="CY289" i="3"/>
  <c r="CZ289" i="3"/>
  <c r="DA289" i="3"/>
  <c r="DB289" i="3"/>
  <c r="DC289" i="3"/>
  <c r="A290" i="3"/>
  <c r="Y290" i="3"/>
  <c r="CX290" i="3" s="1"/>
  <c r="CY290" i="3"/>
  <c r="CZ290" i="3"/>
  <c r="DB290" i="3" s="1"/>
  <c r="DA290" i="3"/>
  <c r="DC290" i="3"/>
  <c r="A291" i="3"/>
  <c r="Y291" i="3"/>
  <c r="CX291" i="3"/>
  <c r="DF291" i="3" s="1"/>
  <c r="CY291" i="3"/>
  <c r="CZ291" i="3"/>
  <c r="DA291" i="3"/>
  <c r="DB291" i="3"/>
  <c r="DC291" i="3"/>
  <c r="DH291" i="3"/>
  <c r="DJ291" i="3"/>
  <c r="A292" i="3"/>
  <c r="Y292" i="3"/>
  <c r="CX292" i="3" s="1"/>
  <c r="CY292" i="3"/>
  <c r="CZ292" i="3"/>
  <c r="DA292" i="3"/>
  <c r="DB292" i="3"/>
  <c r="DC292" i="3"/>
  <c r="DG292" i="3"/>
  <c r="A293" i="3"/>
  <c r="Y293" i="3"/>
  <c r="CX293" i="3"/>
  <c r="CY293" i="3"/>
  <c r="CZ293" i="3"/>
  <c r="DB293" i="3" s="1"/>
  <c r="DA293" i="3"/>
  <c r="DC293" i="3"/>
  <c r="DH293" i="3"/>
  <c r="A294" i="3"/>
  <c r="Y294" i="3"/>
  <c r="CX294" i="3" s="1"/>
  <c r="CY294" i="3"/>
  <c r="CZ294" i="3"/>
  <c r="DB294" i="3" s="1"/>
  <c r="DA294" i="3"/>
  <c r="DC294" i="3"/>
  <c r="A295" i="3"/>
  <c r="Y295" i="3"/>
  <c r="CX295" i="3"/>
  <c r="CY295" i="3"/>
  <c r="CZ295" i="3"/>
  <c r="DA295" i="3"/>
  <c r="DB295" i="3"/>
  <c r="DC295" i="3"/>
  <c r="DF295" i="3"/>
  <c r="DJ295" i="3" s="1"/>
  <c r="A296" i="3"/>
  <c r="Y296" i="3"/>
  <c r="CX296" i="3" s="1"/>
  <c r="CY296" i="3"/>
  <c r="CZ296" i="3"/>
  <c r="DA296" i="3"/>
  <c r="DB296" i="3"/>
  <c r="DC296" i="3"/>
  <c r="DG296" i="3"/>
  <c r="DI296" i="3"/>
  <c r="A297" i="3"/>
  <c r="Y297" i="3"/>
  <c r="CX297" i="3" s="1"/>
  <c r="CY297" i="3"/>
  <c r="CZ297" i="3"/>
  <c r="DA297" i="3"/>
  <c r="DB297" i="3"/>
  <c r="DC297" i="3"/>
  <c r="DF297" i="3"/>
  <c r="DJ297" i="3" s="1"/>
  <c r="A298" i="3"/>
  <c r="Y298" i="3"/>
  <c r="CX298" i="3" s="1"/>
  <c r="CY298" i="3"/>
  <c r="CZ298" i="3"/>
  <c r="DB298" i="3" s="1"/>
  <c r="DA298" i="3"/>
  <c r="DC298" i="3"/>
  <c r="A299" i="3"/>
  <c r="Y299" i="3"/>
  <c r="CX299" i="3"/>
  <c r="CY299" i="3"/>
  <c r="CZ299" i="3"/>
  <c r="DB299" i="3" s="1"/>
  <c r="DA299" i="3"/>
  <c r="DC299" i="3"/>
  <c r="A300" i="3"/>
  <c r="Y300" i="3"/>
  <c r="CX300" i="3"/>
  <c r="CY300" i="3"/>
  <c r="CZ300" i="3"/>
  <c r="DA300" i="3"/>
  <c r="DB300" i="3"/>
  <c r="DC300" i="3"/>
  <c r="DG300" i="3"/>
  <c r="A301" i="3"/>
  <c r="Y301" i="3"/>
  <c r="CX301" i="3"/>
  <c r="CY301" i="3"/>
  <c r="CZ301" i="3"/>
  <c r="DB301" i="3" s="1"/>
  <c r="DA301" i="3"/>
  <c r="DC301" i="3"/>
  <c r="DF301" i="3"/>
  <c r="DJ301" i="3" s="1"/>
  <c r="DH301" i="3"/>
  <c r="A302" i="3"/>
  <c r="Y302" i="3"/>
  <c r="CX302" i="3" s="1"/>
  <c r="CY302" i="3"/>
  <c r="CZ302" i="3"/>
  <c r="DB302" i="3" s="1"/>
  <c r="DA302" i="3"/>
  <c r="DC302" i="3"/>
  <c r="A303" i="3"/>
  <c r="Y303" i="3"/>
  <c r="CU303" i="3"/>
  <c r="CV303" i="3"/>
  <c r="CX303" i="3"/>
  <c r="DI303" i="3" s="1"/>
  <c r="DJ303" i="3" s="1"/>
  <c r="CY303" i="3"/>
  <c r="CZ303" i="3"/>
  <c r="DB303" i="3" s="1"/>
  <c r="DA303" i="3"/>
  <c r="DC303" i="3"/>
  <c r="DF303" i="3"/>
  <c r="DG303" i="3"/>
  <c r="DH303" i="3"/>
  <c r="A304" i="3"/>
  <c r="Y304" i="3"/>
  <c r="CU304" i="3"/>
  <c r="CV304" i="3"/>
  <c r="CX304" i="3"/>
  <c r="CY304" i="3"/>
  <c r="CZ304" i="3"/>
  <c r="DA304" i="3"/>
  <c r="DB304" i="3"/>
  <c r="DC304" i="3"/>
  <c r="A305" i="3"/>
  <c r="Y305" i="3"/>
  <c r="CX305" i="3" s="1"/>
  <c r="CW305" i="3"/>
  <c r="CY305" i="3"/>
  <c r="CZ305" i="3"/>
  <c r="DB305" i="3" s="1"/>
  <c r="DA305" i="3"/>
  <c r="DC305" i="3"/>
  <c r="DG305" i="3"/>
  <c r="DJ305" i="3" s="1"/>
  <c r="DI305" i="3"/>
  <c r="A306" i="3"/>
  <c r="Y306" i="3"/>
  <c r="CW306" i="3"/>
  <c r="CX306" i="3"/>
  <c r="DF306" i="3" s="1"/>
  <c r="CY306" i="3"/>
  <c r="CZ306" i="3"/>
  <c r="DA306" i="3"/>
  <c r="DB306" i="3"/>
  <c r="DC306" i="3"/>
  <c r="DG306" i="3"/>
  <c r="DJ306" i="3" s="1"/>
  <c r="DH306" i="3"/>
  <c r="DI306" i="3"/>
  <c r="A307" i="3"/>
  <c r="Y307" i="3"/>
  <c r="CX307" i="3" s="1"/>
  <c r="CY307" i="3"/>
  <c r="CZ307" i="3"/>
  <c r="DA307" i="3"/>
  <c r="DB307" i="3"/>
  <c r="DC307" i="3"/>
  <c r="A308" i="3"/>
  <c r="Y308" i="3"/>
  <c r="CX308" i="3" s="1"/>
  <c r="DH308" i="3" s="1"/>
  <c r="CY308" i="3"/>
  <c r="CZ308" i="3"/>
  <c r="DB308" i="3" s="1"/>
  <c r="DA308" i="3"/>
  <c r="DC308" i="3"/>
  <c r="DF308" i="3"/>
  <c r="DJ308" i="3" s="1"/>
  <c r="DG308" i="3"/>
  <c r="DI308" i="3"/>
  <c r="A309" i="3"/>
  <c r="Y309" i="3"/>
  <c r="CX309" i="3"/>
  <c r="DG309" i="3" s="1"/>
  <c r="CY309" i="3"/>
  <c r="CZ309" i="3"/>
  <c r="DA309" i="3"/>
  <c r="DB309" i="3"/>
  <c r="DC309" i="3"/>
  <c r="DF309" i="3"/>
  <c r="DJ309" i="3" s="1"/>
  <c r="DI309" i="3"/>
  <c r="A310" i="3"/>
  <c r="Y310" i="3"/>
  <c r="CX310" i="3"/>
  <c r="DF310" i="3" s="1"/>
  <c r="DJ310" i="3" s="1"/>
  <c r="CY310" i="3"/>
  <c r="CZ310" i="3"/>
  <c r="DA310" i="3"/>
  <c r="DB310" i="3"/>
  <c r="DC310" i="3"/>
  <c r="DI310" i="3"/>
  <c r="A311" i="3"/>
  <c r="Y311" i="3"/>
  <c r="CX311" i="3" s="1"/>
  <c r="CY311" i="3"/>
  <c r="CZ311" i="3"/>
  <c r="DA311" i="3"/>
  <c r="DB311" i="3"/>
  <c r="DC311" i="3"/>
  <c r="DG311" i="3"/>
  <c r="A312" i="3"/>
  <c r="Y312" i="3"/>
  <c r="CX312" i="3" s="1"/>
  <c r="DH312" i="3" s="1"/>
  <c r="CY312" i="3"/>
  <c r="CZ312" i="3"/>
  <c r="DB312" i="3" s="1"/>
  <c r="DA312" i="3"/>
  <c r="DC312" i="3"/>
  <c r="DF312" i="3"/>
  <c r="DJ312" i="3" s="1"/>
  <c r="DG312" i="3"/>
  <c r="A313" i="3"/>
  <c r="Y313" i="3"/>
  <c r="CX313" i="3"/>
  <c r="DG313" i="3" s="1"/>
  <c r="CY313" i="3"/>
  <c r="CZ313" i="3"/>
  <c r="DB313" i="3" s="1"/>
  <c r="DA313" i="3"/>
  <c r="DC313" i="3"/>
  <c r="DF313" i="3"/>
  <c r="DH313" i="3"/>
  <c r="DI313" i="3"/>
  <c r="DJ313" i="3"/>
  <c r="A314" i="3"/>
  <c r="Y314" i="3"/>
  <c r="CX314" i="3" s="1"/>
  <c r="CY314" i="3"/>
  <c r="CZ314" i="3"/>
  <c r="DA314" i="3"/>
  <c r="DB314" i="3"/>
  <c r="DC314" i="3"/>
  <c r="A315" i="3"/>
  <c r="Y315" i="3"/>
  <c r="CX315" i="3"/>
  <c r="DI315" i="3" s="1"/>
  <c r="CY315" i="3"/>
  <c r="CZ315" i="3"/>
  <c r="DB315" i="3" s="1"/>
  <c r="DA315" i="3"/>
  <c r="DC315" i="3"/>
  <c r="DH315" i="3"/>
  <c r="A316" i="3"/>
  <c r="Y316" i="3"/>
  <c r="CX316" i="3" s="1"/>
  <c r="DH316" i="3" s="1"/>
  <c r="CY316" i="3"/>
  <c r="CZ316" i="3"/>
  <c r="DB316" i="3" s="1"/>
  <c r="DA316" i="3"/>
  <c r="DC316" i="3"/>
  <c r="DF316" i="3"/>
  <c r="DJ316" i="3" s="1"/>
  <c r="DI316" i="3"/>
  <c r="A317" i="3"/>
  <c r="Y317" i="3"/>
  <c r="CX317" i="3"/>
  <c r="DG317" i="3" s="1"/>
  <c r="CY317" i="3"/>
  <c r="CZ317" i="3"/>
  <c r="DA317" i="3"/>
  <c r="DB317" i="3"/>
  <c r="DC317" i="3"/>
  <c r="DF317" i="3"/>
  <c r="DI317" i="3"/>
  <c r="DJ317" i="3"/>
  <c r="A318" i="3"/>
  <c r="Y318" i="3"/>
  <c r="CX318" i="3"/>
  <c r="CY318" i="3"/>
  <c r="CZ318" i="3"/>
  <c r="DA318" i="3"/>
  <c r="DB318" i="3"/>
  <c r="DC318" i="3"/>
  <c r="A319" i="3"/>
  <c r="Y319" i="3"/>
  <c r="CX319" i="3" s="1"/>
  <c r="CY319" i="3"/>
  <c r="CZ319" i="3"/>
  <c r="DB319" i="3" s="1"/>
  <c r="DA319" i="3"/>
  <c r="DC319" i="3"/>
  <c r="A320" i="3"/>
  <c r="Y320" i="3"/>
  <c r="CX320" i="3" s="1"/>
  <c r="DH320" i="3" s="1"/>
  <c r="CY320" i="3"/>
  <c r="CZ320" i="3"/>
  <c r="DB320" i="3" s="1"/>
  <c r="DA320" i="3"/>
  <c r="DC320" i="3"/>
  <c r="A321" i="3"/>
  <c r="Y321" i="3"/>
  <c r="CX321" i="3"/>
  <c r="DG321" i="3" s="1"/>
  <c r="CY321" i="3"/>
  <c r="CZ321" i="3"/>
  <c r="DA321" i="3"/>
  <c r="DB321" i="3"/>
  <c r="DC321" i="3"/>
  <c r="DH321" i="3"/>
  <c r="DI321" i="3"/>
  <c r="A322" i="3"/>
  <c r="Y322" i="3"/>
  <c r="CX322" i="3"/>
  <c r="DF322" i="3" s="1"/>
  <c r="DJ322" i="3" s="1"/>
  <c r="CY322" i="3"/>
  <c r="CZ322" i="3"/>
  <c r="DA322" i="3"/>
  <c r="DB322" i="3"/>
  <c r="DC322" i="3"/>
  <c r="DI322" i="3"/>
  <c r="A323" i="3"/>
  <c r="Y323" i="3"/>
  <c r="CX323" i="3"/>
  <c r="CY323" i="3"/>
  <c r="CZ323" i="3"/>
  <c r="DB323" i="3" s="1"/>
  <c r="DA323" i="3"/>
  <c r="DC323" i="3"/>
  <c r="DH323" i="3"/>
  <c r="A324" i="3"/>
  <c r="Y324" i="3"/>
  <c r="CX324" i="3" s="1"/>
  <c r="DH324" i="3" s="1"/>
  <c r="CY324" i="3"/>
  <c r="CZ324" i="3"/>
  <c r="DB324" i="3" s="1"/>
  <c r="DA324" i="3"/>
  <c r="DC324" i="3"/>
  <c r="DF324" i="3"/>
  <c r="DG324" i="3"/>
  <c r="DI324" i="3"/>
  <c r="DJ324" i="3" s="1"/>
  <c r="A325" i="3"/>
  <c r="Y325" i="3"/>
  <c r="CU325" i="3"/>
  <c r="CV325" i="3"/>
  <c r="CX325" i="3"/>
  <c r="CY325" i="3"/>
  <c r="CZ325" i="3"/>
  <c r="DB325" i="3" s="1"/>
  <c r="DA325" i="3"/>
  <c r="DC325" i="3"/>
  <c r="DH325" i="3"/>
  <c r="A326" i="3"/>
  <c r="Y326" i="3"/>
  <c r="CU326" i="3"/>
  <c r="CV326" i="3"/>
  <c r="CX326" i="3"/>
  <c r="DF326" i="3" s="1"/>
  <c r="CY326" i="3"/>
  <c r="CZ326" i="3"/>
  <c r="DA326" i="3"/>
  <c r="DB326" i="3"/>
  <c r="DC326" i="3"/>
  <c r="DI326" i="3"/>
  <c r="DJ326" i="3" s="1"/>
  <c r="A327" i="3"/>
  <c r="Y327" i="3"/>
  <c r="CU327" i="3"/>
  <c r="CY327" i="3"/>
  <c r="CZ327" i="3"/>
  <c r="DA327" i="3"/>
  <c r="DB327" i="3"/>
  <c r="DC327" i="3"/>
  <c r="A328" i="3"/>
  <c r="Y328" i="3"/>
  <c r="CX328" i="3" s="1"/>
  <c r="DH328" i="3" s="1"/>
  <c r="CU328" i="3"/>
  <c r="CY328" i="3"/>
  <c r="CZ328" i="3"/>
  <c r="DB328" i="3" s="1"/>
  <c r="DA328" i="3"/>
  <c r="DC328" i="3"/>
  <c r="DG328" i="3"/>
  <c r="DI328" i="3"/>
  <c r="DJ328" i="3" s="1"/>
  <c r="A329" i="3"/>
  <c r="Y329" i="3"/>
  <c r="CW329" i="3"/>
  <c r="CX329" i="3"/>
  <c r="DF329" i="3" s="1"/>
  <c r="CY329" i="3"/>
  <c r="CZ329" i="3"/>
  <c r="DA329" i="3"/>
  <c r="DB329" i="3"/>
  <c r="DC329" i="3"/>
  <c r="DG329" i="3"/>
  <c r="DJ329" i="3" s="1"/>
  <c r="DH329" i="3"/>
  <c r="DI329" i="3"/>
  <c r="A330" i="3"/>
  <c r="Y330" i="3"/>
  <c r="CX330" i="3" s="1"/>
  <c r="DH330" i="3" s="1"/>
  <c r="CW330" i="3"/>
  <c r="CY330" i="3"/>
  <c r="CZ330" i="3"/>
  <c r="DB330" i="3" s="1"/>
  <c r="DA330" i="3"/>
  <c r="DC330" i="3"/>
  <c r="DI330" i="3"/>
  <c r="A331" i="3"/>
  <c r="Y331" i="3"/>
  <c r="CX331" i="3"/>
  <c r="DG331" i="3" s="1"/>
  <c r="CY331" i="3"/>
  <c r="CZ331" i="3"/>
  <c r="DA331" i="3"/>
  <c r="DB331" i="3"/>
  <c r="DC331" i="3"/>
  <c r="DH331" i="3"/>
  <c r="DI331" i="3"/>
  <c r="A332" i="3"/>
  <c r="Y332" i="3"/>
  <c r="CX332" i="3"/>
  <c r="DF332" i="3" s="1"/>
  <c r="DJ332" i="3" s="1"/>
  <c r="CY332" i="3"/>
  <c r="CZ332" i="3"/>
  <c r="DA332" i="3"/>
  <c r="DB332" i="3"/>
  <c r="DC332" i="3"/>
  <c r="DI332" i="3"/>
  <c r="A333" i="3"/>
  <c r="Y333" i="3"/>
  <c r="CX333" i="3"/>
  <c r="CY333" i="3"/>
  <c r="CZ333" i="3"/>
  <c r="DB333" i="3" s="1"/>
  <c r="DA333" i="3"/>
  <c r="DC333" i="3"/>
  <c r="DH333" i="3"/>
  <c r="A334" i="3"/>
  <c r="Y334" i="3"/>
  <c r="CX334" i="3" s="1"/>
  <c r="CY334" i="3"/>
  <c r="CZ334" i="3"/>
  <c r="DB334" i="3" s="1"/>
  <c r="DA334" i="3"/>
  <c r="DC334" i="3"/>
  <c r="DF334" i="3"/>
  <c r="DJ334" i="3" s="1"/>
  <c r="DG334" i="3"/>
  <c r="DH334" i="3"/>
  <c r="DI334" i="3"/>
  <c r="A335" i="3"/>
  <c r="Y335" i="3"/>
  <c r="CX335" i="3"/>
  <c r="CY335" i="3"/>
  <c r="CZ335" i="3"/>
  <c r="DB335" i="3" s="1"/>
  <c r="DA335" i="3"/>
  <c r="DC335" i="3"/>
  <c r="DF335" i="3"/>
  <c r="DJ335" i="3" s="1"/>
  <c r="DG335" i="3"/>
  <c r="DH335" i="3"/>
  <c r="DI335" i="3"/>
  <c r="A336" i="3"/>
  <c r="Y336" i="3"/>
  <c r="CX336" i="3"/>
  <c r="DG336" i="3" s="1"/>
  <c r="CY336" i="3"/>
  <c r="CZ336" i="3"/>
  <c r="DA336" i="3"/>
  <c r="DB336" i="3"/>
  <c r="DC336" i="3"/>
  <c r="DF336" i="3"/>
  <c r="DH336" i="3"/>
  <c r="DI336" i="3"/>
  <c r="DJ336" i="3"/>
  <c r="A337" i="3"/>
  <c r="Y337" i="3"/>
  <c r="CX337" i="3" s="1"/>
  <c r="CY337" i="3"/>
  <c r="CZ337" i="3"/>
  <c r="DA337" i="3"/>
  <c r="DB337" i="3"/>
  <c r="DC337" i="3"/>
  <c r="DG337" i="3"/>
  <c r="A338" i="3"/>
  <c r="Y338" i="3"/>
  <c r="CX338" i="3"/>
  <c r="DF338" i="3" s="1"/>
  <c r="DJ338" i="3" s="1"/>
  <c r="CY338" i="3"/>
  <c r="CZ338" i="3"/>
  <c r="DB338" i="3" s="1"/>
  <c r="DA338" i="3"/>
  <c r="DC338" i="3"/>
  <c r="DH338" i="3"/>
  <c r="A339" i="3"/>
  <c r="Y339" i="3"/>
  <c r="CX339" i="3" s="1"/>
  <c r="CY339" i="3"/>
  <c r="CZ339" i="3"/>
  <c r="DB339" i="3" s="1"/>
  <c r="DA339" i="3"/>
  <c r="DC339" i="3"/>
  <c r="A340" i="3"/>
  <c r="Y340" i="3"/>
  <c r="CX340" i="3"/>
  <c r="CY340" i="3"/>
  <c r="CZ340" i="3"/>
  <c r="DB340" i="3" s="1"/>
  <c r="DA340" i="3"/>
  <c r="DC340" i="3"/>
  <c r="DH340" i="3"/>
  <c r="A341" i="3"/>
  <c r="Y341" i="3"/>
  <c r="CX341" i="3"/>
  <c r="DF341" i="3" s="1"/>
  <c r="DJ341" i="3" s="1"/>
  <c r="CY341" i="3"/>
  <c r="CZ341" i="3"/>
  <c r="DA341" i="3"/>
  <c r="DB341" i="3"/>
  <c r="DC341" i="3"/>
  <c r="DH341" i="3"/>
  <c r="DI341" i="3"/>
  <c r="A342" i="3"/>
  <c r="Y342" i="3"/>
  <c r="CX342" i="3" s="1"/>
  <c r="CY342" i="3"/>
  <c r="CZ342" i="3"/>
  <c r="DA342" i="3"/>
  <c r="DB342" i="3"/>
  <c r="DC342" i="3"/>
  <c r="A343" i="3"/>
  <c r="Y343" i="3"/>
  <c r="CX343" i="3" s="1"/>
  <c r="CY343" i="3"/>
  <c r="CZ343" i="3"/>
  <c r="DB343" i="3" s="1"/>
  <c r="DA343" i="3"/>
  <c r="DC343" i="3"/>
  <c r="DI343" i="3"/>
  <c r="A344" i="3"/>
  <c r="Y344" i="3"/>
  <c r="CX344" i="3"/>
  <c r="DG344" i="3" s="1"/>
  <c r="CY344" i="3"/>
  <c r="CZ344" i="3"/>
  <c r="DA344" i="3"/>
  <c r="DB344" i="3"/>
  <c r="DC344" i="3"/>
  <c r="DF344" i="3"/>
  <c r="DH344" i="3"/>
  <c r="DI344" i="3"/>
  <c r="DJ344" i="3"/>
  <c r="A345" i="3"/>
  <c r="Y345" i="3"/>
  <c r="CX345" i="3" s="1"/>
  <c r="CY345" i="3"/>
  <c r="CZ345" i="3"/>
  <c r="DA345" i="3"/>
  <c r="DB345" i="3"/>
  <c r="DC345" i="3"/>
  <c r="DG345" i="3"/>
  <c r="A346" i="3"/>
  <c r="Y346" i="3"/>
  <c r="CX346" i="3"/>
  <c r="DF346" i="3" s="1"/>
  <c r="DJ346" i="3" s="1"/>
  <c r="CY346" i="3"/>
  <c r="CZ346" i="3"/>
  <c r="DB346" i="3" s="1"/>
  <c r="DA346" i="3"/>
  <c r="DC346" i="3"/>
  <c r="DH346" i="3"/>
  <c r="A347" i="3"/>
  <c r="Y347" i="3"/>
  <c r="CX347" i="3" s="1"/>
  <c r="CY347" i="3"/>
  <c r="CZ347" i="3"/>
  <c r="DB347" i="3" s="1"/>
  <c r="DA347" i="3"/>
  <c r="DC347" i="3"/>
  <c r="A348" i="3"/>
  <c r="Y348" i="3"/>
  <c r="CX348" i="3"/>
  <c r="CY348" i="3"/>
  <c r="CZ348" i="3"/>
  <c r="DB348" i="3" s="1"/>
  <c r="DA348" i="3"/>
  <c r="DC348" i="3"/>
  <c r="DH348" i="3"/>
  <c r="A349" i="3"/>
  <c r="Y349" i="3"/>
  <c r="CX349" i="3" s="1"/>
  <c r="CU349" i="3"/>
  <c r="CV349" i="3"/>
  <c r="CY349" i="3"/>
  <c r="CZ349" i="3"/>
  <c r="DB349" i="3" s="1"/>
  <c r="DA349" i="3"/>
  <c r="DC349" i="3"/>
  <c r="DI349" i="3"/>
  <c r="DJ349" i="3" s="1"/>
  <c r="A350" i="3"/>
  <c r="Y350" i="3"/>
  <c r="CU350" i="3"/>
  <c r="CV350" i="3"/>
  <c r="CX350" i="3"/>
  <c r="DF350" i="3" s="1"/>
  <c r="CY350" i="3"/>
  <c r="CZ350" i="3"/>
  <c r="DB350" i="3" s="1"/>
  <c r="DA350" i="3"/>
  <c r="DC350" i="3"/>
  <c r="DH350" i="3"/>
  <c r="A351" i="3"/>
  <c r="Y351" i="3"/>
  <c r="CV351" i="3" s="1"/>
  <c r="CU351" i="3"/>
  <c r="CX351" i="3"/>
  <c r="DF351" i="3" s="1"/>
  <c r="CY351" i="3"/>
  <c r="CZ351" i="3"/>
  <c r="DA351" i="3"/>
  <c r="DB351" i="3"/>
  <c r="DC351" i="3"/>
  <c r="DH351" i="3"/>
  <c r="DI351" i="3"/>
  <c r="DJ351" i="3" s="1"/>
  <c r="A352" i="3"/>
  <c r="Y352" i="3"/>
  <c r="CW352" i="3" s="1"/>
  <c r="CY352" i="3"/>
  <c r="CZ352" i="3"/>
  <c r="DB352" i="3" s="1"/>
  <c r="DA352" i="3"/>
  <c r="DC352" i="3"/>
  <c r="A353" i="3"/>
  <c r="Y353" i="3"/>
  <c r="CW353" i="3"/>
  <c r="CX353" i="3"/>
  <c r="DI353" i="3" s="1"/>
  <c r="CY353" i="3"/>
  <c r="CZ353" i="3"/>
  <c r="DA353" i="3"/>
  <c r="DB353" i="3"/>
  <c r="DC353" i="3"/>
  <c r="DG353" i="3"/>
  <c r="DJ353" i="3" s="1"/>
  <c r="DH353" i="3"/>
  <c r="A354" i="3"/>
  <c r="Y354" i="3"/>
  <c r="CX354" i="3"/>
  <c r="DF354" i="3" s="1"/>
  <c r="CY354" i="3"/>
  <c r="CZ354" i="3"/>
  <c r="DB354" i="3" s="1"/>
  <c r="DA354" i="3"/>
  <c r="DC354" i="3"/>
  <c r="DH354" i="3"/>
  <c r="DJ354" i="3"/>
  <c r="A355" i="3"/>
  <c r="Y355" i="3"/>
  <c r="CX355" i="3" s="1"/>
  <c r="CY355" i="3"/>
  <c r="CZ355" i="3"/>
  <c r="DB355" i="3" s="1"/>
  <c r="DA355" i="3"/>
  <c r="DC355" i="3"/>
  <c r="A356" i="3"/>
  <c r="Y356" i="3"/>
  <c r="CX356" i="3"/>
  <c r="CY356" i="3"/>
  <c r="CZ356" i="3"/>
  <c r="DB356" i="3" s="1"/>
  <c r="DA356" i="3"/>
  <c r="DC356" i="3"/>
  <c r="A357" i="3"/>
  <c r="Y357" i="3"/>
  <c r="CX357" i="3"/>
  <c r="DF357" i="3" s="1"/>
  <c r="DJ357" i="3" s="1"/>
  <c r="CY357" i="3"/>
  <c r="CZ357" i="3"/>
  <c r="DA357" i="3"/>
  <c r="DB357" i="3"/>
  <c r="DC357" i="3"/>
  <c r="DH357" i="3"/>
  <c r="DI357" i="3"/>
  <c r="A358" i="3"/>
  <c r="Y358" i="3"/>
  <c r="CX358" i="3" s="1"/>
  <c r="CY358" i="3"/>
  <c r="CZ358" i="3"/>
  <c r="DA358" i="3"/>
  <c r="DB358" i="3"/>
  <c r="DC358" i="3"/>
  <c r="DF358" i="3"/>
  <c r="DJ358" i="3" s="1"/>
  <c r="A359" i="3"/>
  <c r="Y359" i="3"/>
  <c r="CX359" i="3" s="1"/>
  <c r="CY359" i="3"/>
  <c r="CZ359" i="3"/>
  <c r="DB359" i="3" s="1"/>
  <c r="DA359" i="3"/>
  <c r="DC359" i="3"/>
  <c r="DI359" i="3"/>
  <c r="A360" i="3"/>
  <c r="Y360" i="3"/>
  <c r="CX360" i="3"/>
  <c r="DG360" i="3" s="1"/>
  <c r="CY360" i="3"/>
  <c r="CZ360" i="3"/>
  <c r="DA360" i="3"/>
  <c r="DB360" i="3"/>
  <c r="DC360" i="3"/>
  <c r="DF360" i="3"/>
  <c r="DH360" i="3"/>
  <c r="DI360" i="3"/>
  <c r="DJ360" i="3"/>
  <c r="A361" i="3"/>
  <c r="Y361" i="3"/>
  <c r="CX361" i="3" s="1"/>
  <c r="CY361" i="3"/>
  <c r="CZ361" i="3"/>
  <c r="DA361" i="3"/>
  <c r="DB361" i="3"/>
  <c r="DC361" i="3"/>
  <c r="DG361" i="3"/>
  <c r="A362" i="3"/>
  <c r="Y362" i="3"/>
  <c r="CX362" i="3"/>
  <c r="DF362" i="3" s="1"/>
  <c r="CY362" i="3"/>
  <c r="CZ362" i="3"/>
  <c r="DB362" i="3" s="1"/>
  <c r="DA362" i="3"/>
  <c r="DC362" i="3"/>
  <c r="DH362" i="3"/>
  <c r="DJ362" i="3"/>
  <c r="A363" i="3"/>
  <c r="Y363" i="3"/>
  <c r="CX363" i="3" s="1"/>
  <c r="CY363" i="3"/>
  <c r="CZ363" i="3"/>
  <c r="DB363" i="3" s="1"/>
  <c r="DA363" i="3"/>
  <c r="DC363" i="3"/>
  <c r="A364" i="3"/>
  <c r="Y364" i="3"/>
  <c r="CX364" i="3"/>
  <c r="DH364" i="3" s="1"/>
  <c r="CY364" i="3"/>
  <c r="CZ364" i="3"/>
  <c r="DB364" i="3" s="1"/>
  <c r="DA364" i="3"/>
  <c r="DC364" i="3"/>
  <c r="A365" i="3"/>
  <c r="Y365" i="3"/>
  <c r="CX365" i="3"/>
  <c r="DF365" i="3" s="1"/>
  <c r="DJ365" i="3" s="1"/>
  <c r="CY365" i="3"/>
  <c r="CZ365" i="3"/>
  <c r="DA365" i="3"/>
  <c r="DB365" i="3"/>
  <c r="DC365" i="3"/>
  <c r="DH365" i="3"/>
  <c r="DI365" i="3"/>
  <c r="A366" i="3"/>
  <c r="Y366" i="3"/>
  <c r="CX366" i="3" s="1"/>
  <c r="CY366" i="3"/>
  <c r="CZ366" i="3"/>
  <c r="DA366" i="3"/>
  <c r="DB366" i="3"/>
  <c r="DC366" i="3"/>
  <c r="DF366" i="3"/>
  <c r="DJ366" i="3" s="1"/>
  <c r="A367" i="3"/>
  <c r="Y367" i="3"/>
  <c r="CX367" i="3" s="1"/>
  <c r="CY367" i="3"/>
  <c r="CZ367" i="3"/>
  <c r="DB367" i="3" s="1"/>
  <c r="DA367" i="3"/>
  <c r="DC367" i="3"/>
  <c r="DI367" i="3"/>
  <c r="A368" i="3"/>
  <c r="Y368" i="3"/>
  <c r="CX368" i="3"/>
  <c r="DG368" i="3" s="1"/>
  <c r="CY368" i="3"/>
  <c r="CZ368" i="3"/>
  <c r="DA368" i="3"/>
  <c r="DB368" i="3"/>
  <c r="DC368" i="3"/>
  <c r="DF368" i="3"/>
  <c r="DH368" i="3"/>
  <c r="DI368" i="3"/>
  <c r="DJ368" i="3"/>
  <c r="A369" i="3"/>
  <c r="Y369" i="3"/>
  <c r="CX369" i="3" s="1"/>
  <c r="CY369" i="3"/>
  <c r="CZ369" i="3"/>
  <c r="DA369" i="3"/>
  <c r="DB369" i="3"/>
  <c r="DC369" i="3"/>
  <c r="DG369" i="3"/>
  <c r="A370" i="3"/>
  <c r="Y370" i="3"/>
  <c r="CX370" i="3"/>
  <c r="DF370" i="3" s="1"/>
  <c r="CY370" i="3"/>
  <c r="CZ370" i="3"/>
  <c r="DB370" i="3" s="1"/>
  <c r="DA370" i="3"/>
  <c r="DC370" i="3"/>
  <c r="DH370" i="3"/>
  <c r="DJ370" i="3"/>
  <c r="A371" i="3"/>
  <c r="Y371" i="3"/>
  <c r="CX371" i="3" s="1"/>
  <c r="CY371" i="3"/>
  <c r="CZ371" i="3"/>
  <c r="DB371" i="3" s="1"/>
  <c r="DA371" i="3"/>
  <c r="DC371" i="3"/>
  <c r="A372" i="3"/>
  <c r="Y372" i="3"/>
  <c r="CU372" i="3"/>
  <c r="CV372" i="3"/>
  <c r="CX372" i="3"/>
  <c r="DI372" i="3" s="1"/>
  <c r="DJ372" i="3" s="1"/>
  <c r="CY372" i="3"/>
  <c r="CZ372" i="3"/>
  <c r="DA372" i="3"/>
  <c r="DB372" i="3"/>
  <c r="DC372" i="3"/>
  <c r="DF372" i="3"/>
  <c r="DG372" i="3"/>
  <c r="DH372" i="3"/>
  <c r="A373" i="3"/>
  <c r="Y373" i="3"/>
  <c r="CU373" i="3"/>
  <c r="CV373" i="3"/>
  <c r="CX373" i="3"/>
  <c r="DI373" i="3" s="1"/>
  <c r="DJ373" i="3" s="1"/>
  <c r="CY373" i="3"/>
  <c r="CZ373" i="3"/>
  <c r="DA373" i="3"/>
  <c r="DB373" i="3"/>
  <c r="DC373" i="3"/>
  <c r="DG373" i="3"/>
  <c r="DH373" i="3"/>
  <c r="A374" i="3"/>
  <c r="Y374" i="3"/>
  <c r="CV374" i="3" s="1"/>
  <c r="CU374" i="3"/>
  <c r="CX374" i="3"/>
  <c r="CY374" i="3"/>
  <c r="CZ374" i="3"/>
  <c r="DB374" i="3" s="1"/>
  <c r="DA374" i="3"/>
  <c r="DC374" i="3"/>
  <c r="A375" i="3"/>
  <c r="Y375" i="3"/>
  <c r="CX375" i="3" s="1"/>
  <c r="CU375" i="3"/>
  <c r="CV375" i="3"/>
  <c r="CY375" i="3"/>
  <c r="CZ375" i="3"/>
  <c r="DB375" i="3" s="1"/>
  <c r="DA375" i="3"/>
  <c r="DC375" i="3"/>
  <c r="DI375" i="3"/>
  <c r="DJ375" i="3" s="1"/>
  <c r="A376" i="3"/>
  <c r="Y376" i="3"/>
  <c r="CW376" i="3"/>
  <c r="CX376" i="3"/>
  <c r="DF376" i="3" s="1"/>
  <c r="CY376" i="3"/>
  <c r="CZ376" i="3"/>
  <c r="DA376" i="3"/>
  <c r="DB376" i="3"/>
  <c r="DC376" i="3"/>
  <c r="DH376" i="3"/>
  <c r="DI376" i="3"/>
  <c r="A377" i="3"/>
  <c r="Y377" i="3"/>
  <c r="CY377" i="3"/>
  <c r="CZ377" i="3"/>
  <c r="DB377" i="3" s="1"/>
  <c r="DA377" i="3"/>
  <c r="DC377" i="3"/>
  <c r="A378" i="3"/>
  <c r="Y378" i="3"/>
  <c r="CX378" i="3"/>
  <c r="CY378" i="3"/>
  <c r="CZ378" i="3"/>
  <c r="DB378" i="3" s="1"/>
  <c r="DA378" i="3"/>
  <c r="DC378" i="3"/>
  <c r="DH378" i="3"/>
  <c r="DI378" i="3"/>
  <c r="A379" i="3"/>
  <c r="Y379" i="3"/>
  <c r="CX379" i="3"/>
  <c r="DF379" i="3" s="1"/>
  <c r="DJ379" i="3" s="1"/>
  <c r="CY379" i="3"/>
  <c r="CZ379" i="3"/>
  <c r="DA379" i="3"/>
  <c r="DB379" i="3"/>
  <c r="DC379" i="3"/>
  <c r="DH379" i="3"/>
  <c r="DI379" i="3"/>
  <c r="A380" i="3"/>
  <c r="Y380" i="3"/>
  <c r="CX380" i="3" s="1"/>
  <c r="CY380" i="3"/>
  <c r="CZ380" i="3"/>
  <c r="DA380" i="3"/>
  <c r="DB380" i="3"/>
  <c r="DC380" i="3"/>
  <c r="A381" i="3"/>
  <c r="Y381" i="3"/>
  <c r="CX381" i="3" s="1"/>
  <c r="CY381" i="3"/>
  <c r="CZ381" i="3"/>
  <c r="DB381" i="3" s="1"/>
  <c r="DA381" i="3"/>
  <c r="DC381" i="3"/>
  <c r="A382" i="3"/>
  <c r="Y382" i="3"/>
  <c r="CX382" i="3"/>
  <c r="DG382" i="3" s="1"/>
  <c r="CY382" i="3"/>
  <c r="CZ382" i="3"/>
  <c r="DA382" i="3"/>
  <c r="DB382" i="3"/>
  <c r="DC382" i="3"/>
  <c r="DF382" i="3"/>
  <c r="DH382" i="3"/>
  <c r="DI382" i="3"/>
  <c r="DJ382" i="3"/>
  <c r="A383" i="3"/>
  <c r="Y383" i="3"/>
  <c r="CX383" i="3" s="1"/>
  <c r="CY383" i="3"/>
  <c r="CZ383" i="3"/>
  <c r="DA383" i="3"/>
  <c r="DB383" i="3"/>
  <c r="DC383" i="3"/>
  <c r="A384" i="3"/>
  <c r="Y384" i="3"/>
  <c r="CX384" i="3" s="1"/>
  <c r="CY384" i="3"/>
  <c r="CZ384" i="3"/>
  <c r="DB384" i="3" s="1"/>
  <c r="DA384" i="3"/>
  <c r="DC384" i="3"/>
  <c r="DG384" i="3"/>
  <c r="A385" i="3"/>
  <c r="Y385" i="3"/>
  <c r="CX385" i="3" s="1"/>
  <c r="CY385" i="3"/>
  <c r="CZ385" i="3"/>
  <c r="DB385" i="3" s="1"/>
  <c r="DA385" i="3"/>
  <c r="DC385" i="3"/>
  <c r="DF385" i="3"/>
  <c r="DJ385" i="3" s="1"/>
  <c r="A386" i="3"/>
  <c r="Y386" i="3"/>
  <c r="CX386" i="3"/>
  <c r="DG386" i="3" s="1"/>
  <c r="CY386" i="3"/>
  <c r="CZ386" i="3"/>
  <c r="DB386" i="3" s="1"/>
  <c r="DA386" i="3"/>
  <c r="DC386" i="3"/>
  <c r="A387" i="3"/>
  <c r="Y387" i="3"/>
  <c r="CX387" i="3"/>
  <c r="CY387" i="3"/>
  <c r="CZ387" i="3"/>
  <c r="DA387" i="3"/>
  <c r="DB387" i="3"/>
  <c r="DC387" i="3"/>
  <c r="DH387" i="3"/>
  <c r="DI387" i="3"/>
  <c r="A388" i="3"/>
  <c r="Y388" i="3"/>
  <c r="CX388" i="3" s="1"/>
  <c r="CY388" i="3"/>
  <c r="CZ388" i="3"/>
  <c r="DA388" i="3"/>
  <c r="DB388" i="3"/>
  <c r="DC388" i="3"/>
  <c r="A389" i="3"/>
  <c r="Y389" i="3"/>
  <c r="CX389" i="3" s="1"/>
  <c r="DH389" i="3" s="1"/>
  <c r="CY389" i="3"/>
  <c r="CZ389" i="3"/>
  <c r="DB389" i="3" s="1"/>
  <c r="DA389" i="3"/>
  <c r="DC389" i="3"/>
  <c r="DI389" i="3"/>
  <c r="A390" i="3"/>
  <c r="Y390" i="3"/>
  <c r="CX390" i="3"/>
  <c r="DG390" i="3" s="1"/>
  <c r="CY390" i="3"/>
  <c r="CZ390" i="3"/>
  <c r="DA390" i="3"/>
  <c r="DB390" i="3"/>
  <c r="DC390" i="3"/>
  <c r="DF390" i="3"/>
  <c r="DH390" i="3"/>
  <c r="DI390" i="3"/>
  <c r="DJ390" i="3"/>
  <c r="A391" i="3"/>
  <c r="Y391" i="3"/>
  <c r="CX391" i="3"/>
  <c r="CY391" i="3"/>
  <c r="CZ391" i="3"/>
  <c r="DA391" i="3"/>
  <c r="DB391" i="3"/>
  <c r="DC391" i="3"/>
  <c r="A392" i="3"/>
  <c r="Y392" i="3"/>
  <c r="CX392" i="3" s="1"/>
  <c r="CY392" i="3"/>
  <c r="CZ392" i="3"/>
  <c r="DB392" i="3" s="1"/>
  <c r="DA392" i="3"/>
  <c r="DC392" i="3"/>
  <c r="A393" i="3"/>
  <c r="Y393" i="3"/>
  <c r="CX393" i="3" s="1"/>
  <c r="CY393" i="3"/>
  <c r="CZ393" i="3"/>
  <c r="DB393" i="3" s="1"/>
  <c r="DA393" i="3"/>
  <c r="DC393" i="3"/>
  <c r="DF393" i="3"/>
  <c r="DJ393" i="3" s="1"/>
  <c r="A394" i="3"/>
  <c r="Y394" i="3"/>
  <c r="CX394" i="3"/>
  <c r="DG394" i="3" s="1"/>
  <c r="CY394" i="3"/>
  <c r="CZ394" i="3"/>
  <c r="DB394" i="3" s="1"/>
  <c r="DA394" i="3"/>
  <c r="DC394" i="3"/>
  <c r="DF394" i="3"/>
  <c r="DJ394" i="3" s="1"/>
  <c r="A395" i="3"/>
  <c r="Y395" i="3"/>
  <c r="CX395" i="3"/>
  <c r="CY395" i="3"/>
  <c r="CZ395" i="3"/>
  <c r="DA395" i="3"/>
  <c r="DB395" i="3"/>
  <c r="DC395" i="3"/>
  <c r="DH395" i="3"/>
  <c r="DI395" i="3"/>
  <c r="DJ395" i="3" s="1"/>
  <c r="A396" i="3"/>
  <c r="Y396" i="3"/>
  <c r="CU396" i="3"/>
  <c r="CY396" i="3"/>
  <c r="CZ396" i="3"/>
  <c r="DA396" i="3"/>
  <c r="DB396" i="3"/>
  <c r="DC396" i="3"/>
  <c r="A397" i="3"/>
  <c r="Y397" i="3"/>
  <c r="CU397" i="3"/>
  <c r="CY397" i="3"/>
  <c r="CZ397" i="3"/>
  <c r="DB397" i="3" s="1"/>
  <c r="DA397" i="3"/>
  <c r="DC397" i="3"/>
  <c r="A398" i="3"/>
  <c r="Y398" i="3"/>
  <c r="CU398" i="3"/>
  <c r="CV398" i="3"/>
  <c r="CX398" i="3"/>
  <c r="DI398" i="3" s="1"/>
  <c r="DJ398" i="3" s="1"/>
  <c r="CY398" i="3"/>
  <c r="CZ398" i="3"/>
  <c r="DA398" i="3"/>
  <c r="DB398" i="3"/>
  <c r="DC398" i="3"/>
  <c r="DF398" i="3"/>
  <c r="DG398" i="3"/>
  <c r="DH398" i="3"/>
  <c r="A399" i="3"/>
  <c r="Y399" i="3"/>
  <c r="CW399" i="3" s="1"/>
  <c r="CX399" i="3"/>
  <c r="CY399" i="3"/>
  <c r="CZ399" i="3"/>
  <c r="DB399" i="3" s="1"/>
  <c r="DA399" i="3"/>
  <c r="DC399" i="3"/>
  <c r="A400" i="3"/>
  <c r="Y400" i="3"/>
  <c r="CW400" i="3"/>
  <c r="CX400" i="3"/>
  <c r="CY400" i="3"/>
  <c r="CZ400" i="3"/>
  <c r="DB400" i="3" s="1"/>
  <c r="DA400" i="3"/>
  <c r="DC400" i="3"/>
  <c r="DG400" i="3"/>
  <c r="DJ400" i="3" s="1"/>
  <c r="DH400" i="3"/>
  <c r="A401" i="3"/>
  <c r="Y401" i="3"/>
  <c r="CX401" i="3" s="1"/>
  <c r="CY401" i="3"/>
  <c r="CZ401" i="3"/>
  <c r="DB401" i="3" s="1"/>
  <c r="DA401" i="3"/>
  <c r="DC401" i="3"/>
  <c r="DF401" i="3"/>
  <c r="DJ401" i="3" s="1"/>
  <c r="A402" i="3"/>
  <c r="Y402" i="3"/>
  <c r="CX402" i="3"/>
  <c r="DG402" i="3" s="1"/>
  <c r="CY402" i="3"/>
  <c r="CZ402" i="3"/>
  <c r="DB402" i="3" s="1"/>
  <c r="DA402" i="3"/>
  <c r="DC402" i="3"/>
  <c r="A403" i="3"/>
  <c r="Y403" i="3"/>
  <c r="CX403" i="3"/>
  <c r="CY403" i="3"/>
  <c r="CZ403" i="3"/>
  <c r="DA403" i="3"/>
  <c r="DB403" i="3"/>
  <c r="DC403" i="3"/>
  <c r="DH403" i="3"/>
  <c r="DI403" i="3"/>
  <c r="A404" i="3"/>
  <c r="Y404" i="3"/>
  <c r="CX404" i="3" s="1"/>
  <c r="CY404" i="3"/>
  <c r="CZ404" i="3"/>
  <c r="DA404" i="3"/>
  <c r="DB404" i="3"/>
  <c r="DC404" i="3"/>
  <c r="A405" i="3"/>
  <c r="Y405" i="3"/>
  <c r="CX405" i="3" s="1"/>
  <c r="DH405" i="3" s="1"/>
  <c r="CY405" i="3"/>
  <c r="CZ405" i="3"/>
  <c r="DB405" i="3" s="1"/>
  <c r="DA405" i="3"/>
  <c r="DC405" i="3"/>
  <c r="DI405" i="3"/>
  <c r="A406" i="3"/>
  <c r="Y406" i="3"/>
  <c r="CX406" i="3"/>
  <c r="DG406" i="3" s="1"/>
  <c r="CY406" i="3"/>
  <c r="CZ406" i="3"/>
  <c r="DA406" i="3"/>
  <c r="DB406" i="3"/>
  <c r="DC406" i="3"/>
  <c r="DF406" i="3"/>
  <c r="DH406" i="3"/>
  <c r="DI406" i="3"/>
  <c r="DJ406" i="3"/>
  <c r="A407" i="3"/>
  <c r="Y407" i="3"/>
  <c r="CX407" i="3"/>
  <c r="CY407" i="3"/>
  <c r="CZ407" i="3"/>
  <c r="DA407" i="3"/>
  <c r="DB407" i="3"/>
  <c r="DC407" i="3"/>
  <c r="A408" i="3"/>
  <c r="Y408" i="3"/>
  <c r="CX408" i="3" s="1"/>
  <c r="CY408" i="3"/>
  <c r="CZ408" i="3"/>
  <c r="DB408" i="3" s="1"/>
  <c r="DA408" i="3"/>
  <c r="DC408" i="3"/>
  <c r="A409" i="3"/>
  <c r="Y409" i="3"/>
  <c r="CX409" i="3" s="1"/>
  <c r="CY409" i="3"/>
  <c r="CZ409" i="3"/>
  <c r="DB409" i="3" s="1"/>
  <c r="DA409" i="3"/>
  <c r="DC409" i="3"/>
  <c r="DF409" i="3"/>
  <c r="DJ409" i="3" s="1"/>
  <c r="A410" i="3"/>
  <c r="Y410" i="3"/>
  <c r="CX410" i="3"/>
  <c r="DG410" i="3" s="1"/>
  <c r="CY410" i="3"/>
  <c r="CZ410" i="3"/>
  <c r="DB410" i="3" s="1"/>
  <c r="DA410" i="3"/>
  <c r="DC410" i="3"/>
  <c r="DF410" i="3"/>
  <c r="DJ410" i="3" s="1"/>
  <c r="A411" i="3"/>
  <c r="Y411" i="3"/>
  <c r="CX411" i="3"/>
  <c r="CY411" i="3"/>
  <c r="CZ411" i="3"/>
  <c r="DA411" i="3"/>
  <c r="DB411" i="3"/>
  <c r="DC411" i="3"/>
  <c r="DH411" i="3"/>
  <c r="DI411" i="3"/>
  <c r="A412" i="3"/>
  <c r="Y412" i="3"/>
  <c r="CX412" i="3" s="1"/>
  <c r="CY412" i="3"/>
  <c r="CZ412" i="3"/>
  <c r="DA412" i="3"/>
  <c r="DB412" i="3"/>
  <c r="DC412" i="3"/>
  <c r="DF412" i="3"/>
  <c r="DJ412" i="3" s="1"/>
  <c r="DG412" i="3"/>
  <c r="A413" i="3"/>
  <c r="Y413" i="3"/>
  <c r="CX413" i="3" s="1"/>
  <c r="CY413" i="3"/>
  <c r="CZ413" i="3"/>
  <c r="DB413" i="3" s="1"/>
  <c r="DA413" i="3"/>
  <c r="DC413" i="3"/>
  <c r="A414" i="3"/>
  <c r="Y414" i="3"/>
  <c r="CX414" i="3"/>
  <c r="DG414" i="3" s="1"/>
  <c r="CY414" i="3"/>
  <c r="CZ414" i="3"/>
  <c r="DB414" i="3" s="1"/>
  <c r="DA414" i="3"/>
  <c r="DC414" i="3"/>
  <c r="DF414" i="3"/>
  <c r="DH414" i="3"/>
  <c r="DI414" i="3"/>
  <c r="DJ414" i="3"/>
  <c r="A415" i="3"/>
  <c r="Y415" i="3"/>
  <c r="CX415" i="3" s="1"/>
  <c r="CY415" i="3"/>
  <c r="CZ415" i="3"/>
  <c r="DA415" i="3"/>
  <c r="DB415" i="3"/>
  <c r="DC415" i="3"/>
  <c r="A416" i="3"/>
  <c r="Y416" i="3"/>
  <c r="CX416" i="3" s="1"/>
  <c r="CY416" i="3"/>
  <c r="CZ416" i="3"/>
  <c r="DB416" i="3" s="1"/>
  <c r="DA416" i="3"/>
  <c r="DC416" i="3"/>
  <c r="A417" i="3"/>
  <c r="Y417" i="3"/>
  <c r="CX417" i="3" s="1"/>
  <c r="DF417" i="3" s="1"/>
  <c r="DJ417" i="3" s="1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X422" i="3"/>
  <c r="CY422" i="3"/>
  <c r="CZ422" i="3"/>
  <c r="DA422" i="3"/>
  <c r="DB422" i="3"/>
  <c r="DC422" i="3"/>
  <c r="A423" i="3"/>
  <c r="Y423" i="3"/>
  <c r="CV423" i="3" s="1"/>
  <c r="CU423" i="3"/>
  <c r="CX423" i="3"/>
  <c r="CY423" i="3"/>
  <c r="CZ423" i="3"/>
  <c r="DB423" i="3" s="1"/>
  <c r="DA423" i="3"/>
  <c r="DC423" i="3"/>
  <c r="A424" i="3"/>
  <c r="Y424" i="3"/>
  <c r="CX424" i="3" s="1"/>
  <c r="DH424" i="3" s="1"/>
  <c r="CU424" i="3"/>
  <c r="CV424" i="3"/>
  <c r="CY424" i="3"/>
  <c r="CZ424" i="3"/>
  <c r="DB424" i="3" s="1"/>
  <c r="DA424" i="3"/>
  <c r="DC424" i="3"/>
  <c r="DF424" i="3"/>
  <c r="DG424" i="3"/>
  <c r="A425" i="3"/>
  <c r="Y425" i="3"/>
  <c r="CW425" i="3"/>
  <c r="CX425" i="3"/>
  <c r="CY425" i="3"/>
  <c r="CZ425" i="3"/>
  <c r="DA425" i="3"/>
  <c r="DB425" i="3"/>
  <c r="DC425" i="3"/>
  <c r="DH425" i="3"/>
  <c r="DI425" i="3"/>
  <c r="A426" i="3"/>
  <c r="Y426" i="3"/>
  <c r="CX426" i="3" s="1"/>
  <c r="CY426" i="3"/>
  <c r="CZ426" i="3"/>
  <c r="DA426" i="3"/>
  <c r="DB426" i="3"/>
  <c r="DC426" i="3"/>
  <c r="A427" i="3"/>
  <c r="Y427" i="3"/>
  <c r="CV427" i="3" s="1"/>
  <c r="CU427" i="3"/>
  <c r="CX427" i="3"/>
  <c r="DF427" i="3" s="1"/>
  <c r="CY427" i="3"/>
  <c r="CZ427" i="3"/>
  <c r="DA427" i="3"/>
  <c r="DB427" i="3"/>
  <c r="DC427" i="3"/>
  <c r="DI427" i="3"/>
  <c r="DJ427" i="3" s="1"/>
  <c r="A428" i="3"/>
  <c r="Y428" i="3"/>
  <c r="CX428" i="3" s="1"/>
  <c r="DH428" i="3" s="1"/>
  <c r="CY428" i="3"/>
  <c r="CZ428" i="3"/>
  <c r="DB428" i="3" s="1"/>
  <c r="DA428" i="3"/>
  <c r="DC428" i="3"/>
  <c r="DF428" i="3"/>
  <c r="DG428" i="3"/>
  <c r="DJ428" i="3" s="1"/>
  <c r="DI428" i="3"/>
  <c r="A429" i="3"/>
  <c r="Y429" i="3"/>
  <c r="CX429" i="3"/>
  <c r="DG429" i="3" s="1"/>
  <c r="CY429" i="3"/>
  <c r="CZ429" i="3"/>
  <c r="DB429" i="3" s="1"/>
  <c r="DA429" i="3"/>
  <c r="DC429" i="3"/>
  <c r="DF429" i="3"/>
  <c r="DH429" i="3"/>
  <c r="DI429" i="3"/>
  <c r="DJ429" i="3" s="1"/>
  <c r="A430" i="3"/>
  <c r="Y430" i="3"/>
  <c r="CX430" i="3" s="1"/>
  <c r="DH430" i="3" s="1"/>
  <c r="CU430" i="3"/>
  <c r="CY430" i="3"/>
  <c r="CZ430" i="3"/>
  <c r="DB430" i="3" s="1"/>
  <c r="DA430" i="3"/>
  <c r="DC430" i="3"/>
  <c r="DG430" i="3"/>
  <c r="A431" i="3"/>
  <c r="Y431" i="3"/>
  <c r="CW431" i="3"/>
  <c r="CX431" i="3"/>
  <c r="DF431" i="3" s="1"/>
  <c r="CY431" i="3"/>
  <c r="CZ431" i="3"/>
  <c r="DA431" i="3"/>
  <c r="DB431" i="3"/>
  <c r="DC431" i="3"/>
  <c r="DG431" i="3"/>
  <c r="DJ431" i="3" s="1"/>
  <c r="DH431" i="3"/>
  <c r="DI431" i="3"/>
  <c r="A432" i="3"/>
  <c r="Y432" i="3"/>
  <c r="CX432" i="3" s="1"/>
  <c r="CY432" i="3"/>
  <c r="CZ432" i="3"/>
  <c r="DB432" i="3" s="1"/>
  <c r="DA432" i="3"/>
  <c r="DC432" i="3"/>
  <c r="A433" i="3"/>
  <c r="Y433" i="3"/>
  <c r="CV433" i="3" s="1"/>
  <c r="CU433" i="3"/>
  <c r="CY433" i="3"/>
  <c r="CZ433" i="3"/>
  <c r="DA433" i="3"/>
  <c r="DB433" i="3"/>
  <c r="DC433" i="3"/>
  <c r="A434" i="3"/>
  <c r="Y434" i="3"/>
  <c r="CX434" i="3" s="1"/>
  <c r="DH434" i="3" s="1"/>
  <c r="CY434" i="3"/>
  <c r="CZ434" i="3"/>
  <c r="DB434" i="3" s="1"/>
  <c r="DA434" i="3"/>
  <c r="DC434" i="3"/>
  <c r="DF434" i="3"/>
  <c r="DG434" i="3"/>
  <c r="DJ434" i="3" s="1"/>
  <c r="DI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X455" i="3" s="1"/>
  <c r="DH455" i="3" s="1"/>
  <c r="CY455" i="3"/>
  <c r="CZ455" i="3"/>
  <c r="DB455" i="3" s="1"/>
  <c r="DA455" i="3"/>
  <c r="DC455" i="3"/>
  <c r="DI455" i="3"/>
  <c r="DJ455" i="3" s="1"/>
  <c r="A456" i="3"/>
  <c r="Y456" i="3"/>
  <c r="CU456" i="3"/>
  <c r="CV456" i="3"/>
  <c r="CX456" i="3"/>
  <c r="DI456" i="3" s="1"/>
  <c r="DJ456" i="3" s="1"/>
  <c r="CY456" i="3"/>
  <c r="CZ456" i="3"/>
  <c r="DB456" i="3" s="1"/>
  <c r="DA456" i="3"/>
  <c r="DC456" i="3"/>
  <c r="DF456" i="3"/>
  <c r="DG456" i="3"/>
  <c r="DH456" i="3"/>
  <c r="A457" i="3"/>
  <c r="Y457" i="3"/>
  <c r="CV457" i="3" s="1"/>
  <c r="CU457" i="3"/>
  <c r="CY457" i="3"/>
  <c r="CZ457" i="3"/>
  <c r="DA457" i="3"/>
  <c r="DB457" i="3"/>
  <c r="DC457" i="3"/>
  <c r="A458" i="3"/>
  <c r="Y458" i="3"/>
  <c r="CV458" i="3" s="1"/>
  <c r="CU458" i="3"/>
  <c r="CX458" i="3"/>
  <c r="CY458" i="3"/>
  <c r="CZ458" i="3"/>
  <c r="DA458" i="3"/>
  <c r="DB458" i="3"/>
  <c r="DC458" i="3"/>
  <c r="A459" i="3"/>
  <c r="Y459" i="3"/>
  <c r="CX459" i="3" s="1"/>
  <c r="DH459" i="3" s="1"/>
  <c r="CU459" i="3"/>
  <c r="CV459" i="3"/>
  <c r="CY459" i="3"/>
  <c r="CZ459" i="3"/>
  <c r="DB459" i="3" s="1"/>
  <c r="DA459" i="3"/>
  <c r="DC459" i="3"/>
  <c r="DF459" i="3"/>
  <c r="DG459" i="3"/>
  <c r="DI459" i="3"/>
  <c r="DJ459" i="3"/>
  <c r="A460" i="3"/>
  <c r="Y460" i="3"/>
  <c r="CW460" i="3"/>
  <c r="CX460" i="3"/>
  <c r="DF460" i="3" s="1"/>
  <c r="CY460" i="3"/>
  <c r="CZ460" i="3"/>
  <c r="DA460" i="3"/>
  <c r="DB460" i="3"/>
  <c r="DC460" i="3"/>
  <c r="DH460" i="3"/>
  <c r="DI460" i="3"/>
  <c r="A461" i="3"/>
  <c r="Y461" i="3"/>
  <c r="CX461" i="3" s="1"/>
  <c r="DH461" i="3" s="1"/>
  <c r="CW461" i="3"/>
  <c r="CY461" i="3"/>
  <c r="CZ461" i="3"/>
  <c r="DB461" i="3" s="1"/>
  <c r="DA461" i="3"/>
  <c r="DC461" i="3"/>
  <c r="DF461" i="3"/>
  <c r="DG461" i="3"/>
  <c r="DI461" i="3"/>
  <c r="DJ461" i="3"/>
  <c r="A462" i="3"/>
  <c r="Y462" i="3"/>
  <c r="CX462" i="3"/>
  <c r="DG462" i="3" s="1"/>
  <c r="CY462" i="3"/>
  <c r="CZ462" i="3"/>
  <c r="DB462" i="3" s="1"/>
  <c r="DA462" i="3"/>
  <c r="DC462" i="3"/>
  <c r="DF462" i="3"/>
  <c r="DJ462" i="3" s="1"/>
  <c r="DH462" i="3"/>
  <c r="DI462" i="3"/>
  <c r="A463" i="3"/>
  <c r="Y463" i="3"/>
  <c r="CX463" i="3" s="1"/>
  <c r="CY463" i="3"/>
  <c r="CZ463" i="3"/>
  <c r="DA463" i="3"/>
  <c r="DB463" i="3"/>
  <c r="DC463" i="3"/>
  <c r="A464" i="3"/>
  <c r="Y464" i="3"/>
  <c r="CX464" i="3" s="1"/>
  <c r="CY464" i="3"/>
  <c r="CZ464" i="3"/>
  <c r="DB464" i="3" s="1"/>
  <c r="DA464" i="3"/>
  <c r="DC464" i="3"/>
  <c r="A465" i="3"/>
  <c r="Y465" i="3"/>
  <c r="CX465" i="3" s="1"/>
  <c r="DH465" i="3" s="1"/>
  <c r="CY465" i="3"/>
  <c r="CZ465" i="3"/>
  <c r="DB465" i="3" s="1"/>
  <c r="DA465" i="3"/>
  <c r="DC465" i="3"/>
  <c r="DI465" i="3"/>
  <c r="A466" i="3"/>
  <c r="Y466" i="3"/>
  <c r="CX466" i="3"/>
  <c r="DG466" i="3" s="1"/>
  <c r="CY466" i="3"/>
  <c r="CZ466" i="3"/>
  <c r="DA466" i="3"/>
  <c r="DB466" i="3"/>
  <c r="DC466" i="3"/>
  <c r="DI466" i="3"/>
  <c r="A467" i="3"/>
  <c r="Y467" i="3"/>
  <c r="CX467" i="3"/>
  <c r="CY467" i="3"/>
  <c r="CZ467" i="3"/>
  <c r="DA467" i="3"/>
  <c r="DB467" i="3"/>
  <c r="DC467" i="3"/>
  <c r="A468" i="3"/>
  <c r="Y468" i="3"/>
  <c r="CX468" i="3" s="1"/>
  <c r="CY468" i="3"/>
  <c r="CZ468" i="3"/>
  <c r="DB468" i="3" s="1"/>
  <c r="DA468" i="3"/>
  <c r="DC468" i="3"/>
  <c r="A469" i="3"/>
  <c r="Y469" i="3"/>
  <c r="CX469" i="3" s="1"/>
  <c r="DH469" i="3" s="1"/>
  <c r="CY469" i="3"/>
  <c r="CZ469" i="3"/>
  <c r="DB469" i="3" s="1"/>
  <c r="DA469" i="3"/>
  <c r="DC469" i="3"/>
  <c r="DG469" i="3"/>
  <c r="DI469" i="3"/>
  <c r="A470" i="3"/>
  <c r="Y470" i="3"/>
  <c r="CX470" i="3"/>
  <c r="DG470" i="3" s="1"/>
  <c r="CY470" i="3"/>
  <c r="CZ470" i="3"/>
  <c r="DA470" i="3"/>
  <c r="DB470" i="3"/>
  <c r="DC470" i="3"/>
  <c r="DH470" i="3"/>
  <c r="DI470" i="3"/>
  <c r="A471" i="3"/>
  <c r="Y471" i="3"/>
  <c r="CX471" i="3"/>
  <c r="CY471" i="3"/>
  <c r="CZ471" i="3"/>
  <c r="DA471" i="3"/>
  <c r="DB471" i="3"/>
  <c r="DC471" i="3"/>
  <c r="DI471" i="3"/>
  <c r="A472" i="3"/>
  <c r="Y472" i="3"/>
  <c r="CX472" i="3"/>
  <c r="CY472" i="3"/>
  <c r="CZ472" i="3"/>
  <c r="DA472" i="3"/>
  <c r="DB472" i="3"/>
  <c r="DC472" i="3"/>
  <c r="DH472" i="3"/>
  <c r="A473" i="3"/>
  <c r="Y473" i="3"/>
  <c r="CX473" i="3" s="1"/>
  <c r="DH473" i="3" s="1"/>
  <c r="CY473" i="3"/>
  <c r="CZ473" i="3"/>
  <c r="DB473" i="3" s="1"/>
  <c r="DA473" i="3"/>
  <c r="DC473" i="3"/>
  <c r="DF473" i="3"/>
  <c r="DJ473" i="3" s="1"/>
  <c r="DG473" i="3"/>
  <c r="DI473" i="3"/>
  <c r="A474" i="3"/>
  <c r="Y474" i="3"/>
  <c r="CX474" i="3"/>
  <c r="DG474" i="3" s="1"/>
  <c r="CY474" i="3"/>
  <c r="CZ474" i="3"/>
  <c r="DB474" i="3" s="1"/>
  <c r="DA474" i="3"/>
  <c r="DC474" i="3"/>
  <c r="DF474" i="3"/>
  <c r="DJ474" i="3" s="1"/>
  <c r="DH474" i="3"/>
  <c r="DI474" i="3"/>
  <c r="A475" i="3"/>
  <c r="Y475" i="3"/>
  <c r="CX475" i="3" s="1"/>
  <c r="CY475" i="3"/>
  <c r="CZ475" i="3"/>
  <c r="DA475" i="3"/>
  <c r="DB475" i="3"/>
  <c r="DC475" i="3"/>
  <c r="DG475" i="3"/>
  <c r="A476" i="3"/>
  <c r="Y476" i="3"/>
  <c r="CX476" i="3"/>
  <c r="CY476" i="3"/>
  <c r="CZ476" i="3"/>
  <c r="DA476" i="3"/>
  <c r="DB476" i="3"/>
  <c r="DC476" i="3"/>
  <c r="DH476" i="3"/>
  <c r="A477" i="3"/>
  <c r="Y477" i="3"/>
  <c r="CX477" i="3" s="1"/>
  <c r="CY477" i="3"/>
  <c r="CZ477" i="3"/>
  <c r="DB477" i="3" s="1"/>
  <c r="DA477" i="3"/>
  <c r="DC477" i="3"/>
  <c r="DH477" i="3"/>
  <c r="A478" i="3"/>
  <c r="Y478" i="3"/>
  <c r="CX478" i="3" s="1"/>
  <c r="CY478" i="3"/>
  <c r="CZ478" i="3"/>
  <c r="DA478" i="3"/>
  <c r="DB478" i="3"/>
  <c r="DC478" i="3"/>
  <c r="A479" i="3"/>
  <c r="Y479" i="3"/>
  <c r="CX479" i="3" s="1"/>
  <c r="CY479" i="3"/>
  <c r="CZ479" i="3"/>
  <c r="DB479" i="3" s="1"/>
  <c r="DA479" i="3"/>
  <c r="DC479" i="3"/>
  <c r="A480" i="3"/>
  <c r="Y480" i="3"/>
  <c r="CU480" i="3"/>
  <c r="CV480" i="3"/>
  <c r="CX480" i="3"/>
  <c r="CY480" i="3"/>
  <c r="CZ480" i="3"/>
  <c r="DA480" i="3"/>
  <c r="DB480" i="3"/>
  <c r="DC480" i="3"/>
  <c r="A481" i="3"/>
  <c r="Y481" i="3"/>
  <c r="CV481" i="3" s="1"/>
  <c r="CU481" i="3"/>
  <c r="CY481" i="3"/>
  <c r="CZ481" i="3"/>
  <c r="DA481" i="3"/>
  <c r="DB481" i="3"/>
  <c r="DC481" i="3"/>
  <c r="A482" i="3"/>
  <c r="Y482" i="3"/>
  <c r="CU482" i="3"/>
  <c r="CY482" i="3"/>
  <c r="CZ482" i="3"/>
  <c r="DB482" i="3" s="1"/>
  <c r="DA482" i="3"/>
  <c r="DC482" i="3"/>
  <c r="A483" i="3"/>
  <c r="Y483" i="3"/>
  <c r="CW483" i="3"/>
  <c r="CX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X485" i="3"/>
  <c r="CY485" i="3"/>
  <c r="CZ485" i="3"/>
  <c r="DA485" i="3"/>
  <c r="DB485" i="3"/>
  <c r="DC485" i="3"/>
  <c r="DH485" i="3"/>
  <c r="DI485" i="3"/>
  <c r="A486" i="3"/>
  <c r="Y486" i="3"/>
  <c r="CX486" i="3"/>
  <c r="CY486" i="3"/>
  <c r="CZ486" i="3"/>
  <c r="DA486" i="3"/>
  <c r="DB486" i="3"/>
  <c r="DC486" i="3"/>
  <c r="A487" i="3"/>
  <c r="Y487" i="3"/>
  <c r="CX487" i="3" s="1"/>
  <c r="CY487" i="3"/>
  <c r="CZ487" i="3"/>
  <c r="DB487" i="3" s="1"/>
  <c r="DA487" i="3"/>
  <c r="DC487" i="3"/>
  <c r="DG487" i="3"/>
  <c r="A488" i="3"/>
  <c r="Y488" i="3"/>
  <c r="CX488" i="3" s="1"/>
  <c r="CY488" i="3"/>
  <c r="CZ488" i="3"/>
  <c r="DB488" i="3" s="1"/>
  <c r="DA488" i="3"/>
  <c r="DC488" i="3"/>
  <c r="DF488" i="3"/>
  <c r="DJ488" i="3" s="1"/>
  <c r="DI488" i="3"/>
  <c r="A489" i="3"/>
  <c r="Y489" i="3"/>
  <c r="CX489" i="3"/>
  <c r="DH489" i="3" s="1"/>
  <c r="CY489" i="3"/>
  <c r="CZ489" i="3"/>
  <c r="DA489" i="3"/>
  <c r="DB489" i="3"/>
  <c r="DC489" i="3"/>
  <c r="DI489" i="3"/>
  <c r="A490" i="3"/>
  <c r="Y490" i="3"/>
  <c r="CX490" i="3" s="1"/>
  <c r="CY490" i="3"/>
  <c r="CZ490" i="3"/>
  <c r="DA490" i="3"/>
  <c r="DB490" i="3"/>
  <c r="DC490" i="3"/>
  <c r="A491" i="3"/>
  <c r="Y491" i="3"/>
  <c r="CX491" i="3" s="1"/>
  <c r="CY491" i="3"/>
  <c r="CZ491" i="3"/>
  <c r="DB491" i="3" s="1"/>
  <c r="DA491" i="3"/>
  <c r="DC491" i="3"/>
  <c r="A492" i="3"/>
  <c r="Y492" i="3"/>
  <c r="CX492" i="3" s="1"/>
  <c r="CY492" i="3"/>
  <c r="CZ492" i="3"/>
  <c r="DB492" i="3" s="1"/>
  <c r="DA492" i="3"/>
  <c r="DC492" i="3"/>
  <c r="A493" i="3"/>
  <c r="Y493" i="3"/>
  <c r="CX493" i="3"/>
  <c r="CY493" i="3"/>
  <c r="CZ493" i="3"/>
  <c r="DA493" i="3"/>
  <c r="DB493" i="3"/>
  <c r="DC493" i="3"/>
  <c r="DH493" i="3"/>
  <c r="DI493" i="3"/>
  <c r="A494" i="3"/>
  <c r="Y494" i="3"/>
  <c r="CX494" i="3" s="1"/>
  <c r="DH494" i="3" s="1"/>
  <c r="CY494" i="3"/>
  <c r="CZ494" i="3"/>
  <c r="DA494" i="3"/>
  <c r="DB494" i="3"/>
  <c r="DC494" i="3"/>
  <c r="A495" i="3"/>
  <c r="Y495" i="3"/>
  <c r="CX495" i="3" s="1"/>
  <c r="DF495" i="3" s="1"/>
  <c r="DJ495" i="3" s="1"/>
  <c r="CY495" i="3"/>
  <c r="CZ495" i="3"/>
  <c r="DB495" i="3" s="1"/>
  <c r="DA495" i="3"/>
  <c r="DC495" i="3"/>
  <c r="DG495" i="3"/>
  <c r="A496" i="3"/>
  <c r="Y496" i="3"/>
  <c r="CX496" i="3" s="1"/>
  <c r="CY496" i="3"/>
  <c r="CZ496" i="3"/>
  <c r="DB496" i="3" s="1"/>
  <c r="DA496" i="3"/>
  <c r="DC496" i="3"/>
  <c r="DF496" i="3"/>
  <c r="DJ496" i="3" s="1"/>
  <c r="DI496" i="3"/>
  <c r="A497" i="3"/>
  <c r="Y497" i="3"/>
  <c r="CX497" i="3"/>
  <c r="CY497" i="3"/>
  <c r="CZ497" i="3"/>
  <c r="DA497" i="3"/>
  <c r="DB497" i="3"/>
  <c r="DC497" i="3"/>
  <c r="A498" i="3"/>
  <c r="Y498" i="3"/>
  <c r="CX498" i="3" s="1"/>
  <c r="CY498" i="3"/>
  <c r="CZ498" i="3"/>
  <c r="DA498" i="3"/>
  <c r="DB498" i="3"/>
  <c r="DC498" i="3"/>
  <c r="A499" i="3"/>
  <c r="Y499" i="3"/>
  <c r="CX499" i="3" s="1"/>
  <c r="CY499" i="3"/>
  <c r="CZ499" i="3"/>
  <c r="DB499" i="3" s="1"/>
  <c r="DA499" i="3"/>
  <c r="DC499" i="3"/>
  <c r="A500" i="3"/>
  <c r="Y500" i="3"/>
  <c r="CX500" i="3" s="1"/>
  <c r="DF500" i="3" s="1"/>
  <c r="DJ500" i="3" s="1"/>
  <c r="CY500" i="3"/>
  <c r="CZ500" i="3"/>
  <c r="DB500" i="3" s="1"/>
  <c r="DA500" i="3"/>
  <c r="DC500" i="3"/>
  <c r="A501" i="3"/>
  <c r="Y501" i="3"/>
  <c r="CX501" i="3"/>
  <c r="CY501" i="3"/>
  <c r="CZ501" i="3"/>
  <c r="DA501" i="3"/>
  <c r="DB501" i="3"/>
  <c r="DC501" i="3"/>
  <c r="DH501" i="3"/>
  <c r="DI501" i="3"/>
  <c r="A502" i="3"/>
  <c r="Y502" i="3"/>
  <c r="CX502" i="3"/>
  <c r="CY502" i="3"/>
  <c r="CZ502" i="3"/>
  <c r="DA502" i="3"/>
  <c r="DB502" i="3"/>
  <c r="DC502" i="3"/>
  <c r="A503" i="3"/>
  <c r="Y503" i="3"/>
  <c r="CV503" i="3" s="1"/>
  <c r="CU503" i="3"/>
  <c r="CX503" i="3"/>
  <c r="CY503" i="3"/>
  <c r="CZ503" i="3"/>
  <c r="DA503" i="3"/>
  <c r="DB503" i="3"/>
  <c r="DC503" i="3"/>
  <c r="A504" i="3"/>
  <c r="Y504" i="3"/>
  <c r="CU504" i="3"/>
  <c r="CY504" i="3"/>
  <c r="CZ504" i="3"/>
  <c r="DB504" i="3" s="1"/>
  <c r="DA504" i="3"/>
  <c r="DC504" i="3"/>
  <c r="A505" i="3"/>
  <c r="Y505" i="3"/>
  <c r="CU505" i="3"/>
  <c r="CV505" i="3"/>
  <c r="CX505" i="3"/>
  <c r="DI505" i="3" s="1"/>
  <c r="CY505" i="3"/>
  <c r="CZ505" i="3"/>
  <c r="DB505" i="3" s="1"/>
  <c r="DA505" i="3"/>
  <c r="DC505" i="3"/>
  <c r="DF505" i="3"/>
  <c r="DG505" i="3"/>
  <c r="DH505" i="3"/>
  <c r="DJ505" i="3"/>
  <c r="A506" i="3"/>
  <c r="Y506" i="3"/>
  <c r="CU506" i="3"/>
  <c r="CV506" i="3"/>
  <c r="CX506" i="3"/>
  <c r="CY506" i="3"/>
  <c r="CZ506" i="3"/>
  <c r="DA506" i="3"/>
  <c r="DB506" i="3"/>
  <c r="DC506" i="3"/>
  <c r="DG506" i="3"/>
  <c r="DH506" i="3"/>
  <c r="A507" i="3"/>
  <c r="Y507" i="3"/>
  <c r="CY507" i="3"/>
  <c r="CZ507" i="3"/>
  <c r="DB507" i="3" s="1"/>
  <c r="DA507" i="3"/>
  <c r="DC507" i="3"/>
  <c r="A508" i="3"/>
  <c r="Y508" i="3"/>
  <c r="CW508" i="3"/>
  <c r="CX508" i="3"/>
  <c r="CY508" i="3"/>
  <c r="CZ508" i="3"/>
  <c r="DA508" i="3"/>
  <c r="DB508" i="3"/>
  <c r="DC508" i="3"/>
  <c r="DG508" i="3"/>
  <c r="DJ508" i="3" s="1"/>
  <c r="DH508" i="3"/>
  <c r="A509" i="3"/>
  <c r="Y509" i="3"/>
  <c r="CX509" i="3" s="1"/>
  <c r="CY509" i="3"/>
  <c r="CZ509" i="3"/>
  <c r="DB509" i="3" s="1"/>
  <c r="DA509" i="3"/>
  <c r="DC509" i="3"/>
  <c r="A510" i="3"/>
  <c r="Y510" i="3"/>
  <c r="CX510" i="3" s="1"/>
  <c r="DF510" i="3" s="1"/>
  <c r="CY510" i="3"/>
  <c r="CZ510" i="3"/>
  <c r="DB510" i="3" s="1"/>
  <c r="DA510" i="3"/>
  <c r="DC510" i="3"/>
  <c r="DJ510" i="3"/>
  <c r="A511" i="3"/>
  <c r="Y511" i="3"/>
  <c r="CX511" i="3"/>
  <c r="CY511" i="3"/>
  <c r="CZ511" i="3"/>
  <c r="DA511" i="3"/>
  <c r="DB511" i="3"/>
  <c r="DC511" i="3"/>
  <c r="DH511" i="3"/>
  <c r="DI511" i="3"/>
  <c r="A512" i="3"/>
  <c r="Y512" i="3"/>
  <c r="CX512" i="3"/>
  <c r="CY512" i="3"/>
  <c r="CZ512" i="3"/>
  <c r="DA512" i="3"/>
  <c r="DB512" i="3"/>
  <c r="DC512" i="3"/>
  <c r="A513" i="3"/>
  <c r="Y513" i="3"/>
  <c r="CX513" i="3" s="1"/>
  <c r="CY513" i="3"/>
  <c r="CZ513" i="3"/>
  <c r="DB513" i="3" s="1"/>
  <c r="DA513" i="3"/>
  <c r="DC513" i="3"/>
  <c r="DG513" i="3"/>
  <c r="A514" i="3"/>
  <c r="Y514" i="3"/>
  <c r="CX514" i="3" s="1"/>
  <c r="CY514" i="3"/>
  <c r="CZ514" i="3"/>
  <c r="DB514" i="3" s="1"/>
  <c r="DA514" i="3"/>
  <c r="DC514" i="3"/>
  <c r="DF514" i="3"/>
  <c r="DJ514" i="3" s="1"/>
  <c r="DI514" i="3"/>
  <c r="A515" i="3"/>
  <c r="Y515" i="3"/>
  <c r="CX515" i="3"/>
  <c r="DH515" i="3" s="1"/>
  <c r="CY515" i="3"/>
  <c r="CZ515" i="3"/>
  <c r="DA515" i="3"/>
  <c r="DB515" i="3"/>
  <c r="DC515" i="3"/>
  <c r="DI515" i="3"/>
  <c r="A516" i="3"/>
  <c r="Y516" i="3"/>
  <c r="CX516" i="3" s="1"/>
  <c r="CY516" i="3"/>
  <c r="CZ516" i="3"/>
  <c r="DA516" i="3"/>
  <c r="DB516" i="3"/>
  <c r="DC516" i="3"/>
  <c r="A517" i="3"/>
  <c r="Y517" i="3"/>
  <c r="CX517" i="3"/>
  <c r="DI517" i="3" s="1"/>
  <c r="CY517" i="3"/>
  <c r="CZ517" i="3"/>
  <c r="DA517" i="3"/>
  <c r="DB517" i="3"/>
  <c r="DC517" i="3"/>
  <c r="DH517" i="3"/>
  <c r="A518" i="3"/>
  <c r="Y518" i="3"/>
  <c r="CX518" i="3" s="1"/>
  <c r="CY518" i="3"/>
  <c r="CZ518" i="3"/>
  <c r="DB518" i="3" s="1"/>
  <c r="DA518" i="3"/>
  <c r="DC518" i="3"/>
  <c r="A519" i="3"/>
  <c r="Y519" i="3"/>
  <c r="CX519" i="3"/>
  <c r="DG519" i="3" s="1"/>
  <c r="CY519" i="3"/>
  <c r="CZ519" i="3"/>
  <c r="DB519" i="3" s="1"/>
  <c r="DA519" i="3"/>
  <c r="DC519" i="3"/>
  <c r="DF519" i="3"/>
  <c r="DJ519" i="3" s="1"/>
  <c r="DH519" i="3"/>
  <c r="DI519" i="3"/>
  <c r="A520" i="3"/>
  <c r="Y520" i="3"/>
  <c r="CX520" i="3" s="1"/>
  <c r="CY520" i="3"/>
  <c r="CZ520" i="3"/>
  <c r="DA520" i="3"/>
  <c r="DB520" i="3"/>
  <c r="DC520" i="3"/>
  <c r="A521" i="3"/>
  <c r="Y521" i="3"/>
  <c r="CX521" i="3" s="1"/>
  <c r="CY521" i="3"/>
  <c r="CZ521" i="3"/>
  <c r="DB521" i="3" s="1"/>
  <c r="DA521" i="3"/>
  <c r="DC521" i="3"/>
  <c r="DF521" i="3"/>
  <c r="DJ521" i="3" s="1"/>
  <c r="A522" i="3"/>
  <c r="Y522" i="3"/>
  <c r="CX522" i="3" s="1"/>
  <c r="DH522" i="3" s="1"/>
  <c r="CY522" i="3"/>
  <c r="CZ522" i="3"/>
  <c r="DB522" i="3" s="1"/>
  <c r="DA522" i="3"/>
  <c r="DC522" i="3"/>
  <c r="A523" i="3"/>
  <c r="Y523" i="3"/>
  <c r="CX523" i="3"/>
  <c r="CY523" i="3"/>
  <c r="CZ523" i="3"/>
  <c r="DA523" i="3"/>
  <c r="DB523" i="3"/>
  <c r="DC523" i="3"/>
  <c r="DI523" i="3"/>
  <c r="A524" i="3"/>
  <c r="Y524" i="3"/>
  <c r="CX524" i="3"/>
  <c r="DF524" i="3" s="1"/>
  <c r="DJ524" i="3" s="1"/>
  <c r="CY524" i="3"/>
  <c r="CZ524" i="3"/>
  <c r="DA524" i="3"/>
  <c r="DB524" i="3"/>
  <c r="DC524" i="3"/>
  <c r="DI524" i="3"/>
  <c r="A525" i="3"/>
  <c r="Y525" i="3"/>
  <c r="CX525" i="3" s="1"/>
  <c r="CY525" i="3"/>
  <c r="CZ525" i="3"/>
  <c r="DB525" i="3" s="1"/>
  <c r="DA525" i="3"/>
  <c r="DC525" i="3"/>
  <c r="A526" i="3"/>
  <c r="Y526" i="3"/>
  <c r="CX526" i="3" s="1"/>
  <c r="DH526" i="3" s="1"/>
  <c r="CY526" i="3"/>
  <c r="CZ526" i="3"/>
  <c r="DB526" i="3" s="1"/>
  <c r="DA526" i="3"/>
  <c r="DC526" i="3"/>
  <c r="DG526" i="3"/>
  <c r="DI526" i="3"/>
  <c r="DJ526" i="3" s="1"/>
  <c r="A527" i="3"/>
  <c r="Y527" i="3"/>
  <c r="CU527" i="3"/>
  <c r="CV527" i="3"/>
  <c r="CX527" i="3"/>
  <c r="DI527" i="3" s="1"/>
  <c r="CY527" i="3"/>
  <c r="CZ527" i="3"/>
  <c r="DB527" i="3" s="1"/>
  <c r="DA527" i="3"/>
  <c r="DC527" i="3"/>
  <c r="DF527" i="3"/>
  <c r="DG527" i="3"/>
  <c r="DH527" i="3"/>
  <c r="DJ527" i="3"/>
  <c r="A528" i="3"/>
  <c r="Y528" i="3"/>
  <c r="CU528" i="3"/>
  <c r="CV528" i="3"/>
  <c r="CX528" i="3"/>
  <c r="DF528" i="3" s="1"/>
  <c r="CY528" i="3"/>
  <c r="CZ528" i="3"/>
  <c r="DA528" i="3"/>
  <c r="DB528" i="3"/>
  <c r="DC528" i="3"/>
  <c r="DI528" i="3"/>
  <c r="DJ528" i="3" s="1"/>
  <c r="A529" i="3"/>
  <c r="Y529" i="3"/>
  <c r="CV529" i="3" s="1"/>
  <c r="CU529" i="3"/>
  <c r="CX529" i="3"/>
  <c r="DG529" i="3" s="1"/>
  <c r="CY529" i="3"/>
  <c r="CZ529" i="3"/>
  <c r="DA529" i="3"/>
  <c r="DB529" i="3"/>
  <c r="DC529" i="3"/>
  <c r="DH529" i="3"/>
  <c r="DI529" i="3"/>
  <c r="DJ529" i="3" s="1"/>
  <c r="A530" i="3"/>
  <c r="Y530" i="3"/>
  <c r="CX530" i="3" s="1"/>
  <c r="CW530" i="3"/>
  <c r="CY530" i="3"/>
  <c r="CZ530" i="3"/>
  <c r="DB530" i="3" s="1"/>
  <c r="DA530" i="3"/>
  <c r="DC530" i="3"/>
  <c r="A531" i="3"/>
  <c r="Y531" i="3"/>
  <c r="CW531" i="3" s="1"/>
  <c r="CY531" i="3"/>
  <c r="CZ531" i="3"/>
  <c r="DB531" i="3" s="1"/>
  <c r="DA531" i="3"/>
  <c r="DC531" i="3"/>
  <c r="A532" i="3"/>
  <c r="Y532" i="3"/>
  <c r="CX532" i="3" s="1"/>
  <c r="CY532" i="3"/>
  <c r="CZ532" i="3"/>
  <c r="DB532" i="3" s="1"/>
  <c r="DA532" i="3"/>
  <c r="DC532" i="3"/>
  <c r="A533" i="3"/>
  <c r="Y533" i="3"/>
  <c r="CX533" i="3" s="1"/>
  <c r="CY533" i="3"/>
  <c r="CZ533" i="3"/>
  <c r="DB533" i="3" s="1"/>
  <c r="DA533" i="3"/>
  <c r="DC533" i="3"/>
  <c r="A534" i="3"/>
  <c r="Y534" i="3"/>
  <c r="CX534" i="3"/>
  <c r="CY534" i="3"/>
  <c r="CZ534" i="3"/>
  <c r="DA534" i="3"/>
  <c r="DB534" i="3"/>
  <c r="DC534" i="3"/>
  <c r="A535" i="3"/>
  <c r="Y535" i="3"/>
  <c r="CX535" i="3"/>
  <c r="DF535" i="3" s="1"/>
  <c r="DJ535" i="3" s="1"/>
  <c r="CY535" i="3"/>
  <c r="CZ535" i="3"/>
  <c r="DA535" i="3"/>
  <c r="DB535" i="3"/>
  <c r="DC535" i="3"/>
  <c r="DH535" i="3"/>
  <c r="A536" i="3"/>
  <c r="Y536" i="3"/>
  <c r="CX536" i="3" s="1"/>
  <c r="CY536" i="3"/>
  <c r="CZ536" i="3"/>
  <c r="DB536" i="3" s="1"/>
  <c r="DA536" i="3"/>
  <c r="DC536" i="3"/>
  <c r="A537" i="3"/>
  <c r="Y537" i="3"/>
  <c r="CX537" i="3" s="1"/>
  <c r="CY537" i="3"/>
  <c r="CZ537" i="3"/>
  <c r="DB537" i="3" s="1"/>
  <c r="DA537" i="3"/>
  <c r="DC537" i="3"/>
  <c r="A538" i="3"/>
  <c r="Y538" i="3"/>
  <c r="CX538" i="3"/>
  <c r="DF538" i="3" s="1"/>
  <c r="DJ538" i="3" s="1"/>
  <c r="CY538" i="3"/>
  <c r="CZ538" i="3"/>
  <c r="DA538" i="3"/>
  <c r="DB538" i="3"/>
  <c r="DC538" i="3"/>
  <c r="DH538" i="3"/>
  <c r="DI538" i="3"/>
  <c r="A539" i="3"/>
  <c r="Y539" i="3"/>
  <c r="CX539" i="3" s="1"/>
  <c r="CY539" i="3"/>
  <c r="CZ539" i="3"/>
  <c r="DA539" i="3"/>
  <c r="DB539" i="3"/>
  <c r="DC539" i="3"/>
  <c r="DG539" i="3"/>
  <c r="A540" i="3"/>
  <c r="Y540" i="3"/>
  <c r="CX540" i="3" s="1"/>
  <c r="CY540" i="3"/>
  <c r="CZ540" i="3"/>
  <c r="DB540" i="3" s="1"/>
  <c r="DA540" i="3"/>
  <c r="DC540" i="3"/>
  <c r="A541" i="3"/>
  <c r="Y541" i="3"/>
  <c r="CX541" i="3" s="1"/>
  <c r="CY541" i="3"/>
  <c r="CZ541" i="3"/>
  <c r="DB541" i="3" s="1"/>
  <c r="DA541" i="3"/>
  <c r="DC541" i="3"/>
  <c r="A542" i="3"/>
  <c r="Y542" i="3"/>
  <c r="CX542" i="3"/>
  <c r="CY542" i="3"/>
  <c r="CZ542" i="3"/>
  <c r="DA542" i="3"/>
  <c r="DB542" i="3"/>
  <c r="DC542" i="3"/>
  <c r="A543" i="3"/>
  <c r="Y543" i="3"/>
  <c r="CX543" i="3"/>
  <c r="DF543" i="3" s="1"/>
  <c r="DJ543" i="3" s="1"/>
  <c r="CY543" i="3"/>
  <c r="CZ543" i="3"/>
  <c r="DA543" i="3"/>
  <c r="DB543" i="3"/>
  <c r="DC543" i="3"/>
  <c r="DH543" i="3"/>
  <c r="A544" i="3"/>
  <c r="Y544" i="3"/>
  <c r="CX544" i="3" s="1"/>
  <c r="CY544" i="3"/>
  <c r="CZ544" i="3"/>
  <c r="DB544" i="3" s="1"/>
  <c r="DA544" i="3"/>
  <c r="DC544" i="3"/>
  <c r="A545" i="3"/>
  <c r="Y545" i="3"/>
  <c r="CX545" i="3" s="1"/>
  <c r="CY545" i="3"/>
  <c r="CZ545" i="3"/>
  <c r="DB545" i="3" s="1"/>
  <c r="DA545" i="3"/>
  <c r="DC545" i="3"/>
  <c r="A546" i="3"/>
  <c r="Y546" i="3"/>
  <c r="CX546" i="3"/>
  <c r="DF546" i="3" s="1"/>
  <c r="DJ546" i="3" s="1"/>
  <c r="CY546" i="3"/>
  <c r="CZ546" i="3"/>
  <c r="DA546" i="3"/>
  <c r="DB546" i="3"/>
  <c r="DC546" i="3"/>
  <c r="DH546" i="3"/>
  <c r="DI546" i="3"/>
  <c r="A547" i="3"/>
  <c r="Y547" i="3"/>
  <c r="CX547" i="3" s="1"/>
  <c r="CY547" i="3"/>
  <c r="CZ547" i="3"/>
  <c r="DA547" i="3"/>
  <c r="DB547" i="3"/>
  <c r="DC547" i="3"/>
  <c r="A548" i="3"/>
  <c r="Y548" i="3"/>
  <c r="CX548" i="3" s="1"/>
  <c r="CY548" i="3"/>
  <c r="CZ548" i="3"/>
  <c r="DB548" i="3" s="1"/>
  <c r="DA548" i="3"/>
  <c r="DC548" i="3"/>
  <c r="A549" i="3"/>
  <c r="Y549" i="3"/>
  <c r="CX549" i="3" s="1"/>
  <c r="CY549" i="3"/>
  <c r="CZ549" i="3"/>
  <c r="DB549" i="3" s="1"/>
  <c r="DA549" i="3"/>
  <c r="DC549" i="3"/>
  <c r="A550" i="3"/>
  <c r="Y550" i="3"/>
  <c r="CU550" i="3"/>
  <c r="CV550" i="3"/>
  <c r="CX550" i="3"/>
  <c r="DI550" i="3" s="1"/>
  <c r="DJ550" i="3" s="1"/>
  <c r="CY550" i="3"/>
  <c r="CZ550" i="3"/>
  <c r="DB550" i="3" s="1"/>
  <c r="DA550" i="3"/>
  <c r="DC550" i="3"/>
  <c r="DF550" i="3"/>
  <c r="DG550" i="3"/>
  <c r="DH550" i="3"/>
  <c r="A551" i="3"/>
  <c r="Y551" i="3"/>
  <c r="CU551" i="3"/>
  <c r="CV551" i="3"/>
  <c r="CX551" i="3"/>
  <c r="DI551" i="3" s="1"/>
  <c r="DJ551" i="3" s="1"/>
  <c r="CY551" i="3"/>
  <c r="CZ551" i="3"/>
  <c r="DA551" i="3"/>
  <c r="DB551" i="3"/>
  <c r="DC551" i="3"/>
  <c r="DG551" i="3"/>
  <c r="DH551" i="3"/>
  <c r="A552" i="3"/>
  <c r="Y552" i="3"/>
  <c r="CV552" i="3" s="1"/>
  <c r="CU552" i="3"/>
  <c r="CX552" i="3"/>
  <c r="CY552" i="3"/>
  <c r="CZ552" i="3"/>
  <c r="DA552" i="3"/>
  <c r="DB552" i="3"/>
  <c r="DC552" i="3"/>
  <c r="A553" i="3"/>
  <c r="Y553" i="3"/>
  <c r="CV553" i="3" s="1"/>
  <c r="CU553" i="3"/>
  <c r="CY553" i="3"/>
  <c r="CZ553" i="3"/>
  <c r="DB553" i="3" s="1"/>
  <c r="DA553" i="3"/>
  <c r="DC553" i="3"/>
  <c r="A554" i="3"/>
  <c r="Y554" i="3"/>
  <c r="CW554" i="3"/>
  <c r="CX554" i="3"/>
  <c r="DF554" i="3" s="1"/>
  <c r="CY554" i="3"/>
  <c r="CZ554" i="3"/>
  <c r="DA554" i="3"/>
  <c r="DB554" i="3"/>
  <c r="DC554" i="3"/>
  <c r="DH554" i="3"/>
  <c r="A555" i="3"/>
  <c r="Y555" i="3"/>
  <c r="CW555" i="3" s="1"/>
  <c r="CY555" i="3"/>
  <c r="CZ555" i="3"/>
  <c r="DB555" i="3" s="1"/>
  <c r="DA555" i="3"/>
  <c r="DC555" i="3"/>
  <c r="A556" i="3"/>
  <c r="Y556" i="3"/>
  <c r="CX556" i="3"/>
  <c r="CY556" i="3"/>
  <c r="CZ556" i="3"/>
  <c r="DA556" i="3"/>
  <c r="DB556" i="3"/>
  <c r="DC556" i="3"/>
  <c r="A557" i="3"/>
  <c r="Y557" i="3"/>
  <c r="CX557" i="3"/>
  <c r="DF557" i="3" s="1"/>
  <c r="DJ557" i="3" s="1"/>
  <c r="CY557" i="3"/>
  <c r="CZ557" i="3"/>
  <c r="DA557" i="3"/>
  <c r="DB557" i="3"/>
  <c r="DC557" i="3"/>
  <c r="DH557" i="3"/>
  <c r="A558" i="3"/>
  <c r="Y558" i="3"/>
  <c r="CX558" i="3" s="1"/>
  <c r="CY558" i="3"/>
  <c r="CZ558" i="3"/>
  <c r="DB558" i="3" s="1"/>
  <c r="DA558" i="3"/>
  <c r="DC558" i="3"/>
  <c r="A559" i="3"/>
  <c r="Y559" i="3"/>
  <c r="CX559" i="3" s="1"/>
  <c r="CY559" i="3"/>
  <c r="CZ559" i="3"/>
  <c r="DB559" i="3" s="1"/>
  <c r="DA559" i="3"/>
  <c r="DC559" i="3"/>
  <c r="A560" i="3"/>
  <c r="Y560" i="3"/>
  <c r="CX560" i="3"/>
  <c r="DF560" i="3" s="1"/>
  <c r="DJ560" i="3" s="1"/>
  <c r="CY560" i="3"/>
  <c r="CZ560" i="3"/>
  <c r="DA560" i="3"/>
  <c r="DB560" i="3"/>
  <c r="DC560" i="3"/>
  <c r="DH560" i="3"/>
  <c r="DI560" i="3"/>
  <c r="A561" i="3"/>
  <c r="Y561" i="3"/>
  <c r="CX561" i="3" s="1"/>
  <c r="CY561" i="3"/>
  <c r="CZ561" i="3"/>
  <c r="DA561" i="3"/>
  <c r="DB561" i="3"/>
  <c r="DC561" i="3"/>
  <c r="DG561" i="3"/>
  <c r="A562" i="3"/>
  <c r="Y562" i="3"/>
  <c r="CX562" i="3" s="1"/>
  <c r="CY562" i="3"/>
  <c r="CZ562" i="3"/>
  <c r="DB562" i="3" s="1"/>
  <c r="DA562" i="3"/>
  <c r="DC562" i="3"/>
  <c r="A563" i="3"/>
  <c r="Y563" i="3"/>
  <c r="CX563" i="3" s="1"/>
  <c r="CY563" i="3"/>
  <c r="CZ563" i="3"/>
  <c r="DB563" i="3" s="1"/>
  <c r="DA563" i="3"/>
  <c r="DC563" i="3"/>
  <c r="A564" i="3"/>
  <c r="Y564" i="3"/>
  <c r="CX564" i="3"/>
  <c r="CY564" i="3"/>
  <c r="CZ564" i="3"/>
  <c r="DA564" i="3"/>
  <c r="DB564" i="3"/>
  <c r="DC564" i="3"/>
  <c r="A565" i="3"/>
  <c r="Y565" i="3"/>
  <c r="CX565" i="3"/>
  <c r="DF565" i="3" s="1"/>
  <c r="DJ565" i="3" s="1"/>
  <c r="CY565" i="3"/>
  <c r="CZ565" i="3"/>
  <c r="DA565" i="3"/>
  <c r="DB565" i="3"/>
  <c r="DC565" i="3"/>
  <c r="DH565" i="3"/>
  <c r="A566" i="3"/>
  <c r="Y566" i="3"/>
  <c r="CX566" i="3" s="1"/>
  <c r="CY566" i="3"/>
  <c r="CZ566" i="3"/>
  <c r="DB566" i="3" s="1"/>
  <c r="DA566" i="3"/>
  <c r="DC566" i="3"/>
  <c r="A567" i="3"/>
  <c r="Y567" i="3"/>
  <c r="CX567" i="3" s="1"/>
  <c r="CY567" i="3"/>
  <c r="CZ567" i="3"/>
  <c r="DB567" i="3" s="1"/>
  <c r="DA567" i="3"/>
  <c r="DC567" i="3"/>
  <c r="A568" i="3"/>
  <c r="Y568" i="3"/>
  <c r="CX568" i="3"/>
  <c r="DF568" i="3" s="1"/>
  <c r="DJ568" i="3" s="1"/>
  <c r="CY568" i="3"/>
  <c r="CZ568" i="3"/>
  <c r="DA568" i="3"/>
  <c r="DB568" i="3"/>
  <c r="DC568" i="3"/>
  <c r="DH568" i="3"/>
  <c r="DI568" i="3"/>
  <c r="A569" i="3"/>
  <c r="Y569" i="3"/>
  <c r="CX569" i="3" s="1"/>
  <c r="CY569" i="3"/>
  <c r="CZ569" i="3"/>
  <c r="DA569" i="3"/>
  <c r="DB569" i="3"/>
  <c r="DC569" i="3"/>
  <c r="A570" i="3"/>
  <c r="Y570" i="3"/>
  <c r="CX570" i="3" s="1"/>
  <c r="CY570" i="3"/>
  <c r="CZ570" i="3"/>
  <c r="DB570" i="3" s="1"/>
  <c r="DA570" i="3"/>
  <c r="DC570" i="3"/>
  <c r="A571" i="3"/>
  <c r="Y571" i="3"/>
  <c r="CX571" i="3" s="1"/>
  <c r="CY571" i="3"/>
  <c r="CZ571" i="3"/>
  <c r="DB571" i="3" s="1"/>
  <c r="DA571" i="3"/>
  <c r="DC571" i="3"/>
  <c r="A572" i="3"/>
  <c r="Y572" i="3"/>
  <c r="CX572" i="3"/>
  <c r="CY572" i="3"/>
  <c r="CZ572" i="3"/>
  <c r="DA572" i="3"/>
  <c r="DB572" i="3"/>
  <c r="DC572" i="3"/>
  <c r="DH572" i="3"/>
  <c r="A573" i="3"/>
  <c r="Y573" i="3"/>
  <c r="CX573" i="3"/>
  <c r="CY573" i="3"/>
  <c r="CZ573" i="3"/>
  <c r="DA573" i="3"/>
  <c r="DB573" i="3"/>
  <c r="DC573" i="3"/>
  <c r="A574" i="3"/>
  <c r="Y574" i="3"/>
  <c r="CV574" i="3" s="1"/>
  <c r="CU574" i="3"/>
  <c r="CY574" i="3"/>
  <c r="CZ574" i="3"/>
  <c r="DA574" i="3"/>
  <c r="DB574" i="3"/>
  <c r="DC574" i="3"/>
  <c r="A575" i="3"/>
  <c r="Y575" i="3"/>
  <c r="CU575" i="3"/>
  <c r="CY575" i="3"/>
  <c r="CZ575" i="3"/>
  <c r="DB575" i="3" s="1"/>
  <c r="DA575" i="3"/>
  <c r="DC575" i="3"/>
  <c r="A576" i="3"/>
  <c r="Y576" i="3"/>
  <c r="CW576" i="3"/>
  <c r="CX576" i="3"/>
  <c r="DI576" i="3" s="1"/>
  <c r="CY576" i="3"/>
  <c r="CZ576" i="3"/>
  <c r="DA576" i="3"/>
  <c r="DB576" i="3"/>
  <c r="DC576" i="3"/>
  <c r="DG576" i="3"/>
  <c r="DJ576" i="3" s="1"/>
  <c r="DH576" i="3"/>
  <c r="A577" i="3"/>
  <c r="Y577" i="3"/>
  <c r="CY577" i="3"/>
  <c r="CZ577" i="3"/>
  <c r="DB577" i="3" s="1"/>
  <c r="DA577" i="3"/>
  <c r="DC577" i="3"/>
  <c r="A578" i="3"/>
  <c r="Y578" i="3"/>
  <c r="CX578" i="3"/>
  <c r="DF578" i="3" s="1"/>
  <c r="DJ578" i="3" s="1"/>
  <c r="CY578" i="3"/>
  <c r="CZ578" i="3"/>
  <c r="DA578" i="3"/>
  <c r="DB578" i="3"/>
  <c r="DC578" i="3"/>
  <c r="DH578" i="3"/>
  <c r="DI578" i="3"/>
  <c r="A579" i="3"/>
  <c r="Y579" i="3"/>
  <c r="CX579" i="3" s="1"/>
  <c r="CY579" i="3"/>
  <c r="CZ579" i="3"/>
  <c r="DA579" i="3"/>
  <c r="DB579" i="3"/>
  <c r="DC579" i="3"/>
  <c r="DG579" i="3"/>
  <c r="A580" i="3"/>
  <c r="Y580" i="3"/>
  <c r="CX580" i="3" s="1"/>
  <c r="DG580" i="3" s="1"/>
  <c r="CY580" i="3"/>
  <c r="CZ580" i="3"/>
  <c r="DB580" i="3" s="1"/>
  <c r="DA580" i="3"/>
  <c r="DC580" i="3"/>
  <c r="A581" i="3"/>
  <c r="Y581" i="3"/>
  <c r="CX581" i="3" s="1"/>
  <c r="CY581" i="3"/>
  <c r="CZ581" i="3"/>
  <c r="DB581" i="3" s="1"/>
  <c r="DA581" i="3"/>
  <c r="DC581" i="3"/>
  <c r="A582" i="3"/>
  <c r="Y582" i="3"/>
  <c r="CX582" i="3"/>
  <c r="CY582" i="3"/>
  <c r="CZ582" i="3"/>
  <c r="DA582" i="3"/>
  <c r="DB582" i="3"/>
  <c r="DC582" i="3"/>
  <c r="DH582" i="3"/>
  <c r="A583" i="3"/>
  <c r="Y583" i="3"/>
  <c r="CX583" i="3"/>
  <c r="CY583" i="3"/>
  <c r="CZ583" i="3"/>
  <c r="DA583" i="3"/>
  <c r="DB583" i="3"/>
  <c r="DC583" i="3"/>
  <c r="DH583" i="3"/>
  <c r="A584" i="3"/>
  <c r="Y584" i="3"/>
  <c r="CX584" i="3" s="1"/>
  <c r="CY584" i="3"/>
  <c r="CZ584" i="3"/>
  <c r="DB584" i="3" s="1"/>
  <c r="DA584" i="3"/>
  <c r="DC584" i="3"/>
  <c r="DF584" i="3"/>
  <c r="DJ584" i="3" s="1"/>
  <c r="A585" i="3"/>
  <c r="Y585" i="3"/>
  <c r="CX585" i="3" s="1"/>
  <c r="DF585" i="3" s="1"/>
  <c r="DJ585" i="3" s="1"/>
  <c r="CY585" i="3"/>
  <c r="CZ585" i="3"/>
  <c r="DB585" i="3" s="1"/>
  <c r="DA585" i="3"/>
  <c r="DC585" i="3"/>
  <c r="DI585" i="3"/>
  <c r="A586" i="3"/>
  <c r="Y586" i="3"/>
  <c r="CX586" i="3"/>
  <c r="DF586" i="3" s="1"/>
  <c r="DJ586" i="3" s="1"/>
  <c r="CY586" i="3"/>
  <c r="CZ586" i="3"/>
  <c r="DA586" i="3"/>
  <c r="DB586" i="3"/>
  <c r="DC586" i="3"/>
  <c r="DH586" i="3"/>
  <c r="DI586" i="3"/>
  <c r="A587" i="3"/>
  <c r="Y587" i="3"/>
  <c r="CX587" i="3" s="1"/>
  <c r="CY587" i="3"/>
  <c r="CZ587" i="3"/>
  <c r="DA587" i="3"/>
  <c r="DB587" i="3"/>
  <c r="DC587" i="3"/>
  <c r="A588" i="3"/>
  <c r="Y588" i="3"/>
  <c r="CX588" i="3" s="1"/>
  <c r="CY588" i="3"/>
  <c r="CZ588" i="3"/>
  <c r="DB588" i="3" s="1"/>
  <c r="DA588" i="3"/>
  <c r="DC588" i="3"/>
  <c r="A589" i="3"/>
  <c r="Y589" i="3"/>
  <c r="CX589" i="3" s="1"/>
  <c r="CY589" i="3"/>
  <c r="CZ589" i="3"/>
  <c r="DB589" i="3" s="1"/>
  <c r="DA589" i="3"/>
  <c r="DC589" i="3"/>
  <c r="A590" i="3"/>
  <c r="Y590" i="3"/>
  <c r="CX590" i="3"/>
  <c r="CY590" i="3"/>
  <c r="CZ590" i="3"/>
  <c r="DA590" i="3"/>
  <c r="DB590" i="3"/>
  <c r="DC590" i="3"/>
  <c r="A591" i="3"/>
  <c r="Y591" i="3"/>
  <c r="CX591" i="3"/>
  <c r="CY591" i="3"/>
  <c r="CZ591" i="3"/>
  <c r="DA591" i="3"/>
  <c r="DB591" i="3"/>
  <c r="DC591" i="3"/>
  <c r="A592" i="3"/>
  <c r="Y592" i="3"/>
  <c r="CX592" i="3" s="1"/>
  <c r="CY592" i="3"/>
  <c r="CZ592" i="3"/>
  <c r="DB592" i="3" s="1"/>
  <c r="DA592" i="3"/>
  <c r="DC592" i="3"/>
  <c r="A593" i="3"/>
  <c r="Y593" i="3"/>
  <c r="CX593" i="3" s="1"/>
  <c r="CY593" i="3"/>
  <c r="CZ593" i="3"/>
  <c r="DB593" i="3" s="1"/>
  <c r="DA593" i="3"/>
  <c r="DC593" i="3"/>
  <c r="A594" i="3"/>
  <c r="Y594" i="3"/>
  <c r="CX594" i="3"/>
  <c r="DF594" i="3" s="1"/>
  <c r="DJ594" i="3" s="1"/>
  <c r="CY594" i="3"/>
  <c r="CZ594" i="3"/>
  <c r="DA594" i="3"/>
  <c r="DB594" i="3"/>
  <c r="DC594" i="3"/>
  <c r="DH594" i="3"/>
  <c r="DI594" i="3"/>
  <c r="A595" i="3"/>
  <c r="Y595" i="3"/>
  <c r="CX595" i="3" s="1"/>
  <c r="CY595" i="3"/>
  <c r="CZ595" i="3"/>
  <c r="DA595" i="3"/>
  <c r="DB595" i="3"/>
  <c r="DC595" i="3"/>
  <c r="DG595" i="3"/>
  <c r="A596" i="3"/>
  <c r="Y596" i="3"/>
  <c r="CV596" i="3" s="1"/>
  <c r="CU596" i="3"/>
  <c r="CX596" i="3"/>
  <c r="DH596" i="3" s="1"/>
  <c r="CY596" i="3"/>
  <c r="CZ596" i="3"/>
  <c r="DA596" i="3"/>
  <c r="DB596" i="3"/>
  <c r="DC596" i="3"/>
  <c r="A597" i="3"/>
  <c r="Y597" i="3"/>
  <c r="CV597" i="3" s="1"/>
  <c r="CU597" i="3"/>
  <c r="CY597" i="3"/>
  <c r="CZ597" i="3"/>
  <c r="DB597" i="3" s="1"/>
  <c r="DA597" i="3"/>
  <c r="DC597" i="3"/>
  <c r="A598" i="3"/>
  <c r="Y598" i="3"/>
  <c r="CU598" i="3"/>
  <c r="CV598" i="3"/>
  <c r="CX598" i="3"/>
  <c r="DI598" i="3" s="1"/>
  <c r="CY598" i="3"/>
  <c r="CZ598" i="3"/>
  <c r="DB598" i="3" s="1"/>
  <c r="DA598" i="3"/>
  <c r="DC598" i="3"/>
  <c r="DF598" i="3"/>
  <c r="DG598" i="3"/>
  <c r="DH598" i="3"/>
  <c r="DJ598" i="3"/>
  <c r="A599" i="3"/>
  <c r="Y599" i="3"/>
  <c r="CU599" i="3"/>
  <c r="CV599" i="3"/>
  <c r="CX599" i="3"/>
  <c r="DH599" i="3" s="1"/>
  <c r="CY599" i="3"/>
  <c r="CZ599" i="3"/>
  <c r="DA599" i="3"/>
  <c r="DB599" i="3"/>
  <c r="DC599" i="3"/>
  <c r="A600" i="3"/>
  <c r="Y600" i="3"/>
  <c r="CW600" i="3" s="1"/>
  <c r="CY600" i="3"/>
  <c r="CZ600" i="3"/>
  <c r="DB600" i="3" s="1"/>
  <c r="DA600" i="3"/>
  <c r="DC600" i="3"/>
  <c r="A601" i="3"/>
  <c r="Y601" i="3"/>
  <c r="CW601" i="3"/>
  <c r="CX601" i="3"/>
  <c r="DI601" i="3" s="1"/>
  <c r="CY601" i="3"/>
  <c r="CZ601" i="3"/>
  <c r="DA601" i="3"/>
  <c r="DB601" i="3"/>
  <c r="DC601" i="3"/>
  <c r="DG601" i="3"/>
  <c r="DJ601" i="3" s="1"/>
  <c r="DH601" i="3"/>
  <c r="A602" i="3"/>
  <c r="Y602" i="3"/>
  <c r="CX602" i="3" s="1"/>
  <c r="CY602" i="3"/>
  <c r="CZ602" i="3"/>
  <c r="DB602" i="3" s="1"/>
  <c r="DA602" i="3"/>
  <c r="DC602" i="3"/>
  <c r="DG602" i="3"/>
  <c r="A603" i="3"/>
  <c r="Y603" i="3"/>
  <c r="CX603" i="3" s="1"/>
  <c r="CY603" i="3"/>
  <c r="CZ603" i="3"/>
  <c r="DB603" i="3" s="1"/>
  <c r="DA603" i="3"/>
  <c r="DC603" i="3"/>
  <c r="A604" i="3"/>
  <c r="Y604" i="3"/>
  <c r="CX604" i="3"/>
  <c r="CY604" i="3"/>
  <c r="CZ604" i="3"/>
  <c r="DA604" i="3"/>
  <c r="DB604" i="3"/>
  <c r="DC604" i="3"/>
  <c r="DH604" i="3"/>
  <c r="A605" i="3"/>
  <c r="Y605" i="3"/>
  <c r="CX605" i="3"/>
  <c r="CY605" i="3"/>
  <c r="CZ605" i="3"/>
  <c r="DA605" i="3"/>
  <c r="DB605" i="3"/>
  <c r="DC605" i="3"/>
  <c r="A606" i="3"/>
  <c r="Y606" i="3"/>
  <c r="CX606" i="3" s="1"/>
  <c r="CY606" i="3"/>
  <c r="CZ606" i="3"/>
  <c r="DB606" i="3" s="1"/>
  <c r="DA606" i="3"/>
  <c r="DC606" i="3"/>
  <c r="A607" i="3"/>
  <c r="Y607" i="3"/>
  <c r="CX607" i="3" s="1"/>
  <c r="CY607" i="3"/>
  <c r="CZ607" i="3"/>
  <c r="DB607" i="3" s="1"/>
  <c r="DA607" i="3"/>
  <c r="DC607" i="3"/>
  <c r="DF607" i="3"/>
  <c r="DJ607" i="3" s="1"/>
  <c r="DI607" i="3"/>
  <c r="A608" i="3"/>
  <c r="Y608" i="3"/>
  <c r="CX608" i="3"/>
  <c r="DF608" i="3" s="1"/>
  <c r="DJ608" i="3" s="1"/>
  <c r="CY608" i="3"/>
  <c r="CZ608" i="3"/>
  <c r="DA608" i="3"/>
  <c r="DB608" i="3"/>
  <c r="DC608" i="3"/>
  <c r="DH608" i="3"/>
  <c r="DI608" i="3"/>
  <c r="A609" i="3"/>
  <c r="Y609" i="3"/>
  <c r="CX609" i="3" s="1"/>
  <c r="CY609" i="3"/>
  <c r="CZ609" i="3"/>
  <c r="DA609" i="3"/>
  <c r="DB609" i="3"/>
  <c r="DC609" i="3"/>
  <c r="A610" i="3"/>
  <c r="Y610" i="3"/>
  <c r="CX610" i="3" s="1"/>
  <c r="CY610" i="3"/>
  <c r="CZ610" i="3"/>
  <c r="DB610" i="3" s="1"/>
  <c r="DA610" i="3"/>
  <c r="DC610" i="3"/>
  <c r="A611" i="3"/>
  <c r="Y611" i="3"/>
  <c r="CX611" i="3" s="1"/>
  <c r="CY611" i="3"/>
  <c r="CZ611" i="3"/>
  <c r="DB611" i="3" s="1"/>
  <c r="DA611" i="3"/>
  <c r="DC611" i="3"/>
  <c r="A612" i="3"/>
  <c r="Y612" i="3"/>
  <c r="CX612" i="3"/>
  <c r="CY612" i="3"/>
  <c r="CZ612" i="3"/>
  <c r="DA612" i="3"/>
  <c r="DB612" i="3"/>
  <c r="DC612" i="3"/>
  <c r="A613" i="3"/>
  <c r="Y613" i="3"/>
  <c r="CX613" i="3"/>
  <c r="CY613" i="3"/>
  <c r="CZ613" i="3"/>
  <c r="DA613" i="3"/>
  <c r="DB613" i="3"/>
  <c r="DC613" i="3"/>
  <c r="DH613" i="3"/>
  <c r="A614" i="3"/>
  <c r="Y614" i="3"/>
  <c r="CX614" i="3" s="1"/>
  <c r="CY614" i="3"/>
  <c r="CZ614" i="3"/>
  <c r="DB614" i="3" s="1"/>
  <c r="DA614" i="3"/>
  <c r="DC614" i="3"/>
  <c r="A615" i="3"/>
  <c r="Y615" i="3"/>
  <c r="CX615" i="3" s="1"/>
  <c r="CY615" i="3"/>
  <c r="CZ615" i="3"/>
  <c r="DB615" i="3" s="1"/>
  <c r="DA615" i="3"/>
  <c r="DC615" i="3"/>
  <c r="A616" i="3"/>
  <c r="Y616" i="3"/>
  <c r="CX616" i="3"/>
  <c r="DF616" i="3" s="1"/>
  <c r="DJ616" i="3" s="1"/>
  <c r="CY616" i="3"/>
  <c r="CZ616" i="3"/>
  <c r="DA616" i="3"/>
  <c r="DB616" i="3"/>
  <c r="DC616" i="3"/>
  <c r="DH616" i="3"/>
  <c r="DI616" i="3"/>
  <c r="A617" i="3"/>
  <c r="Y617" i="3"/>
  <c r="CX617" i="3" s="1"/>
  <c r="CY617" i="3"/>
  <c r="CZ617" i="3"/>
  <c r="DA617" i="3"/>
  <c r="DB617" i="3"/>
  <c r="DC617" i="3"/>
  <c r="DG617" i="3"/>
  <c r="A618" i="3"/>
  <c r="Y618" i="3"/>
  <c r="CX618" i="3" s="1"/>
  <c r="CY618" i="3"/>
  <c r="CZ618" i="3"/>
  <c r="DB618" i="3" s="1"/>
  <c r="DA618" i="3"/>
  <c r="DC618" i="3"/>
  <c r="DG618" i="3"/>
  <c r="A619" i="3"/>
  <c r="Y619" i="3"/>
  <c r="CX619" i="3" s="1"/>
  <c r="CY619" i="3"/>
  <c r="CZ619" i="3"/>
  <c r="DB619" i="3" s="1"/>
  <c r="DA619" i="3"/>
  <c r="DC619" i="3"/>
  <c r="A620" i="3"/>
  <c r="Y620" i="3"/>
  <c r="CU620" i="3"/>
  <c r="CV620" i="3"/>
  <c r="CX620" i="3"/>
  <c r="DI620" i="3" s="1"/>
  <c r="DJ620" i="3" s="1"/>
  <c r="CY620" i="3"/>
  <c r="CZ620" i="3"/>
  <c r="DB620" i="3" s="1"/>
  <c r="DA620" i="3"/>
  <c r="DC620" i="3"/>
  <c r="DF620" i="3"/>
  <c r="DG620" i="3"/>
  <c r="DH620" i="3"/>
  <c r="A621" i="3"/>
  <c r="Y621" i="3"/>
  <c r="CU621" i="3"/>
  <c r="CV621" i="3"/>
  <c r="CX621" i="3"/>
  <c r="DI621" i="3" s="1"/>
  <c r="DJ621" i="3" s="1"/>
  <c r="CY621" i="3"/>
  <c r="CZ621" i="3"/>
  <c r="DA621" i="3"/>
  <c r="DB621" i="3"/>
  <c r="DC621" i="3"/>
  <c r="DG621" i="3"/>
  <c r="DH621" i="3"/>
  <c r="A622" i="3"/>
  <c r="Y622" i="3"/>
  <c r="CY622" i="3"/>
  <c r="CZ622" i="3"/>
  <c r="DB622" i="3" s="1"/>
  <c r="DA622" i="3"/>
  <c r="DC622" i="3"/>
  <c r="A623" i="3"/>
  <c r="Y623" i="3"/>
  <c r="CW623" i="3"/>
  <c r="CX623" i="3"/>
  <c r="DH623" i="3" s="1"/>
  <c r="CY623" i="3"/>
  <c r="CZ623" i="3"/>
  <c r="DA623" i="3"/>
  <c r="DB623" i="3"/>
  <c r="DC623" i="3"/>
  <c r="A624" i="3"/>
  <c r="Y624" i="3"/>
  <c r="CX624" i="3" s="1"/>
  <c r="CY624" i="3"/>
  <c r="CZ624" i="3"/>
  <c r="DB624" i="3" s="1"/>
  <c r="DA624" i="3"/>
  <c r="DC624" i="3"/>
  <c r="DF624" i="3"/>
  <c r="DJ624" i="3" s="1"/>
  <c r="A625" i="3"/>
  <c r="Y625" i="3"/>
  <c r="CX625" i="3" s="1"/>
  <c r="CY625" i="3"/>
  <c r="CZ625" i="3"/>
  <c r="DB625" i="3" s="1"/>
  <c r="DA625" i="3"/>
  <c r="DC625" i="3"/>
  <c r="DF625" i="3"/>
  <c r="DJ625" i="3" s="1"/>
  <c r="DI625" i="3"/>
  <c r="A626" i="3"/>
  <c r="Y626" i="3"/>
  <c r="CX626" i="3"/>
  <c r="DF626" i="3" s="1"/>
  <c r="DJ626" i="3" s="1"/>
  <c r="CY626" i="3"/>
  <c r="CZ626" i="3"/>
  <c r="DA626" i="3"/>
  <c r="DB626" i="3"/>
  <c r="DC626" i="3"/>
  <c r="DH626" i="3"/>
  <c r="DI626" i="3"/>
  <c r="A627" i="3"/>
  <c r="Y627" i="3"/>
  <c r="CX627" i="3" s="1"/>
  <c r="DG627" i="3" s="1"/>
  <c r="CY627" i="3"/>
  <c r="CZ627" i="3"/>
  <c r="DA627" i="3"/>
  <c r="DB627" i="3"/>
  <c r="DC627" i="3"/>
  <c r="A628" i="3"/>
  <c r="Y628" i="3"/>
  <c r="CX628" i="3" s="1"/>
  <c r="DG628" i="3" s="1"/>
  <c r="CY628" i="3"/>
  <c r="CZ628" i="3"/>
  <c r="DB628" i="3" s="1"/>
  <c r="DA628" i="3"/>
  <c r="DC628" i="3"/>
  <c r="A629" i="3"/>
  <c r="Y629" i="3"/>
  <c r="CX629" i="3" s="1"/>
  <c r="CY629" i="3"/>
  <c r="CZ629" i="3"/>
  <c r="DB629" i="3" s="1"/>
  <c r="DA629" i="3"/>
  <c r="DC629" i="3"/>
  <c r="A630" i="3"/>
  <c r="Y630" i="3"/>
  <c r="CX630" i="3"/>
  <c r="DH630" i="3" s="1"/>
  <c r="CY630" i="3"/>
  <c r="CZ630" i="3"/>
  <c r="DA630" i="3"/>
  <c r="DB630" i="3"/>
  <c r="DC630" i="3"/>
  <c r="A631" i="3"/>
  <c r="Y631" i="3"/>
  <c r="CX631" i="3"/>
  <c r="CY631" i="3"/>
  <c r="CZ631" i="3"/>
  <c r="DA631" i="3"/>
  <c r="DB631" i="3"/>
  <c r="DC631" i="3"/>
  <c r="DH631" i="3"/>
  <c r="A632" i="3"/>
  <c r="Y632" i="3"/>
  <c r="CX632" i="3" s="1"/>
  <c r="DF632" i="3" s="1"/>
  <c r="DJ632" i="3" s="1"/>
  <c r="CY632" i="3"/>
  <c r="CZ632" i="3"/>
  <c r="DB632" i="3" s="1"/>
  <c r="DA632" i="3"/>
  <c r="DC632" i="3"/>
  <c r="A633" i="3"/>
  <c r="Y633" i="3"/>
  <c r="CX633" i="3"/>
  <c r="DG633" i="3" s="1"/>
  <c r="CY633" i="3"/>
  <c r="CZ633" i="3"/>
  <c r="DB633" i="3" s="1"/>
  <c r="DA633" i="3"/>
  <c r="DC633" i="3"/>
  <c r="DF633" i="3"/>
  <c r="DJ633" i="3" s="1"/>
  <c r="DH633" i="3"/>
  <c r="DI633" i="3"/>
  <c r="A634" i="3"/>
  <c r="Y634" i="3"/>
  <c r="CX634" i="3"/>
  <c r="DF634" i="3" s="1"/>
  <c r="DJ634" i="3" s="1"/>
  <c r="CY634" i="3"/>
  <c r="CZ634" i="3"/>
  <c r="DA634" i="3"/>
  <c r="DB634" i="3"/>
  <c r="DC634" i="3"/>
  <c r="DH634" i="3"/>
  <c r="DI634" i="3"/>
  <c r="A635" i="3"/>
  <c r="Y635" i="3"/>
  <c r="CX635" i="3" s="1"/>
  <c r="CY635" i="3"/>
  <c r="CZ635" i="3"/>
  <c r="DA635" i="3"/>
  <c r="DB635" i="3"/>
  <c r="DC635" i="3"/>
  <c r="A636" i="3"/>
  <c r="Y636" i="3"/>
  <c r="CX636" i="3" s="1"/>
  <c r="CY636" i="3"/>
  <c r="CZ636" i="3"/>
  <c r="DB636" i="3" s="1"/>
  <c r="DA636" i="3"/>
  <c r="DC636" i="3"/>
  <c r="A637" i="3"/>
  <c r="Y637" i="3"/>
  <c r="CX637" i="3"/>
  <c r="DG637" i="3" s="1"/>
  <c r="CY637" i="3"/>
  <c r="CZ637" i="3"/>
  <c r="DB637" i="3" s="1"/>
  <c r="DA637" i="3"/>
  <c r="DC637" i="3"/>
  <c r="DF637" i="3"/>
  <c r="DH637" i="3"/>
  <c r="DI637" i="3"/>
  <c r="DJ637" i="3"/>
  <c r="A638" i="3"/>
  <c r="Y638" i="3"/>
  <c r="CX638" i="3"/>
  <c r="DH638" i="3" s="1"/>
  <c r="CY638" i="3"/>
  <c r="CZ638" i="3"/>
  <c r="DA638" i="3"/>
  <c r="DB638" i="3"/>
  <c r="DC638" i="3"/>
  <c r="A639" i="3"/>
  <c r="Y639" i="3"/>
  <c r="CX639" i="3"/>
  <c r="CY639" i="3"/>
  <c r="CZ639" i="3"/>
  <c r="DA639" i="3"/>
  <c r="DB639" i="3"/>
  <c r="DC639" i="3"/>
  <c r="DH639" i="3"/>
  <c r="A640" i="3"/>
  <c r="Y640" i="3"/>
  <c r="CX640" i="3" s="1"/>
  <c r="DF640" i="3" s="1"/>
  <c r="DJ640" i="3" s="1"/>
  <c r="CY640" i="3"/>
  <c r="CZ640" i="3"/>
  <c r="DB640" i="3" s="1"/>
  <c r="DA640" i="3"/>
  <c r="DC640" i="3"/>
  <c r="A641" i="3"/>
  <c r="Y641" i="3"/>
  <c r="CX641" i="3"/>
  <c r="DG641" i="3" s="1"/>
  <c r="CY641" i="3"/>
  <c r="CZ641" i="3"/>
  <c r="DB641" i="3" s="1"/>
  <c r="DA641" i="3"/>
  <c r="DC641" i="3"/>
  <c r="DF641" i="3"/>
  <c r="DH641" i="3"/>
  <c r="DI641" i="3"/>
  <c r="DJ641" i="3" s="1"/>
  <c r="A642" i="3"/>
  <c r="Y642" i="3"/>
  <c r="CU642" i="3"/>
  <c r="CV642" i="3"/>
  <c r="CX642" i="3"/>
  <c r="CY642" i="3"/>
  <c r="CZ642" i="3"/>
  <c r="DB642" i="3" s="1"/>
  <c r="DA642" i="3"/>
  <c r="DC642" i="3"/>
  <c r="DF642" i="3"/>
  <c r="DG642" i="3"/>
  <c r="DH642" i="3"/>
  <c r="DI642" i="3"/>
  <c r="DJ642" i="3"/>
  <c r="A643" i="3"/>
  <c r="Y643" i="3"/>
  <c r="CU643" i="3"/>
  <c r="CV643" i="3"/>
  <c r="CX643" i="3"/>
  <c r="CY643" i="3"/>
  <c r="CZ643" i="3"/>
  <c r="DA643" i="3"/>
  <c r="DB643" i="3"/>
  <c r="DC643" i="3"/>
  <c r="A644" i="3"/>
  <c r="Y644" i="3"/>
  <c r="CW644" i="3" s="1"/>
  <c r="CY644" i="3"/>
  <c r="CZ644" i="3"/>
  <c r="DB644" i="3" s="1"/>
  <c r="DA644" i="3"/>
  <c r="DC644" i="3"/>
  <c r="A645" i="3"/>
  <c r="Y645" i="3"/>
  <c r="CX645" i="3"/>
  <c r="CY645" i="3"/>
  <c r="CZ645" i="3"/>
  <c r="DA645" i="3"/>
  <c r="DB645" i="3"/>
  <c r="DC645" i="3"/>
  <c r="A646" i="3"/>
  <c r="Y646" i="3"/>
  <c r="CX646" i="3"/>
  <c r="CY646" i="3"/>
  <c r="CZ646" i="3"/>
  <c r="DA646" i="3"/>
  <c r="DB646" i="3"/>
  <c r="DC646" i="3"/>
  <c r="A647" i="3"/>
  <c r="Y647" i="3"/>
  <c r="CX647" i="3" s="1"/>
  <c r="CY647" i="3"/>
  <c r="CZ647" i="3"/>
  <c r="DB647" i="3" s="1"/>
  <c r="DA647" i="3"/>
  <c r="DC647" i="3"/>
  <c r="A648" i="3"/>
  <c r="Y648" i="3"/>
  <c r="CX648" i="3"/>
  <c r="DG648" i="3" s="1"/>
  <c r="CY648" i="3"/>
  <c r="CZ648" i="3"/>
  <c r="DB648" i="3" s="1"/>
  <c r="DA648" i="3"/>
  <c r="DC648" i="3"/>
  <c r="DF648" i="3"/>
  <c r="DJ648" i="3" s="1"/>
  <c r="DH648" i="3"/>
  <c r="DI648" i="3"/>
  <c r="A649" i="3"/>
  <c r="Y649" i="3"/>
  <c r="CX649" i="3"/>
  <c r="DF649" i="3" s="1"/>
  <c r="DJ649" i="3" s="1"/>
  <c r="CY649" i="3"/>
  <c r="CZ649" i="3"/>
  <c r="DA649" i="3"/>
  <c r="DB649" i="3"/>
  <c r="DC649" i="3"/>
  <c r="DH649" i="3"/>
  <c r="DI649" i="3"/>
  <c r="A650" i="3"/>
  <c r="Y650" i="3"/>
  <c r="CX650" i="3" s="1"/>
  <c r="DG650" i="3" s="1"/>
  <c r="CY650" i="3"/>
  <c r="CZ650" i="3"/>
  <c r="DA650" i="3"/>
  <c r="DB650" i="3"/>
  <c r="DC650" i="3"/>
  <c r="A651" i="3"/>
  <c r="Y651" i="3"/>
  <c r="CX651" i="3" s="1"/>
  <c r="CY651" i="3"/>
  <c r="CZ651" i="3"/>
  <c r="DB651" i="3" s="1"/>
  <c r="DA651" i="3"/>
  <c r="DC651" i="3"/>
  <c r="DG651" i="3"/>
  <c r="A652" i="3"/>
  <c r="Y652" i="3"/>
  <c r="CX652" i="3"/>
  <c r="DG652" i="3" s="1"/>
  <c r="CY652" i="3"/>
  <c r="CZ652" i="3"/>
  <c r="DB652" i="3" s="1"/>
  <c r="DA652" i="3"/>
  <c r="DC652" i="3"/>
  <c r="DF652" i="3"/>
  <c r="DH652" i="3"/>
  <c r="DI652" i="3"/>
  <c r="DJ652" i="3"/>
  <c r="A653" i="3"/>
  <c r="Y653" i="3"/>
  <c r="CX653" i="3"/>
  <c r="CY653" i="3"/>
  <c r="CZ653" i="3"/>
  <c r="DA653" i="3"/>
  <c r="DB653" i="3"/>
  <c r="DC653" i="3"/>
  <c r="A654" i="3"/>
  <c r="Y654" i="3"/>
  <c r="CX654" i="3"/>
  <c r="CY654" i="3"/>
  <c r="CZ654" i="3"/>
  <c r="DA654" i="3"/>
  <c r="DB654" i="3"/>
  <c r="DC654" i="3"/>
  <c r="A655" i="3"/>
  <c r="Y655" i="3"/>
  <c r="CX655" i="3" s="1"/>
  <c r="CY655" i="3"/>
  <c r="CZ655" i="3"/>
  <c r="DB655" i="3" s="1"/>
  <c r="DA655" i="3"/>
  <c r="DC65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R25" i="1"/>
  <c r="U25" i="1"/>
  <c r="AC25" i="1"/>
  <c r="CQ25" i="1" s="1"/>
  <c r="P25" i="1" s="1"/>
  <c r="AE25" i="1"/>
  <c r="AD25" i="1" s="1"/>
  <c r="CR25" i="1" s="1"/>
  <c r="Q25" i="1" s="1"/>
  <c r="AF25" i="1"/>
  <c r="AB25" i="1" s="1"/>
  <c r="AG25" i="1"/>
  <c r="CU25" i="1" s="1"/>
  <c r="T25" i="1" s="1"/>
  <c r="AH25" i="1"/>
  <c r="AI25" i="1"/>
  <c r="AJ25" i="1"/>
  <c r="CX25" i="1" s="1"/>
  <c r="W25" i="1" s="1"/>
  <c r="CS25" i="1"/>
  <c r="CV25" i="1"/>
  <c r="CW25" i="1"/>
  <c r="V25" i="1" s="1"/>
  <c r="GL25" i="1"/>
  <c r="GO25" i="1"/>
  <c r="GP25" i="1"/>
  <c r="GV25" i="1"/>
  <c r="HC25" i="1" s="1"/>
  <c r="GX25" i="1" s="1"/>
  <c r="I26" i="1"/>
  <c r="V26" i="1" s="1"/>
  <c r="W26" i="1"/>
  <c r="AC26" i="1"/>
  <c r="CQ26" i="1" s="1"/>
  <c r="P26" i="1" s="1"/>
  <c r="AE26" i="1"/>
  <c r="AD26" i="1" s="1"/>
  <c r="CR26" i="1" s="1"/>
  <c r="Q26" i="1" s="1"/>
  <c r="AF26" i="1"/>
  <c r="AG26" i="1"/>
  <c r="AH26" i="1"/>
  <c r="CV26" i="1" s="1"/>
  <c r="AI26" i="1"/>
  <c r="AJ26" i="1"/>
  <c r="CS26" i="1"/>
  <c r="R26" i="1" s="1"/>
  <c r="CT26" i="1"/>
  <c r="S26" i="1" s="1"/>
  <c r="CU26" i="1"/>
  <c r="CW26" i="1"/>
  <c r="CX26" i="1"/>
  <c r="GL26" i="1"/>
  <c r="GN26" i="1"/>
  <c r="GP26" i="1"/>
  <c r="GV26" i="1"/>
  <c r="HC26" i="1" s="1"/>
  <c r="GX26" i="1" s="1"/>
  <c r="C27" i="1"/>
  <c r="D27" i="1"/>
  <c r="P27" i="1"/>
  <c r="W27" i="1"/>
  <c r="AB27" i="1"/>
  <c r="AC27" i="1"/>
  <c r="AE27" i="1"/>
  <c r="AD27" i="1" s="1"/>
  <c r="AF27" i="1"/>
  <c r="AG27" i="1"/>
  <c r="CU27" i="1" s="1"/>
  <c r="T27" i="1" s="1"/>
  <c r="AH27" i="1"/>
  <c r="AI27" i="1"/>
  <c r="AJ27" i="1"/>
  <c r="CX27" i="1" s="1"/>
  <c r="CQ27" i="1"/>
  <c r="CR27" i="1"/>
  <c r="Q27" i="1" s="1"/>
  <c r="CS27" i="1"/>
  <c r="R27" i="1" s="1"/>
  <c r="CZ27" i="1" s="1"/>
  <c r="Y27" i="1" s="1"/>
  <c r="CT27" i="1"/>
  <c r="S27" i="1" s="1"/>
  <c r="CV27" i="1"/>
  <c r="U27" i="1" s="1"/>
  <c r="CW27" i="1"/>
  <c r="V27" i="1" s="1"/>
  <c r="GL27" i="1"/>
  <c r="GO27" i="1"/>
  <c r="GP27" i="1"/>
  <c r="GV27" i="1"/>
  <c r="HC27" i="1"/>
  <c r="GX27" i="1" s="1"/>
  <c r="I28" i="1"/>
  <c r="W28" i="1" s="1"/>
  <c r="AC28" i="1"/>
  <c r="AE28" i="1"/>
  <c r="AD28" i="1" s="1"/>
  <c r="CR28" i="1" s="1"/>
  <c r="Q28" i="1" s="1"/>
  <c r="AF28" i="1"/>
  <c r="AG28" i="1"/>
  <c r="AH28" i="1"/>
  <c r="AI28" i="1"/>
  <c r="AJ28" i="1"/>
  <c r="CX28" i="1" s="1"/>
  <c r="CQ28" i="1"/>
  <c r="CS28" i="1"/>
  <c r="R28" i="1" s="1"/>
  <c r="CT28" i="1"/>
  <c r="CU28" i="1"/>
  <c r="CV28" i="1"/>
  <c r="U28" i="1" s="1"/>
  <c r="CW28" i="1"/>
  <c r="V28" i="1" s="1"/>
  <c r="GL28" i="1"/>
  <c r="GN28" i="1"/>
  <c r="GP28" i="1"/>
  <c r="GV28" i="1"/>
  <c r="HC28" i="1"/>
  <c r="GX28" i="1" s="1"/>
  <c r="R29" i="1"/>
  <c r="AC29" i="1"/>
  <c r="CQ29" i="1" s="1"/>
  <c r="P29" i="1" s="1"/>
  <c r="AE29" i="1"/>
  <c r="AD29" i="1" s="1"/>
  <c r="CR29" i="1" s="1"/>
  <c r="Q29" i="1" s="1"/>
  <c r="AF29" i="1"/>
  <c r="AG29" i="1"/>
  <c r="AH29" i="1"/>
  <c r="CV29" i="1" s="1"/>
  <c r="U29" i="1" s="1"/>
  <c r="AI29" i="1"/>
  <c r="CW29" i="1" s="1"/>
  <c r="V29" i="1" s="1"/>
  <c r="AJ29" i="1"/>
  <c r="CS29" i="1"/>
  <c r="CT29" i="1"/>
  <c r="S29" i="1" s="1"/>
  <c r="CU29" i="1"/>
  <c r="T29" i="1" s="1"/>
  <c r="CX29" i="1"/>
  <c r="W29" i="1" s="1"/>
  <c r="GL29" i="1"/>
  <c r="GO29" i="1"/>
  <c r="GP29" i="1"/>
  <c r="GV29" i="1"/>
  <c r="HC29" i="1" s="1"/>
  <c r="GX29" i="1" s="1"/>
  <c r="P30" i="1"/>
  <c r="S30" i="1"/>
  <c r="CY30" i="1" s="1"/>
  <c r="X30" i="1" s="1"/>
  <c r="T30" i="1"/>
  <c r="AC30" i="1"/>
  <c r="AD30" i="1"/>
  <c r="CR30" i="1" s="1"/>
  <c r="Q30" i="1" s="1"/>
  <c r="AE30" i="1"/>
  <c r="AF30" i="1"/>
  <c r="AG30" i="1"/>
  <c r="AH30" i="1"/>
  <c r="AI30" i="1"/>
  <c r="AJ30" i="1"/>
  <c r="CQ30" i="1"/>
  <c r="CS30" i="1"/>
  <c r="R30" i="1" s="1"/>
  <c r="CT30" i="1"/>
  <c r="CU30" i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AC31" i="1"/>
  <c r="AB31" i="1" s="1"/>
  <c r="AD31" i="1"/>
  <c r="CR31" i="1" s="1"/>
  <c r="Q31" i="1" s="1"/>
  <c r="AE31" i="1"/>
  <c r="CS31" i="1" s="1"/>
  <c r="R31" i="1" s="1"/>
  <c r="AF31" i="1"/>
  <c r="AG31" i="1"/>
  <c r="AH31" i="1"/>
  <c r="CV31" i="1" s="1"/>
  <c r="U31" i="1" s="1"/>
  <c r="AI31" i="1"/>
  <c r="CW31" i="1" s="1"/>
  <c r="V31" i="1" s="1"/>
  <c r="AJ31" i="1"/>
  <c r="CQ31" i="1"/>
  <c r="P31" i="1" s="1"/>
  <c r="CP31" i="1" s="1"/>
  <c r="O31" i="1" s="1"/>
  <c r="CT31" i="1"/>
  <c r="S31" i="1" s="1"/>
  <c r="CU31" i="1"/>
  <c r="T31" i="1" s="1"/>
  <c r="CX31" i="1"/>
  <c r="W31" i="1" s="1"/>
  <c r="GL31" i="1"/>
  <c r="GO31" i="1"/>
  <c r="GP31" i="1"/>
  <c r="GV31" i="1"/>
  <c r="HC31" i="1" s="1"/>
  <c r="GX31" i="1" s="1"/>
  <c r="AC32" i="1"/>
  <c r="AE32" i="1"/>
  <c r="AD32" i="1" s="1"/>
  <c r="AF32" i="1"/>
  <c r="CT32" i="1" s="1"/>
  <c r="S32" i="1" s="1"/>
  <c r="AG32" i="1"/>
  <c r="AH32" i="1"/>
  <c r="AI32" i="1"/>
  <c r="CW32" i="1" s="1"/>
  <c r="V32" i="1" s="1"/>
  <c r="AJ32" i="1"/>
  <c r="CX32" i="1" s="1"/>
  <c r="W32" i="1" s="1"/>
  <c r="CQ32" i="1"/>
  <c r="P32" i="1" s="1"/>
  <c r="CU32" i="1"/>
  <c r="T32" i="1" s="1"/>
  <c r="CV32" i="1"/>
  <c r="U32" i="1" s="1"/>
  <c r="GL32" i="1"/>
  <c r="GO32" i="1"/>
  <c r="GP32" i="1"/>
  <c r="GV32" i="1"/>
  <c r="HC32" i="1"/>
  <c r="GX32" i="1" s="1"/>
  <c r="C33" i="1"/>
  <c r="D33" i="1"/>
  <c r="AC33" i="1"/>
  <c r="AB33" i="1" s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Q33" i="1"/>
  <c r="P33" i="1" s="1"/>
  <c r="CT33" i="1"/>
  <c r="S33" i="1" s="1"/>
  <c r="CU33" i="1"/>
  <c r="T33" i="1" s="1"/>
  <c r="CX33" i="1"/>
  <c r="W33" i="1" s="1"/>
  <c r="GL33" i="1"/>
  <c r="GO33" i="1"/>
  <c r="GP33" i="1"/>
  <c r="GV33" i="1"/>
  <c r="HC33" i="1" s="1"/>
  <c r="GX33" i="1" s="1"/>
  <c r="I34" i="1"/>
  <c r="AC34" i="1"/>
  <c r="AB34" i="1" s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T34" i="1"/>
  <c r="S34" i="1" s="1"/>
  <c r="CU34" i="1"/>
  <c r="T34" i="1" s="1"/>
  <c r="CX34" i="1"/>
  <c r="W34" i="1" s="1"/>
  <c r="GL34" i="1"/>
  <c r="GN34" i="1"/>
  <c r="GP34" i="1"/>
  <c r="GV34" i="1"/>
  <c r="HC34" i="1" s="1"/>
  <c r="GX34" i="1" s="1"/>
  <c r="C35" i="1"/>
  <c r="D35" i="1"/>
  <c r="V35" i="1"/>
  <c r="AC35" i="1"/>
  <c r="AB35" i="1" s="1"/>
  <c r="AD35" i="1"/>
  <c r="CR35" i="1" s="1"/>
  <c r="Q35" i="1" s="1"/>
  <c r="AE35" i="1"/>
  <c r="AF35" i="1"/>
  <c r="AG35" i="1"/>
  <c r="CU35" i="1" s="1"/>
  <c r="T35" i="1" s="1"/>
  <c r="AH35" i="1"/>
  <c r="CV35" i="1" s="1"/>
  <c r="U35" i="1" s="1"/>
  <c r="AI35" i="1"/>
  <c r="AJ35" i="1"/>
  <c r="CS35" i="1"/>
  <c r="R35" i="1" s="1"/>
  <c r="CT35" i="1"/>
  <c r="S35" i="1" s="1"/>
  <c r="CW35" i="1"/>
  <c r="CX35" i="1"/>
  <c r="W35" i="1" s="1"/>
  <c r="GL35" i="1"/>
  <c r="GO35" i="1"/>
  <c r="GP35" i="1"/>
  <c r="GV35" i="1"/>
  <c r="HC35" i="1" s="1"/>
  <c r="GX35" i="1" s="1"/>
  <c r="I36" i="1"/>
  <c r="V36" i="1"/>
  <c r="AC36" i="1"/>
  <c r="AB36" i="1" s="1"/>
  <c r="AD36" i="1"/>
  <c r="CR36" i="1" s="1"/>
  <c r="Q36" i="1" s="1"/>
  <c r="AE36" i="1"/>
  <c r="AF36" i="1"/>
  <c r="CT36" i="1" s="1"/>
  <c r="S36" i="1" s="1"/>
  <c r="AG36" i="1"/>
  <c r="CU36" i="1" s="1"/>
  <c r="T36" i="1" s="1"/>
  <c r="AH36" i="1"/>
  <c r="CV36" i="1" s="1"/>
  <c r="U36" i="1" s="1"/>
  <c r="AI36" i="1"/>
  <c r="AJ36" i="1"/>
  <c r="CS36" i="1"/>
  <c r="R36" i="1" s="1"/>
  <c r="CW36" i="1"/>
  <c r="CX36" i="1"/>
  <c r="W36" i="1" s="1"/>
  <c r="GL36" i="1"/>
  <c r="GN36" i="1"/>
  <c r="GP36" i="1"/>
  <c r="GV36" i="1"/>
  <c r="HC36" i="1" s="1"/>
  <c r="GX36" i="1" s="1"/>
  <c r="W37" i="1"/>
  <c r="AC37" i="1"/>
  <c r="AB37" i="1" s="1"/>
  <c r="AD37" i="1"/>
  <c r="CR37" i="1" s="1"/>
  <c r="Q37" i="1" s="1"/>
  <c r="AE37" i="1"/>
  <c r="CS37" i="1" s="1"/>
  <c r="R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Q37" i="1"/>
  <c r="P37" i="1" s="1"/>
  <c r="CP37" i="1" s="1"/>
  <c r="O37" i="1" s="1"/>
  <c r="CT37" i="1"/>
  <c r="S37" i="1" s="1"/>
  <c r="CX37" i="1"/>
  <c r="GL37" i="1"/>
  <c r="GO37" i="1"/>
  <c r="GP37" i="1"/>
  <c r="GV37" i="1"/>
  <c r="HC37" i="1" s="1"/>
  <c r="GX37" i="1" s="1"/>
  <c r="P38" i="1"/>
  <c r="AC38" i="1"/>
  <c r="AE38" i="1"/>
  <c r="AD38" i="1" s="1"/>
  <c r="AF38" i="1"/>
  <c r="CT38" i="1" s="1"/>
  <c r="S38" i="1" s="1"/>
  <c r="AG38" i="1"/>
  <c r="AH38" i="1"/>
  <c r="CV38" i="1" s="1"/>
  <c r="U38" i="1" s="1"/>
  <c r="AI38" i="1"/>
  <c r="CW38" i="1" s="1"/>
  <c r="V38" i="1" s="1"/>
  <c r="AJ38" i="1"/>
  <c r="CX38" i="1" s="1"/>
  <c r="W38" i="1" s="1"/>
  <c r="CQ38" i="1"/>
  <c r="CU38" i="1"/>
  <c r="T38" i="1" s="1"/>
  <c r="GL38" i="1"/>
  <c r="GO38" i="1"/>
  <c r="GP38" i="1"/>
  <c r="GV38" i="1"/>
  <c r="HC38" i="1"/>
  <c r="GX38" i="1" s="1"/>
  <c r="AC39" i="1"/>
  <c r="CQ39" i="1" s="1"/>
  <c r="P39" i="1" s="1"/>
  <c r="AE39" i="1"/>
  <c r="AD39" i="1" s="1"/>
  <c r="AF39" i="1"/>
  <c r="CT39" i="1" s="1"/>
  <c r="S39" i="1" s="1"/>
  <c r="AG39" i="1"/>
  <c r="CU39" i="1" s="1"/>
  <c r="T39" i="1" s="1"/>
  <c r="AH39" i="1"/>
  <c r="AI39" i="1"/>
  <c r="CW39" i="1" s="1"/>
  <c r="V39" i="1" s="1"/>
  <c r="AJ39" i="1"/>
  <c r="CX39" i="1" s="1"/>
  <c r="W39" i="1" s="1"/>
  <c r="CS39" i="1"/>
  <c r="R39" i="1" s="1"/>
  <c r="CV39" i="1"/>
  <c r="U39" i="1" s="1"/>
  <c r="GL39" i="1"/>
  <c r="GO39" i="1"/>
  <c r="GP39" i="1"/>
  <c r="GV39" i="1"/>
  <c r="HC39" i="1"/>
  <c r="GX39" i="1" s="1"/>
  <c r="R40" i="1"/>
  <c r="AB40" i="1"/>
  <c r="AC40" i="1"/>
  <c r="CQ40" i="1" s="1"/>
  <c r="P40" i="1" s="1"/>
  <c r="AD40" i="1"/>
  <c r="CR40" i="1" s="1"/>
  <c r="Q40" i="1" s="1"/>
  <c r="AE40" i="1"/>
  <c r="AF40" i="1"/>
  <c r="AG40" i="1"/>
  <c r="CU40" i="1" s="1"/>
  <c r="T40" i="1" s="1"/>
  <c r="AH40" i="1"/>
  <c r="CV40" i="1" s="1"/>
  <c r="U40" i="1" s="1"/>
  <c r="AI40" i="1"/>
  <c r="AJ40" i="1"/>
  <c r="CX40" i="1" s="1"/>
  <c r="W40" i="1" s="1"/>
  <c r="CS40" i="1"/>
  <c r="CT40" i="1"/>
  <c r="S40" i="1" s="1"/>
  <c r="CW40" i="1"/>
  <c r="V40" i="1" s="1"/>
  <c r="GL40" i="1"/>
  <c r="GO40" i="1"/>
  <c r="GP40" i="1"/>
  <c r="GV40" i="1"/>
  <c r="HC40" i="1" s="1"/>
  <c r="GX40" i="1" s="1"/>
  <c r="C41" i="1"/>
  <c r="D41" i="1"/>
  <c r="AC41" i="1"/>
  <c r="CQ41" i="1" s="1"/>
  <c r="P41" i="1" s="1"/>
  <c r="AE41" i="1"/>
  <c r="AD41" i="1" s="1"/>
  <c r="AF41" i="1"/>
  <c r="CT41" i="1" s="1"/>
  <c r="S41" i="1" s="1"/>
  <c r="AG41" i="1"/>
  <c r="CU41" i="1" s="1"/>
  <c r="T41" i="1" s="1"/>
  <c r="AH41" i="1"/>
  <c r="AI41" i="1"/>
  <c r="CW41" i="1" s="1"/>
  <c r="V41" i="1" s="1"/>
  <c r="AJ41" i="1"/>
  <c r="CX41" i="1" s="1"/>
  <c r="W41" i="1" s="1"/>
  <c r="CS41" i="1"/>
  <c r="R41" i="1" s="1"/>
  <c r="CV41" i="1"/>
  <c r="U41" i="1" s="1"/>
  <c r="GL41" i="1"/>
  <c r="GO41" i="1"/>
  <c r="GP41" i="1"/>
  <c r="GV41" i="1"/>
  <c r="HC41" i="1"/>
  <c r="GX41" i="1" s="1"/>
  <c r="I42" i="1"/>
  <c r="AC42" i="1"/>
  <c r="CQ42" i="1" s="1"/>
  <c r="P42" i="1" s="1"/>
  <c r="AE42" i="1"/>
  <c r="AD42" i="1" s="1"/>
  <c r="AF42" i="1"/>
  <c r="CT42" i="1" s="1"/>
  <c r="S42" i="1" s="1"/>
  <c r="AG42" i="1"/>
  <c r="CU42" i="1" s="1"/>
  <c r="T42" i="1" s="1"/>
  <c r="AH42" i="1"/>
  <c r="AI42" i="1"/>
  <c r="CW42" i="1" s="1"/>
  <c r="V42" i="1" s="1"/>
  <c r="AJ42" i="1"/>
  <c r="CX42" i="1" s="1"/>
  <c r="W42" i="1" s="1"/>
  <c r="CS42" i="1"/>
  <c r="R42" i="1" s="1"/>
  <c r="CV42" i="1"/>
  <c r="U42" i="1" s="1"/>
  <c r="GL42" i="1"/>
  <c r="GN42" i="1"/>
  <c r="GP42" i="1"/>
  <c r="GV42" i="1"/>
  <c r="HC42" i="1"/>
  <c r="GX42" i="1" s="1"/>
  <c r="C43" i="1"/>
  <c r="D43" i="1"/>
  <c r="P43" i="1"/>
  <c r="AC43" i="1"/>
  <c r="AE43" i="1"/>
  <c r="AD43" i="1" s="1"/>
  <c r="AF43" i="1"/>
  <c r="CT43" i="1" s="1"/>
  <c r="S43" i="1" s="1"/>
  <c r="AG43" i="1"/>
  <c r="AH43" i="1"/>
  <c r="CV43" i="1" s="1"/>
  <c r="U43" i="1" s="1"/>
  <c r="AI43" i="1"/>
  <c r="CW43" i="1" s="1"/>
  <c r="V43" i="1" s="1"/>
  <c r="AJ43" i="1"/>
  <c r="CX43" i="1" s="1"/>
  <c r="W43" i="1" s="1"/>
  <c r="CQ43" i="1"/>
  <c r="CU43" i="1"/>
  <c r="T43" i="1" s="1"/>
  <c r="GL43" i="1"/>
  <c r="GO43" i="1"/>
  <c r="GP43" i="1"/>
  <c r="GV43" i="1"/>
  <c r="HC43" i="1"/>
  <c r="GX43" i="1" s="1"/>
  <c r="I44" i="1"/>
  <c r="P44" i="1"/>
  <c r="AC44" i="1"/>
  <c r="AE44" i="1"/>
  <c r="AD44" i="1" s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U44" i="1"/>
  <c r="T44" i="1" s="1"/>
  <c r="GL44" i="1"/>
  <c r="GN44" i="1"/>
  <c r="GP44" i="1"/>
  <c r="GV44" i="1"/>
  <c r="HC44" i="1"/>
  <c r="GX44" i="1" s="1"/>
  <c r="AC45" i="1"/>
  <c r="CQ45" i="1" s="1"/>
  <c r="P45" i="1" s="1"/>
  <c r="AE45" i="1"/>
  <c r="AD45" i="1" s="1"/>
  <c r="AF45" i="1"/>
  <c r="CT45" i="1" s="1"/>
  <c r="S45" i="1" s="1"/>
  <c r="AG45" i="1"/>
  <c r="CU45" i="1" s="1"/>
  <c r="T45" i="1" s="1"/>
  <c r="AH45" i="1"/>
  <c r="AI45" i="1"/>
  <c r="CW45" i="1" s="1"/>
  <c r="V45" i="1" s="1"/>
  <c r="AJ45" i="1"/>
  <c r="CX45" i="1" s="1"/>
  <c r="W45" i="1" s="1"/>
  <c r="CS45" i="1"/>
  <c r="R45" i="1" s="1"/>
  <c r="CV45" i="1"/>
  <c r="U45" i="1" s="1"/>
  <c r="GL45" i="1"/>
  <c r="GO45" i="1"/>
  <c r="GP45" i="1"/>
  <c r="GV45" i="1"/>
  <c r="HC45" i="1"/>
  <c r="GX45" i="1" s="1"/>
  <c r="R46" i="1"/>
  <c r="AB46" i="1"/>
  <c r="AC46" i="1"/>
  <c r="CQ46" i="1" s="1"/>
  <c r="P46" i="1" s="1"/>
  <c r="CP46" i="1" s="1"/>
  <c r="O46" i="1" s="1"/>
  <c r="AD46" i="1"/>
  <c r="CR46" i="1" s="1"/>
  <c r="Q46" i="1" s="1"/>
  <c r="AE46" i="1"/>
  <c r="AF46" i="1"/>
  <c r="AG46" i="1"/>
  <c r="CU46" i="1" s="1"/>
  <c r="T46" i="1" s="1"/>
  <c r="AH46" i="1"/>
  <c r="CV46" i="1" s="1"/>
  <c r="U46" i="1" s="1"/>
  <c r="AI46" i="1"/>
  <c r="AJ46" i="1"/>
  <c r="CX46" i="1" s="1"/>
  <c r="W46" i="1" s="1"/>
  <c r="CS46" i="1"/>
  <c r="CT46" i="1"/>
  <c r="S46" i="1" s="1"/>
  <c r="CW46" i="1"/>
  <c r="V46" i="1" s="1"/>
  <c r="GL46" i="1"/>
  <c r="GO46" i="1"/>
  <c r="GP46" i="1"/>
  <c r="GV46" i="1"/>
  <c r="HC46" i="1" s="1"/>
  <c r="GX46" i="1" s="1"/>
  <c r="S47" i="1"/>
  <c r="CY47" i="1" s="1"/>
  <c r="X47" i="1" s="1"/>
  <c r="AC47" i="1"/>
  <c r="CQ47" i="1" s="1"/>
  <c r="P47" i="1" s="1"/>
  <c r="CP47" i="1" s="1"/>
  <c r="O47" i="1" s="1"/>
  <c r="AD47" i="1"/>
  <c r="CR47" i="1" s="1"/>
  <c r="Q47" i="1" s="1"/>
  <c r="AE47" i="1"/>
  <c r="CS47" i="1" s="1"/>
  <c r="R47" i="1" s="1"/>
  <c r="AF47" i="1"/>
  <c r="AG47" i="1"/>
  <c r="AH47" i="1"/>
  <c r="CV47" i="1" s="1"/>
  <c r="U47" i="1" s="1"/>
  <c r="AI47" i="1"/>
  <c r="CW47" i="1" s="1"/>
  <c r="V47" i="1" s="1"/>
  <c r="AJ47" i="1"/>
  <c r="CT47" i="1"/>
  <c r="CU47" i="1"/>
  <c r="T47" i="1" s="1"/>
  <c r="CX47" i="1"/>
  <c r="W47" i="1" s="1"/>
  <c r="GL47" i="1"/>
  <c r="GO47" i="1"/>
  <c r="GP47" i="1"/>
  <c r="GV47" i="1"/>
  <c r="HC47" i="1" s="1"/>
  <c r="GX47" i="1" s="1"/>
  <c r="T48" i="1"/>
  <c r="AC48" i="1"/>
  <c r="AD48" i="1"/>
  <c r="CR48" i="1" s="1"/>
  <c r="Q48" i="1" s="1"/>
  <c r="AE48" i="1"/>
  <c r="CS48" i="1" s="1"/>
  <c r="R48" i="1" s="1"/>
  <c r="AF48" i="1"/>
  <c r="CT48" i="1" s="1"/>
  <c r="S48" i="1" s="1"/>
  <c r="CZ48" i="1" s="1"/>
  <c r="Y48" i="1" s="1"/>
  <c r="AG48" i="1"/>
  <c r="AH48" i="1"/>
  <c r="AI48" i="1"/>
  <c r="CW48" i="1" s="1"/>
  <c r="V48" i="1" s="1"/>
  <c r="AJ48" i="1"/>
  <c r="CX48" i="1" s="1"/>
  <c r="W48" i="1" s="1"/>
  <c r="CQ48" i="1"/>
  <c r="P48" i="1" s="1"/>
  <c r="CU48" i="1"/>
  <c r="CV48" i="1"/>
  <c r="U48" i="1" s="1"/>
  <c r="CY48" i="1"/>
  <c r="X48" i="1" s="1"/>
  <c r="GL48" i="1"/>
  <c r="GO48" i="1"/>
  <c r="GP48" i="1"/>
  <c r="GV48" i="1"/>
  <c r="GX48" i="1"/>
  <c r="HC48" i="1"/>
  <c r="C49" i="1"/>
  <c r="D49" i="1"/>
  <c r="S49" i="1"/>
  <c r="AC49" i="1"/>
  <c r="AD49" i="1"/>
  <c r="CR49" i="1" s="1"/>
  <c r="Q49" i="1" s="1"/>
  <c r="AE49" i="1"/>
  <c r="CS49" i="1" s="1"/>
  <c r="R49" i="1" s="1"/>
  <c r="AF49" i="1"/>
  <c r="AG49" i="1"/>
  <c r="AH49" i="1"/>
  <c r="CV49" i="1" s="1"/>
  <c r="U49" i="1" s="1"/>
  <c r="AI49" i="1"/>
  <c r="CW49" i="1" s="1"/>
  <c r="V49" i="1" s="1"/>
  <c r="AJ49" i="1"/>
  <c r="CT49" i="1"/>
  <c r="CU49" i="1"/>
  <c r="T49" i="1" s="1"/>
  <c r="CX49" i="1"/>
  <c r="W49" i="1" s="1"/>
  <c r="GL49" i="1"/>
  <c r="GO49" i="1"/>
  <c r="GP49" i="1"/>
  <c r="GV49" i="1"/>
  <c r="HC49" i="1" s="1"/>
  <c r="GX49" i="1" s="1"/>
  <c r="I50" i="1"/>
  <c r="S50" i="1"/>
  <c r="AC50" i="1"/>
  <c r="AD50" i="1"/>
  <c r="CR50" i="1" s="1"/>
  <c r="Q50" i="1" s="1"/>
  <c r="AE50" i="1"/>
  <c r="CS50" i="1" s="1"/>
  <c r="R50" i="1" s="1"/>
  <c r="AF50" i="1"/>
  <c r="AG50" i="1"/>
  <c r="AH50" i="1"/>
  <c r="CV50" i="1" s="1"/>
  <c r="U50" i="1" s="1"/>
  <c r="AI50" i="1"/>
  <c r="CW50" i="1" s="1"/>
  <c r="V50" i="1" s="1"/>
  <c r="AJ50" i="1"/>
  <c r="CT50" i="1"/>
  <c r="CU50" i="1"/>
  <c r="T50" i="1" s="1"/>
  <c r="CX50" i="1"/>
  <c r="W50" i="1" s="1"/>
  <c r="GL50" i="1"/>
  <c r="GN50" i="1"/>
  <c r="GP50" i="1"/>
  <c r="GV50" i="1"/>
  <c r="HC50" i="1" s="1"/>
  <c r="GX50" i="1" s="1"/>
  <c r="C51" i="1"/>
  <c r="D51" i="1"/>
  <c r="AB51" i="1"/>
  <c r="AC51" i="1"/>
  <c r="CQ51" i="1" s="1"/>
  <c r="P51" i="1" s="1"/>
  <c r="AD51" i="1"/>
  <c r="CR51" i="1" s="1"/>
  <c r="Q51" i="1" s="1"/>
  <c r="AE51" i="1"/>
  <c r="AF51" i="1"/>
  <c r="AG51" i="1"/>
  <c r="CU51" i="1" s="1"/>
  <c r="T51" i="1" s="1"/>
  <c r="AH51" i="1"/>
  <c r="CV51" i="1" s="1"/>
  <c r="U51" i="1" s="1"/>
  <c r="AI51" i="1"/>
  <c r="AJ51" i="1"/>
  <c r="CP51" i="1"/>
  <c r="O51" i="1" s="1"/>
  <c r="CS51" i="1"/>
  <c r="R51" i="1" s="1"/>
  <c r="CT51" i="1"/>
  <c r="S51" i="1" s="1"/>
  <c r="CW51" i="1"/>
  <c r="V51" i="1" s="1"/>
  <c r="CX51" i="1"/>
  <c r="W51" i="1" s="1"/>
  <c r="GL51" i="1"/>
  <c r="GO51" i="1"/>
  <c r="GP51" i="1"/>
  <c r="GV51" i="1"/>
  <c r="HC51" i="1" s="1"/>
  <c r="GX51" i="1" s="1"/>
  <c r="I52" i="1"/>
  <c r="R52" i="1"/>
  <c r="AC52" i="1"/>
  <c r="CQ52" i="1" s="1"/>
  <c r="P52" i="1" s="1"/>
  <c r="AD52" i="1"/>
  <c r="CR52" i="1" s="1"/>
  <c r="Q52" i="1" s="1"/>
  <c r="AE52" i="1"/>
  <c r="AF52" i="1"/>
  <c r="AB52" i="1" s="1"/>
  <c r="AG52" i="1"/>
  <c r="CU52" i="1" s="1"/>
  <c r="T52" i="1" s="1"/>
  <c r="AH52" i="1"/>
  <c r="CV52" i="1" s="1"/>
  <c r="AI52" i="1"/>
  <c r="AJ52" i="1"/>
  <c r="CX52" i="1" s="1"/>
  <c r="W52" i="1" s="1"/>
  <c r="CS52" i="1"/>
  <c r="CW52" i="1"/>
  <c r="V52" i="1" s="1"/>
  <c r="GL52" i="1"/>
  <c r="GN52" i="1"/>
  <c r="GP52" i="1"/>
  <c r="GV52" i="1"/>
  <c r="HC52" i="1" s="1"/>
  <c r="GX52" i="1" s="1"/>
  <c r="S53" i="1"/>
  <c r="CZ53" i="1" s="1"/>
  <c r="Y53" i="1" s="1"/>
  <c r="AC53" i="1"/>
  <c r="AB53" i="1" s="1"/>
  <c r="AD53" i="1"/>
  <c r="CR53" i="1" s="1"/>
  <c r="Q53" i="1" s="1"/>
  <c r="AE53" i="1"/>
  <c r="CS53" i="1" s="1"/>
  <c r="R53" i="1" s="1"/>
  <c r="AF53" i="1"/>
  <c r="AG53" i="1"/>
  <c r="AH53" i="1"/>
  <c r="CV53" i="1" s="1"/>
  <c r="U53" i="1" s="1"/>
  <c r="AI53" i="1"/>
  <c r="CW53" i="1" s="1"/>
  <c r="V53" i="1" s="1"/>
  <c r="AJ53" i="1"/>
  <c r="CT53" i="1"/>
  <c r="CU53" i="1"/>
  <c r="T53" i="1" s="1"/>
  <c r="CX53" i="1"/>
  <c r="W53" i="1" s="1"/>
  <c r="GL53" i="1"/>
  <c r="GO53" i="1"/>
  <c r="GP53" i="1"/>
  <c r="GV53" i="1"/>
  <c r="HC53" i="1" s="1"/>
  <c r="GX53" i="1" s="1"/>
  <c r="T54" i="1"/>
  <c r="AC54" i="1"/>
  <c r="AD54" i="1"/>
  <c r="AB54" i="1" s="1"/>
  <c r="AE54" i="1"/>
  <c r="CS54" i="1" s="1"/>
  <c r="R54" i="1" s="1"/>
  <c r="AF54" i="1"/>
  <c r="CT54" i="1" s="1"/>
  <c r="S54" i="1" s="1"/>
  <c r="AG54" i="1"/>
  <c r="AH54" i="1"/>
  <c r="CV54" i="1" s="1"/>
  <c r="U54" i="1" s="1"/>
  <c r="AI54" i="1"/>
  <c r="CW54" i="1" s="1"/>
  <c r="V54" i="1" s="1"/>
  <c r="AJ54" i="1"/>
  <c r="CX54" i="1" s="1"/>
  <c r="W54" i="1" s="1"/>
  <c r="CQ54" i="1"/>
  <c r="P54" i="1" s="1"/>
  <c r="CR54" i="1"/>
  <c r="Q54" i="1" s="1"/>
  <c r="CU54" i="1"/>
  <c r="CY54" i="1"/>
  <c r="X54" i="1" s="1"/>
  <c r="CZ54" i="1"/>
  <c r="Y54" i="1" s="1"/>
  <c r="GL54" i="1"/>
  <c r="GO54" i="1"/>
  <c r="GP54" i="1"/>
  <c r="GV54" i="1"/>
  <c r="HC54" i="1"/>
  <c r="GX54" i="1" s="1"/>
  <c r="AC55" i="1"/>
  <c r="CQ55" i="1" s="1"/>
  <c r="P55" i="1" s="1"/>
  <c r="AE55" i="1"/>
  <c r="AD55" i="1" s="1"/>
  <c r="AB55" i="1" s="1"/>
  <c r="AF55" i="1"/>
  <c r="CT55" i="1" s="1"/>
  <c r="S55" i="1" s="1"/>
  <c r="AG55" i="1"/>
  <c r="CU55" i="1" s="1"/>
  <c r="T55" i="1" s="1"/>
  <c r="AH55" i="1"/>
  <c r="AI55" i="1"/>
  <c r="CW55" i="1" s="1"/>
  <c r="V55" i="1" s="1"/>
  <c r="AJ55" i="1"/>
  <c r="CX55" i="1" s="1"/>
  <c r="W55" i="1" s="1"/>
  <c r="CV55" i="1"/>
  <c r="U55" i="1" s="1"/>
  <c r="GL55" i="1"/>
  <c r="GO55" i="1"/>
  <c r="GP55" i="1"/>
  <c r="GV55" i="1"/>
  <c r="HC55" i="1"/>
  <c r="GX55" i="1" s="1"/>
  <c r="R56" i="1"/>
  <c r="AC56" i="1"/>
  <c r="CQ56" i="1" s="1"/>
  <c r="P56" i="1" s="1"/>
  <c r="AD56" i="1"/>
  <c r="CR56" i="1" s="1"/>
  <c r="Q56" i="1" s="1"/>
  <c r="AE56" i="1"/>
  <c r="AF56" i="1"/>
  <c r="AB56" i="1" s="1"/>
  <c r="AG56" i="1"/>
  <c r="CU56" i="1" s="1"/>
  <c r="T56" i="1" s="1"/>
  <c r="AH56" i="1"/>
  <c r="CV56" i="1" s="1"/>
  <c r="U56" i="1" s="1"/>
  <c r="AI56" i="1"/>
  <c r="AJ56" i="1"/>
  <c r="CX56" i="1" s="1"/>
  <c r="W56" i="1" s="1"/>
  <c r="CS56" i="1"/>
  <c r="CT56" i="1"/>
  <c r="S56" i="1" s="1"/>
  <c r="CW56" i="1"/>
  <c r="V56" i="1" s="1"/>
  <c r="GL56" i="1"/>
  <c r="GO56" i="1"/>
  <c r="GP56" i="1"/>
  <c r="GV56" i="1"/>
  <c r="HC56" i="1" s="1"/>
  <c r="GX56" i="1" s="1"/>
  <c r="C57" i="1"/>
  <c r="D57" i="1"/>
  <c r="AC57" i="1"/>
  <c r="CQ57" i="1" s="1"/>
  <c r="P57" i="1" s="1"/>
  <c r="AE57" i="1"/>
  <c r="AD57" i="1" s="1"/>
  <c r="AB57" i="1" s="1"/>
  <c r="AF57" i="1"/>
  <c r="CT57" i="1" s="1"/>
  <c r="S57" i="1" s="1"/>
  <c r="AG57" i="1"/>
  <c r="CU57" i="1" s="1"/>
  <c r="T57" i="1" s="1"/>
  <c r="AH57" i="1"/>
  <c r="AI57" i="1"/>
  <c r="CW57" i="1" s="1"/>
  <c r="V57" i="1" s="1"/>
  <c r="AJ57" i="1"/>
  <c r="CX57" i="1" s="1"/>
  <c r="W57" i="1" s="1"/>
  <c r="CS57" i="1"/>
  <c r="R57" i="1" s="1"/>
  <c r="CZ57" i="1" s="1"/>
  <c r="Y57" i="1" s="1"/>
  <c r="CV57" i="1"/>
  <c r="U57" i="1" s="1"/>
  <c r="GL57" i="1"/>
  <c r="GO57" i="1"/>
  <c r="GP57" i="1"/>
  <c r="GV57" i="1"/>
  <c r="HC57" i="1"/>
  <c r="GX57" i="1" s="1"/>
  <c r="I58" i="1"/>
  <c r="U58" i="1" s="1"/>
  <c r="AC58" i="1"/>
  <c r="CQ58" i="1" s="1"/>
  <c r="P58" i="1" s="1"/>
  <c r="AE58" i="1"/>
  <c r="AD58" i="1" s="1"/>
  <c r="AB58" i="1" s="1"/>
  <c r="AF58" i="1"/>
  <c r="AG58" i="1"/>
  <c r="CU58" i="1" s="1"/>
  <c r="AH58" i="1"/>
  <c r="AI58" i="1"/>
  <c r="AJ58" i="1"/>
  <c r="CR58" i="1"/>
  <c r="Q58" i="1" s="1"/>
  <c r="CS58" i="1"/>
  <c r="R58" i="1" s="1"/>
  <c r="CT58" i="1"/>
  <c r="CV58" i="1"/>
  <c r="CW58" i="1"/>
  <c r="V58" i="1" s="1"/>
  <c r="CX58" i="1"/>
  <c r="GL58" i="1"/>
  <c r="GN58" i="1"/>
  <c r="GP58" i="1"/>
  <c r="GV58" i="1"/>
  <c r="HC58" i="1" s="1"/>
  <c r="GX58" i="1" s="1"/>
  <c r="C59" i="1"/>
  <c r="D59" i="1"/>
  <c r="P59" i="1"/>
  <c r="U59" i="1"/>
  <c r="AC59" i="1"/>
  <c r="AE59" i="1"/>
  <c r="AD59" i="1" s="1"/>
  <c r="AF59" i="1"/>
  <c r="CT59" i="1" s="1"/>
  <c r="S59" i="1" s="1"/>
  <c r="AG59" i="1"/>
  <c r="AH59" i="1"/>
  <c r="AI59" i="1"/>
  <c r="CW59" i="1" s="1"/>
  <c r="V59" i="1" s="1"/>
  <c r="AJ59" i="1"/>
  <c r="CX59" i="1" s="1"/>
  <c r="W59" i="1" s="1"/>
  <c r="CQ59" i="1"/>
  <c r="CS59" i="1"/>
  <c r="R59" i="1" s="1"/>
  <c r="CZ59" i="1" s="1"/>
  <c r="Y59" i="1" s="1"/>
  <c r="CU59" i="1"/>
  <c r="T59" i="1" s="1"/>
  <c r="CV59" i="1"/>
  <c r="GL59" i="1"/>
  <c r="GO59" i="1"/>
  <c r="GP59" i="1"/>
  <c r="GV59" i="1"/>
  <c r="HC59" i="1"/>
  <c r="GX59" i="1" s="1"/>
  <c r="I60" i="1"/>
  <c r="P60" i="1" s="1"/>
  <c r="AC60" i="1"/>
  <c r="AE60" i="1"/>
  <c r="AD60" i="1" s="1"/>
  <c r="AF60" i="1"/>
  <c r="CT60" i="1" s="1"/>
  <c r="AG60" i="1"/>
  <c r="AH60" i="1"/>
  <c r="CV60" i="1" s="1"/>
  <c r="U60" i="1" s="1"/>
  <c r="AI60" i="1"/>
  <c r="CW60" i="1" s="1"/>
  <c r="V60" i="1" s="1"/>
  <c r="AJ60" i="1"/>
  <c r="CX60" i="1" s="1"/>
  <c r="CQ60" i="1"/>
  <c r="CS60" i="1"/>
  <c r="R60" i="1" s="1"/>
  <c r="CU60" i="1"/>
  <c r="GL60" i="1"/>
  <c r="GN60" i="1"/>
  <c r="GP60" i="1"/>
  <c r="GV60" i="1"/>
  <c r="HC60" i="1"/>
  <c r="GX60" i="1" s="1"/>
  <c r="AC61" i="1"/>
  <c r="CQ61" i="1" s="1"/>
  <c r="P61" i="1" s="1"/>
  <c r="AE61" i="1"/>
  <c r="AD61" i="1" s="1"/>
  <c r="CR61" i="1" s="1"/>
  <c r="Q61" i="1" s="1"/>
  <c r="AF61" i="1"/>
  <c r="AB61" i="1" s="1"/>
  <c r="AG61" i="1"/>
  <c r="CU61" i="1" s="1"/>
  <c r="T61" i="1" s="1"/>
  <c r="AH61" i="1"/>
  <c r="AI61" i="1"/>
  <c r="CW61" i="1" s="1"/>
  <c r="V61" i="1" s="1"/>
  <c r="AJ61" i="1"/>
  <c r="CX61" i="1" s="1"/>
  <c r="W61" i="1" s="1"/>
  <c r="CS61" i="1"/>
  <c r="R61" i="1" s="1"/>
  <c r="CT61" i="1"/>
  <c r="S61" i="1" s="1"/>
  <c r="CV61" i="1"/>
  <c r="U61" i="1" s="1"/>
  <c r="GL61" i="1"/>
  <c r="GO61" i="1"/>
  <c r="GP61" i="1"/>
  <c r="GV61" i="1"/>
  <c r="HC61" i="1" s="1"/>
  <c r="GX61" i="1" s="1"/>
  <c r="R62" i="1"/>
  <c r="V62" i="1"/>
  <c r="AC62" i="1"/>
  <c r="AB62" i="1" s="1"/>
  <c r="AD62" i="1"/>
  <c r="CR62" i="1" s="1"/>
  <c r="Q62" i="1" s="1"/>
  <c r="AE62" i="1"/>
  <c r="AF62" i="1"/>
  <c r="AG62" i="1"/>
  <c r="AH62" i="1"/>
  <c r="CV62" i="1" s="1"/>
  <c r="U62" i="1" s="1"/>
  <c r="AI62" i="1"/>
  <c r="AJ62" i="1"/>
  <c r="CX62" i="1" s="1"/>
  <c r="W62" i="1" s="1"/>
  <c r="CQ62" i="1"/>
  <c r="P62" i="1" s="1"/>
  <c r="CP62" i="1" s="1"/>
  <c r="O62" i="1" s="1"/>
  <c r="CS62" i="1"/>
  <c r="CT62" i="1"/>
  <c r="S62" i="1" s="1"/>
  <c r="CU62" i="1"/>
  <c r="T62" i="1" s="1"/>
  <c r="CW62" i="1"/>
  <c r="GL62" i="1"/>
  <c r="GO62" i="1"/>
  <c r="GP62" i="1"/>
  <c r="GV62" i="1"/>
  <c r="HC62" i="1" s="1"/>
  <c r="GX62" i="1" s="1"/>
  <c r="U63" i="1"/>
  <c r="W63" i="1"/>
  <c r="AC63" i="1"/>
  <c r="AD63" i="1"/>
  <c r="CR63" i="1" s="1"/>
  <c r="Q63" i="1" s="1"/>
  <c r="AE63" i="1"/>
  <c r="CS63" i="1" s="1"/>
  <c r="R63" i="1" s="1"/>
  <c r="AF63" i="1"/>
  <c r="AG63" i="1"/>
  <c r="AH63" i="1"/>
  <c r="AI63" i="1"/>
  <c r="CW63" i="1" s="1"/>
  <c r="V63" i="1" s="1"/>
  <c r="AJ63" i="1"/>
  <c r="CQ63" i="1"/>
  <c r="P63" i="1" s="1"/>
  <c r="CT63" i="1"/>
  <c r="S63" i="1" s="1"/>
  <c r="CU63" i="1"/>
  <c r="T63" i="1" s="1"/>
  <c r="CV63" i="1"/>
  <c r="CX63" i="1"/>
  <c r="GL63" i="1"/>
  <c r="GO63" i="1"/>
  <c r="GP63" i="1"/>
  <c r="GV63" i="1"/>
  <c r="HC63" i="1"/>
  <c r="GX63" i="1" s="1"/>
  <c r="P64" i="1"/>
  <c r="T64" i="1"/>
  <c r="AC64" i="1"/>
  <c r="AE64" i="1"/>
  <c r="AD64" i="1" s="1"/>
  <c r="AF64" i="1"/>
  <c r="CT64" i="1" s="1"/>
  <c r="S64" i="1" s="1"/>
  <c r="AG64" i="1"/>
  <c r="AH64" i="1"/>
  <c r="CV64" i="1" s="1"/>
  <c r="U64" i="1" s="1"/>
  <c r="AI64" i="1"/>
  <c r="CW64" i="1" s="1"/>
  <c r="V64" i="1" s="1"/>
  <c r="AJ64" i="1"/>
  <c r="CX64" i="1" s="1"/>
  <c r="W64" i="1" s="1"/>
  <c r="CQ64" i="1"/>
  <c r="CS64" i="1"/>
  <c r="R64" i="1" s="1"/>
  <c r="CU64" i="1"/>
  <c r="GL64" i="1"/>
  <c r="GO64" i="1"/>
  <c r="GP64" i="1"/>
  <c r="GV64" i="1"/>
  <c r="HC64" i="1"/>
  <c r="GX64" i="1" s="1"/>
  <c r="C65" i="1"/>
  <c r="D65" i="1"/>
  <c r="W65" i="1"/>
  <c r="AC65" i="1"/>
  <c r="AB65" i="1" s="1"/>
  <c r="AD65" i="1"/>
  <c r="CR65" i="1" s="1"/>
  <c r="Q65" i="1" s="1"/>
  <c r="AE65" i="1"/>
  <c r="CS65" i="1" s="1"/>
  <c r="R65" i="1" s="1"/>
  <c r="AF65" i="1"/>
  <c r="AG65" i="1"/>
  <c r="AH65" i="1"/>
  <c r="AI65" i="1"/>
  <c r="CW65" i="1" s="1"/>
  <c r="V65" i="1" s="1"/>
  <c r="AJ65" i="1"/>
  <c r="CT65" i="1"/>
  <c r="S65" i="1" s="1"/>
  <c r="CU65" i="1"/>
  <c r="T65" i="1" s="1"/>
  <c r="CV65" i="1"/>
  <c r="U65" i="1" s="1"/>
  <c r="CX65" i="1"/>
  <c r="GL65" i="1"/>
  <c r="GO65" i="1"/>
  <c r="GP65" i="1"/>
  <c r="GV65" i="1"/>
  <c r="HC65" i="1"/>
  <c r="GX65" i="1" s="1"/>
  <c r="I66" i="1"/>
  <c r="S66" i="1"/>
  <c r="CZ66" i="1" s="1"/>
  <c r="Y66" i="1" s="1"/>
  <c r="W66" i="1"/>
  <c r="AC66" i="1"/>
  <c r="AE66" i="1"/>
  <c r="CS66" i="1" s="1"/>
  <c r="R66" i="1" s="1"/>
  <c r="AF66" i="1"/>
  <c r="AG66" i="1"/>
  <c r="AH66" i="1"/>
  <c r="AI66" i="1"/>
  <c r="CW66" i="1" s="1"/>
  <c r="V66" i="1" s="1"/>
  <c r="AJ66" i="1"/>
  <c r="CQ66" i="1"/>
  <c r="P66" i="1" s="1"/>
  <c r="CT66" i="1"/>
  <c r="CU66" i="1"/>
  <c r="T66" i="1" s="1"/>
  <c r="CV66" i="1"/>
  <c r="U66" i="1" s="1"/>
  <c r="CX66" i="1"/>
  <c r="GL66" i="1"/>
  <c r="GN66" i="1"/>
  <c r="GP66" i="1"/>
  <c r="GV66" i="1"/>
  <c r="HC66" i="1" s="1"/>
  <c r="GX66" i="1" s="1"/>
  <c r="C67" i="1"/>
  <c r="D67" i="1"/>
  <c r="R67" i="1"/>
  <c r="S67" i="1"/>
  <c r="CY67" i="1" s="1"/>
  <c r="X67" i="1" s="1"/>
  <c r="AC67" i="1"/>
  <c r="AB67" i="1" s="1"/>
  <c r="AD67" i="1"/>
  <c r="CR67" i="1" s="1"/>
  <c r="Q67" i="1" s="1"/>
  <c r="AE67" i="1"/>
  <c r="AF67" i="1"/>
  <c r="AG67" i="1"/>
  <c r="AH67" i="1"/>
  <c r="CV67" i="1" s="1"/>
  <c r="U67" i="1" s="1"/>
  <c r="AI67" i="1"/>
  <c r="AJ67" i="1"/>
  <c r="CQ67" i="1"/>
  <c r="P67" i="1" s="1"/>
  <c r="CP67" i="1" s="1"/>
  <c r="O67" i="1" s="1"/>
  <c r="CS67" i="1"/>
  <c r="CT67" i="1"/>
  <c r="CU67" i="1"/>
  <c r="T67" i="1" s="1"/>
  <c r="CW67" i="1"/>
  <c r="V67" i="1" s="1"/>
  <c r="CX67" i="1"/>
  <c r="W67" i="1" s="1"/>
  <c r="GL67" i="1"/>
  <c r="GO67" i="1"/>
  <c r="GP67" i="1"/>
  <c r="GV67" i="1"/>
  <c r="HC67" i="1" s="1"/>
  <c r="GX67" i="1" s="1"/>
  <c r="I68" i="1"/>
  <c r="S68" i="1" s="1"/>
  <c r="W68" i="1"/>
  <c r="AC68" i="1"/>
  <c r="AB68" i="1" s="1"/>
  <c r="AE68" i="1"/>
  <c r="AD68" i="1" s="1"/>
  <c r="CR68" i="1" s="1"/>
  <c r="Q68" i="1" s="1"/>
  <c r="AF68" i="1"/>
  <c r="AG68" i="1"/>
  <c r="AH68" i="1"/>
  <c r="CV68" i="1" s="1"/>
  <c r="U68" i="1" s="1"/>
  <c r="AI68" i="1"/>
  <c r="AJ68" i="1"/>
  <c r="CQ68" i="1"/>
  <c r="P68" i="1" s="1"/>
  <c r="CP68" i="1" s="1"/>
  <c r="O68" i="1" s="1"/>
  <c r="CT68" i="1"/>
  <c r="CU68" i="1"/>
  <c r="T68" i="1" s="1"/>
  <c r="CW68" i="1"/>
  <c r="V68" i="1" s="1"/>
  <c r="CX68" i="1"/>
  <c r="GL68" i="1"/>
  <c r="GN68" i="1"/>
  <c r="GP68" i="1"/>
  <c r="GV68" i="1"/>
  <c r="HC68" i="1" s="1"/>
  <c r="GX68" i="1" s="1"/>
  <c r="S69" i="1"/>
  <c r="CY69" i="1" s="1"/>
  <c r="X69" i="1" s="1"/>
  <c r="AC69" i="1"/>
  <c r="AB69" i="1" s="1"/>
  <c r="AD69" i="1"/>
  <c r="CR69" i="1" s="1"/>
  <c r="Q69" i="1" s="1"/>
  <c r="AE69" i="1"/>
  <c r="AF69" i="1"/>
  <c r="AG69" i="1"/>
  <c r="AH69" i="1"/>
  <c r="CV69" i="1" s="1"/>
  <c r="U69" i="1" s="1"/>
  <c r="AI69" i="1"/>
  <c r="AJ69" i="1"/>
  <c r="CS69" i="1"/>
  <c r="R69" i="1" s="1"/>
  <c r="CT69" i="1"/>
  <c r="CU69" i="1"/>
  <c r="T69" i="1" s="1"/>
  <c r="CW69" i="1"/>
  <c r="V69" i="1" s="1"/>
  <c r="CX69" i="1"/>
  <c r="W69" i="1" s="1"/>
  <c r="GL69" i="1"/>
  <c r="GO69" i="1"/>
  <c r="GP69" i="1"/>
  <c r="GV69" i="1"/>
  <c r="HC69" i="1" s="1"/>
  <c r="GX69" i="1" s="1"/>
  <c r="T70" i="1"/>
  <c r="AC70" i="1"/>
  <c r="AB70" i="1" s="1"/>
  <c r="AD70" i="1"/>
  <c r="CR70" i="1" s="1"/>
  <c r="Q70" i="1" s="1"/>
  <c r="AE70" i="1"/>
  <c r="CS70" i="1" s="1"/>
  <c r="R70" i="1" s="1"/>
  <c r="AF70" i="1"/>
  <c r="AG70" i="1"/>
  <c r="AH70" i="1"/>
  <c r="AI70" i="1"/>
  <c r="CW70" i="1" s="1"/>
  <c r="V70" i="1" s="1"/>
  <c r="AJ70" i="1"/>
  <c r="CQ70" i="1"/>
  <c r="P70" i="1" s="1"/>
  <c r="CP70" i="1" s="1"/>
  <c r="O70" i="1" s="1"/>
  <c r="CT70" i="1"/>
  <c r="S70" i="1" s="1"/>
  <c r="CU70" i="1"/>
  <c r="CV70" i="1"/>
  <c r="U70" i="1" s="1"/>
  <c r="CX70" i="1"/>
  <c r="W70" i="1" s="1"/>
  <c r="GL70" i="1"/>
  <c r="GO70" i="1"/>
  <c r="GP70" i="1"/>
  <c r="GV70" i="1"/>
  <c r="GX70" i="1"/>
  <c r="HC70" i="1"/>
  <c r="U71" i="1"/>
  <c r="AC71" i="1"/>
  <c r="AE71" i="1"/>
  <c r="AD71" i="1" s="1"/>
  <c r="AF71" i="1"/>
  <c r="CT71" i="1" s="1"/>
  <c r="S71" i="1" s="1"/>
  <c r="AG71" i="1"/>
  <c r="AH71" i="1"/>
  <c r="AI71" i="1"/>
  <c r="AJ71" i="1"/>
  <c r="CX71" i="1" s="1"/>
  <c r="W71" i="1" s="1"/>
  <c r="CQ71" i="1"/>
  <c r="P71" i="1" s="1"/>
  <c r="CU71" i="1"/>
  <c r="T71" i="1" s="1"/>
  <c r="CV71" i="1"/>
  <c r="CW71" i="1"/>
  <c r="V71" i="1" s="1"/>
  <c r="GL71" i="1"/>
  <c r="GO71" i="1"/>
  <c r="GP71" i="1"/>
  <c r="GV71" i="1"/>
  <c r="HC71" i="1"/>
  <c r="GX71" i="1" s="1"/>
  <c r="V72" i="1"/>
  <c r="AC72" i="1"/>
  <c r="AB72" i="1" s="1"/>
  <c r="AE72" i="1"/>
  <c r="AD72" i="1" s="1"/>
  <c r="CR72" i="1" s="1"/>
  <c r="Q72" i="1" s="1"/>
  <c r="AF72" i="1"/>
  <c r="CT72" i="1" s="1"/>
  <c r="S72" i="1" s="1"/>
  <c r="AG72" i="1"/>
  <c r="CU72" i="1" s="1"/>
  <c r="T72" i="1" s="1"/>
  <c r="AH72" i="1"/>
  <c r="AI72" i="1"/>
  <c r="AJ72" i="1"/>
  <c r="CS72" i="1"/>
  <c r="R72" i="1" s="1"/>
  <c r="CV72" i="1"/>
  <c r="U72" i="1" s="1"/>
  <c r="CW72" i="1"/>
  <c r="CX72" i="1"/>
  <c r="W72" i="1" s="1"/>
  <c r="GL72" i="1"/>
  <c r="GO72" i="1"/>
  <c r="GP72" i="1"/>
  <c r="GV72" i="1"/>
  <c r="HC72" i="1" s="1"/>
  <c r="GX72" i="1" s="1"/>
  <c r="C73" i="1"/>
  <c r="D73" i="1"/>
  <c r="U73" i="1"/>
  <c r="AC73" i="1"/>
  <c r="AE73" i="1"/>
  <c r="AD73" i="1" s="1"/>
  <c r="AF73" i="1"/>
  <c r="CT73" i="1" s="1"/>
  <c r="S73" i="1" s="1"/>
  <c r="AG73" i="1"/>
  <c r="AH73" i="1"/>
  <c r="AI73" i="1"/>
  <c r="AJ73" i="1"/>
  <c r="CX73" i="1" s="1"/>
  <c r="W73" i="1" s="1"/>
  <c r="CQ73" i="1"/>
  <c r="P73" i="1" s="1"/>
  <c r="CU73" i="1"/>
  <c r="T73" i="1" s="1"/>
  <c r="CV73" i="1"/>
  <c r="CW73" i="1"/>
  <c r="V73" i="1" s="1"/>
  <c r="GL73" i="1"/>
  <c r="GO73" i="1"/>
  <c r="GP73" i="1"/>
  <c r="GV73" i="1"/>
  <c r="HC73" i="1"/>
  <c r="GX73" i="1" s="1"/>
  <c r="I74" i="1"/>
  <c r="U74" i="1"/>
  <c r="AC74" i="1"/>
  <c r="AE74" i="1"/>
  <c r="AD74" i="1" s="1"/>
  <c r="AF74" i="1"/>
  <c r="CT74" i="1" s="1"/>
  <c r="S74" i="1" s="1"/>
  <c r="AG74" i="1"/>
  <c r="AH74" i="1"/>
  <c r="AI74" i="1"/>
  <c r="AJ74" i="1"/>
  <c r="CX74" i="1" s="1"/>
  <c r="W74" i="1" s="1"/>
  <c r="CQ74" i="1"/>
  <c r="P74" i="1" s="1"/>
  <c r="CU74" i="1"/>
  <c r="T74" i="1" s="1"/>
  <c r="CV74" i="1"/>
  <c r="CW74" i="1"/>
  <c r="V74" i="1" s="1"/>
  <c r="GL74" i="1"/>
  <c r="GN74" i="1"/>
  <c r="GP74" i="1"/>
  <c r="GV74" i="1"/>
  <c r="HC74" i="1"/>
  <c r="GX74" i="1" s="1"/>
  <c r="C75" i="1"/>
  <c r="D75" i="1"/>
  <c r="T75" i="1"/>
  <c r="AC75" i="1"/>
  <c r="AB75" i="1" s="1"/>
  <c r="AD75" i="1"/>
  <c r="CR75" i="1" s="1"/>
  <c r="Q75" i="1" s="1"/>
  <c r="AE75" i="1"/>
  <c r="CS75" i="1" s="1"/>
  <c r="R75" i="1" s="1"/>
  <c r="AF75" i="1"/>
  <c r="AG75" i="1"/>
  <c r="AH75" i="1"/>
  <c r="AI75" i="1"/>
  <c r="CW75" i="1" s="1"/>
  <c r="V75" i="1" s="1"/>
  <c r="AJ75" i="1"/>
  <c r="CQ75" i="1"/>
  <c r="P75" i="1" s="1"/>
  <c r="CP75" i="1" s="1"/>
  <c r="O75" i="1" s="1"/>
  <c r="CT75" i="1"/>
  <c r="S75" i="1" s="1"/>
  <c r="CU75" i="1"/>
  <c r="CV75" i="1"/>
  <c r="U75" i="1" s="1"/>
  <c r="CX75" i="1"/>
  <c r="W75" i="1" s="1"/>
  <c r="GL75" i="1"/>
  <c r="GO75" i="1"/>
  <c r="GP75" i="1"/>
  <c r="GV75" i="1"/>
  <c r="GX75" i="1"/>
  <c r="HC75" i="1"/>
  <c r="I76" i="1"/>
  <c r="T76" i="1"/>
  <c r="AC76" i="1"/>
  <c r="AB76" i="1" s="1"/>
  <c r="AD76" i="1"/>
  <c r="CR76" i="1" s="1"/>
  <c r="Q76" i="1" s="1"/>
  <c r="AE76" i="1"/>
  <c r="CS76" i="1" s="1"/>
  <c r="R76" i="1" s="1"/>
  <c r="AF76" i="1"/>
  <c r="AG76" i="1"/>
  <c r="AH76" i="1"/>
  <c r="AI76" i="1"/>
  <c r="CW76" i="1" s="1"/>
  <c r="V76" i="1" s="1"/>
  <c r="AJ76" i="1"/>
  <c r="CQ76" i="1"/>
  <c r="P76" i="1" s="1"/>
  <c r="CP76" i="1" s="1"/>
  <c r="O76" i="1" s="1"/>
  <c r="CT76" i="1"/>
  <c r="S76" i="1" s="1"/>
  <c r="CU76" i="1"/>
  <c r="CV76" i="1"/>
  <c r="U76" i="1" s="1"/>
  <c r="CX76" i="1"/>
  <c r="W76" i="1" s="1"/>
  <c r="GL76" i="1"/>
  <c r="GN76" i="1"/>
  <c r="GP76" i="1"/>
  <c r="GV76" i="1"/>
  <c r="GX76" i="1"/>
  <c r="HC76" i="1"/>
  <c r="U77" i="1"/>
  <c r="AC77" i="1"/>
  <c r="AE77" i="1"/>
  <c r="AD77" i="1" s="1"/>
  <c r="AF77" i="1"/>
  <c r="CT77" i="1" s="1"/>
  <c r="S77" i="1" s="1"/>
  <c r="AG77" i="1"/>
  <c r="AH77" i="1"/>
  <c r="AI77" i="1"/>
  <c r="AJ77" i="1"/>
  <c r="CX77" i="1" s="1"/>
  <c r="W77" i="1" s="1"/>
  <c r="CQ77" i="1"/>
  <c r="P77" i="1" s="1"/>
  <c r="CU77" i="1"/>
  <c r="T77" i="1" s="1"/>
  <c r="CV77" i="1"/>
  <c r="CW77" i="1"/>
  <c r="V77" i="1" s="1"/>
  <c r="GL77" i="1"/>
  <c r="GO77" i="1"/>
  <c r="GP77" i="1"/>
  <c r="GV77" i="1"/>
  <c r="HC77" i="1"/>
  <c r="GX77" i="1" s="1"/>
  <c r="V78" i="1"/>
  <c r="AC78" i="1"/>
  <c r="AE78" i="1"/>
  <c r="AD78" i="1" s="1"/>
  <c r="CR78" i="1" s="1"/>
  <c r="Q78" i="1" s="1"/>
  <c r="AF78" i="1"/>
  <c r="CT78" i="1" s="1"/>
  <c r="S78" i="1" s="1"/>
  <c r="AG78" i="1"/>
  <c r="CU78" i="1" s="1"/>
  <c r="T78" i="1" s="1"/>
  <c r="AH78" i="1"/>
  <c r="AI78" i="1"/>
  <c r="AJ78" i="1"/>
  <c r="CS78" i="1"/>
  <c r="R78" i="1" s="1"/>
  <c r="CV78" i="1"/>
  <c r="U78" i="1" s="1"/>
  <c r="CW78" i="1"/>
  <c r="CX78" i="1"/>
  <c r="W78" i="1" s="1"/>
  <c r="GL78" i="1"/>
  <c r="GO78" i="1"/>
  <c r="GP78" i="1"/>
  <c r="GV78" i="1"/>
  <c r="HC78" i="1" s="1"/>
  <c r="GX78" i="1" s="1"/>
  <c r="W79" i="1"/>
  <c r="AC79" i="1"/>
  <c r="AB79" i="1" s="1"/>
  <c r="AD79" i="1"/>
  <c r="CR79" i="1" s="1"/>
  <c r="Q79" i="1" s="1"/>
  <c r="AE79" i="1"/>
  <c r="AF79" i="1"/>
  <c r="AG79" i="1"/>
  <c r="CU79" i="1" s="1"/>
  <c r="T79" i="1" s="1"/>
  <c r="AH79" i="1"/>
  <c r="CV79" i="1" s="1"/>
  <c r="U79" i="1" s="1"/>
  <c r="AI79" i="1"/>
  <c r="AJ79" i="1"/>
  <c r="CQ79" i="1"/>
  <c r="P79" i="1" s="1"/>
  <c r="CS79" i="1"/>
  <c r="R79" i="1" s="1"/>
  <c r="CT79" i="1"/>
  <c r="S79" i="1" s="1"/>
  <c r="CW79" i="1"/>
  <c r="V79" i="1" s="1"/>
  <c r="CX79" i="1"/>
  <c r="GL79" i="1"/>
  <c r="GO79" i="1"/>
  <c r="GP79" i="1"/>
  <c r="GV79" i="1"/>
  <c r="HC79" i="1" s="1"/>
  <c r="GX79" i="1" s="1"/>
  <c r="P80" i="1"/>
  <c r="AC80" i="1"/>
  <c r="AE80" i="1"/>
  <c r="AD80" i="1" s="1"/>
  <c r="CR80" i="1" s="1"/>
  <c r="Q80" i="1" s="1"/>
  <c r="AF80" i="1"/>
  <c r="AG80" i="1"/>
  <c r="AH80" i="1"/>
  <c r="CV80" i="1" s="1"/>
  <c r="U80" i="1" s="1"/>
  <c r="AI80" i="1"/>
  <c r="CW80" i="1" s="1"/>
  <c r="V80" i="1" s="1"/>
  <c r="AJ80" i="1"/>
  <c r="CQ80" i="1"/>
  <c r="CT80" i="1"/>
  <c r="S80" i="1" s="1"/>
  <c r="CU80" i="1"/>
  <c r="T80" i="1" s="1"/>
  <c r="CX80" i="1"/>
  <c r="W80" i="1" s="1"/>
  <c r="GL80" i="1"/>
  <c r="GO80" i="1"/>
  <c r="GP80" i="1"/>
  <c r="GV80" i="1"/>
  <c r="HC80" i="1"/>
  <c r="GX80" i="1" s="1"/>
  <c r="C81" i="1"/>
  <c r="D81" i="1"/>
  <c r="W81" i="1"/>
  <c r="AC81" i="1"/>
  <c r="AB81" i="1" s="1"/>
  <c r="AD81" i="1"/>
  <c r="CR81" i="1" s="1"/>
  <c r="Q81" i="1" s="1"/>
  <c r="AE81" i="1"/>
  <c r="AF81" i="1"/>
  <c r="AG81" i="1"/>
  <c r="CU81" i="1" s="1"/>
  <c r="T81" i="1" s="1"/>
  <c r="AH81" i="1"/>
  <c r="CV81" i="1" s="1"/>
  <c r="U81" i="1" s="1"/>
  <c r="AI81" i="1"/>
  <c r="AJ81" i="1"/>
  <c r="CQ81" i="1"/>
  <c r="P81" i="1" s="1"/>
  <c r="CP81" i="1" s="1"/>
  <c r="O81" i="1" s="1"/>
  <c r="CS81" i="1"/>
  <c r="R81" i="1" s="1"/>
  <c r="CY81" i="1" s="1"/>
  <c r="X81" i="1" s="1"/>
  <c r="CT81" i="1"/>
  <c r="S81" i="1" s="1"/>
  <c r="CW81" i="1"/>
  <c r="V81" i="1" s="1"/>
  <c r="CX81" i="1"/>
  <c r="GL81" i="1"/>
  <c r="GO81" i="1"/>
  <c r="GP81" i="1"/>
  <c r="GV81" i="1"/>
  <c r="HC81" i="1" s="1"/>
  <c r="GX81" i="1"/>
  <c r="I82" i="1"/>
  <c r="V82" i="1"/>
  <c r="W82" i="1"/>
  <c r="AC82" i="1"/>
  <c r="AB82" i="1" s="1"/>
  <c r="AD82" i="1"/>
  <c r="CR82" i="1" s="1"/>
  <c r="Q82" i="1" s="1"/>
  <c r="AE82" i="1"/>
  <c r="AF82" i="1"/>
  <c r="AG82" i="1"/>
  <c r="CU82" i="1" s="1"/>
  <c r="T82" i="1" s="1"/>
  <c r="AH82" i="1"/>
  <c r="CV82" i="1" s="1"/>
  <c r="U82" i="1" s="1"/>
  <c r="AI82" i="1"/>
  <c r="AJ82" i="1"/>
  <c r="CQ82" i="1"/>
  <c r="P82" i="1" s="1"/>
  <c r="CP82" i="1" s="1"/>
  <c r="O82" i="1" s="1"/>
  <c r="CS82" i="1"/>
  <c r="R82" i="1" s="1"/>
  <c r="CT82" i="1"/>
  <c r="S82" i="1" s="1"/>
  <c r="CZ82" i="1" s="1"/>
  <c r="Y82" i="1" s="1"/>
  <c r="CW82" i="1"/>
  <c r="CX82" i="1"/>
  <c r="GL82" i="1"/>
  <c r="GN82" i="1"/>
  <c r="GP82" i="1"/>
  <c r="GV82" i="1"/>
  <c r="HC82" i="1" s="1"/>
  <c r="GX82" i="1"/>
  <c r="C83" i="1"/>
  <c r="D83" i="1"/>
  <c r="S83" i="1"/>
  <c r="U83" i="1"/>
  <c r="AC83" i="1"/>
  <c r="CQ83" i="1" s="1"/>
  <c r="P83" i="1" s="1"/>
  <c r="CP83" i="1" s="1"/>
  <c r="O83" i="1" s="1"/>
  <c r="AE83" i="1"/>
  <c r="AD83" i="1" s="1"/>
  <c r="CR83" i="1" s="1"/>
  <c r="Q83" i="1" s="1"/>
  <c r="AF83" i="1"/>
  <c r="CT83" i="1" s="1"/>
  <c r="AG83" i="1"/>
  <c r="CU83" i="1" s="1"/>
  <c r="T83" i="1" s="1"/>
  <c r="AH83" i="1"/>
  <c r="AI83" i="1"/>
  <c r="AJ83" i="1"/>
  <c r="CS83" i="1"/>
  <c r="R83" i="1" s="1"/>
  <c r="CV83" i="1"/>
  <c r="CW83" i="1"/>
  <c r="V83" i="1" s="1"/>
  <c r="CX83" i="1"/>
  <c r="W83" i="1" s="1"/>
  <c r="GL83" i="1"/>
  <c r="GO83" i="1"/>
  <c r="GP83" i="1"/>
  <c r="GV83" i="1"/>
  <c r="HC83" i="1" s="1"/>
  <c r="GX83" i="1" s="1"/>
  <c r="I84" i="1"/>
  <c r="U84" i="1" s="1"/>
  <c r="AB84" i="1"/>
  <c r="AC84" i="1"/>
  <c r="CQ84" i="1" s="1"/>
  <c r="AE84" i="1"/>
  <c r="AD84" i="1" s="1"/>
  <c r="CR84" i="1" s="1"/>
  <c r="AF84" i="1"/>
  <c r="CT84" i="1" s="1"/>
  <c r="S84" i="1" s="1"/>
  <c r="AG84" i="1"/>
  <c r="CU84" i="1" s="1"/>
  <c r="T84" i="1" s="1"/>
  <c r="AH84" i="1"/>
  <c r="AI84" i="1"/>
  <c r="AJ84" i="1"/>
  <c r="CS84" i="1"/>
  <c r="R84" i="1" s="1"/>
  <c r="CV84" i="1"/>
  <c r="CW84" i="1"/>
  <c r="V84" i="1" s="1"/>
  <c r="CX84" i="1"/>
  <c r="W84" i="1" s="1"/>
  <c r="GL84" i="1"/>
  <c r="GN84" i="1"/>
  <c r="GP84" i="1"/>
  <c r="GV84" i="1"/>
  <c r="HC84" i="1" s="1"/>
  <c r="GX84" i="1" s="1"/>
  <c r="T85" i="1"/>
  <c r="V85" i="1"/>
  <c r="AC85" i="1"/>
  <c r="AD85" i="1"/>
  <c r="CR85" i="1" s="1"/>
  <c r="Q85" i="1" s="1"/>
  <c r="AE85" i="1"/>
  <c r="AF85" i="1"/>
  <c r="AG85" i="1"/>
  <c r="AH85" i="1"/>
  <c r="CV85" i="1" s="1"/>
  <c r="U85" i="1" s="1"/>
  <c r="AI85" i="1"/>
  <c r="AJ85" i="1"/>
  <c r="CQ85" i="1"/>
  <c r="P85" i="1" s="1"/>
  <c r="CP85" i="1" s="1"/>
  <c r="O85" i="1" s="1"/>
  <c r="CS85" i="1"/>
  <c r="R85" i="1" s="1"/>
  <c r="CT85" i="1"/>
  <c r="S85" i="1" s="1"/>
  <c r="CU85" i="1"/>
  <c r="CW85" i="1"/>
  <c r="CX85" i="1"/>
  <c r="W85" i="1" s="1"/>
  <c r="GL85" i="1"/>
  <c r="GO85" i="1"/>
  <c r="GP85" i="1"/>
  <c r="GV85" i="1"/>
  <c r="HC85" i="1" s="1"/>
  <c r="GX85" i="1"/>
  <c r="W86" i="1"/>
  <c r="AC86" i="1"/>
  <c r="AB86" i="1" s="1"/>
  <c r="AD86" i="1"/>
  <c r="AE86" i="1"/>
  <c r="CS86" i="1" s="1"/>
  <c r="R86" i="1" s="1"/>
  <c r="AF86" i="1"/>
  <c r="AG86" i="1"/>
  <c r="AH86" i="1"/>
  <c r="AI86" i="1"/>
  <c r="CW86" i="1" s="1"/>
  <c r="V86" i="1" s="1"/>
  <c r="AJ86" i="1"/>
  <c r="CQ86" i="1"/>
  <c r="P86" i="1" s="1"/>
  <c r="CP86" i="1" s="1"/>
  <c r="O86" i="1" s="1"/>
  <c r="GM86" i="1" s="1"/>
  <c r="GN86" i="1" s="1"/>
  <c r="CR86" i="1"/>
  <c r="Q86" i="1" s="1"/>
  <c r="CT86" i="1"/>
  <c r="S86" i="1" s="1"/>
  <c r="CY86" i="1" s="1"/>
  <c r="X86" i="1" s="1"/>
  <c r="CU86" i="1"/>
  <c r="T86" i="1" s="1"/>
  <c r="CV86" i="1"/>
  <c r="U86" i="1" s="1"/>
  <c r="CX86" i="1"/>
  <c r="CZ86" i="1"/>
  <c r="Y86" i="1" s="1"/>
  <c r="GL86" i="1"/>
  <c r="GO86" i="1"/>
  <c r="GP86" i="1"/>
  <c r="GV86" i="1"/>
  <c r="GX86" i="1"/>
  <c r="HC86" i="1"/>
  <c r="P87" i="1"/>
  <c r="AC87" i="1"/>
  <c r="AE87" i="1"/>
  <c r="AD87" i="1" s="1"/>
  <c r="AB87" i="1" s="1"/>
  <c r="AF87" i="1"/>
  <c r="CT87" i="1" s="1"/>
  <c r="S87" i="1" s="1"/>
  <c r="AG87" i="1"/>
  <c r="AH87" i="1"/>
  <c r="AI87" i="1"/>
  <c r="CW87" i="1" s="1"/>
  <c r="V87" i="1" s="1"/>
  <c r="AJ87" i="1"/>
  <c r="CX87" i="1" s="1"/>
  <c r="W87" i="1" s="1"/>
  <c r="CQ87" i="1"/>
  <c r="CS87" i="1"/>
  <c r="R87" i="1" s="1"/>
  <c r="CU87" i="1"/>
  <c r="T87" i="1" s="1"/>
  <c r="CV87" i="1"/>
  <c r="U87" i="1" s="1"/>
  <c r="GL87" i="1"/>
  <c r="GO87" i="1"/>
  <c r="GP87" i="1"/>
  <c r="GV87" i="1"/>
  <c r="HC87" i="1"/>
  <c r="GX87" i="1" s="1"/>
  <c r="R88" i="1"/>
  <c r="AC88" i="1"/>
  <c r="CQ88" i="1" s="1"/>
  <c r="P88" i="1" s="1"/>
  <c r="AE88" i="1"/>
  <c r="AD88" i="1" s="1"/>
  <c r="CR88" i="1" s="1"/>
  <c r="Q88" i="1" s="1"/>
  <c r="CP88" i="1" s="1"/>
  <c r="O88" i="1" s="1"/>
  <c r="AF88" i="1"/>
  <c r="CT88" i="1" s="1"/>
  <c r="S88" i="1" s="1"/>
  <c r="AG88" i="1"/>
  <c r="CU88" i="1" s="1"/>
  <c r="T88" i="1" s="1"/>
  <c r="AH88" i="1"/>
  <c r="AI88" i="1"/>
  <c r="AJ88" i="1"/>
  <c r="CX88" i="1" s="1"/>
  <c r="W88" i="1" s="1"/>
  <c r="CS88" i="1"/>
  <c r="CV88" i="1"/>
  <c r="U88" i="1" s="1"/>
  <c r="CW88" i="1"/>
  <c r="V88" i="1" s="1"/>
  <c r="GL88" i="1"/>
  <c r="GO88" i="1"/>
  <c r="GP88" i="1"/>
  <c r="GV88" i="1"/>
  <c r="HC88" i="1" s="1"/>
  <c r="GX88" i="1" s="1"/>
  <c r="C89" i="1"/>
  <c r="D89" i="1"/>
  <c r="P89" i="1"/>
  <c r="R89" i="1"/>
  <c r="AC89" i="1"/>
  <c r="AE89" i="1"/>
  <c r="AD89" i="1" s="1"/>
  <c r="AB89" i="1" s="1"/>
  <c r="AF89" i="1"/>
  <c r="CT89" i="1" s="1"/>
  <c r="S89" i="1" s="1"/>
  <c r="CY89" i="1" s="1"/>
  <c r="X89" i="1" s="1"/>
  <c r="AG89" i="1"/>
  <c r="AH89" i="1"/>
  <c r="AI89" i="1"/>
  <c r="CW89" i="1" s="1"/>
  <c r="V89" i="1" s="1"/>
  <c r="AJ89" i="1"/>
  <c r="CX89" i="1" s="1"/>
  <c r="W89" i="1" s="1"/>
  <c r="CQ89" i="1"/>
  <c r="CS89" i="1"/>
  <c r="CU89" i="1"/>
  <c r="T89" i="1" s="1"/>
  <c r="CV89" i="1"/>
  <c r="U89" i="1" s="1"/>
  <c r="GL89" i="1"/>
  <c r="GO89" i="1"/>
  <c r="GP89" i="1"/>
  <c r="GV89" i="1"/>
  <c r="GX89" i="1"/>
  <c r="HC89" i="1"/>
  <c r="I90" i="1"/>
  <c r="P90" i="1"/>
  <c r="U90" i="1"/>
  <c r="AC90" i="1"/>
  <c r="AE90" i="1"/>
  <c r="AD90" i="1" s="1"/>
  <c r="AF90" i="1"/>
  <c r="CT90" i="1" s="1"/>
  <c r="S90" i="1" s="1"/>
  <c r="AG90" i="1"/>
  <c r="AH90" i="1"/>
  <c r="AI90" i="1"/>
  <c r="CW90" i="1" s="1"/>
  <c r="V90" i="1" s="1"/>
  <c r="AJ90" i="1"/>
  <c r="CX90" i="1" s="1"/>
  <c r="W90" i="1" s="1"/>
  <c r="CQ90" i="1"/>
  <c r="CS90" i="1"/>
  <c r="R90" i="1" s="1"/>
  <c r="CZ90" i="1" s="1"/>
  <c r="Y90" i="1" s="1"/>
  <c r="CU90" i="1"/>
  <c r="T90" i="1" s="1"/>
  <c r="CV90" i="1"/>
  <c r="GL90" i="1"/>
  <c r="GN90" i="1"/>
  <c r="GP90" i="1"/>
  <c r="GV90" i="1"/>
  <c r="HC90" i="1"/>
  <c r="GX90" i="1" s="1"/>
  <c r="C91" i="1"/>
  <c r="D91" i="1"/>
  <c r="S91" i="1"/>
  <c r="CY91" i="1" s="1"/>
  <c r="X91" i="1" s="1"/>
  <c r="W91" i="1"/>
  <c r="AC91" i="1"/>
  <c r="AD91" i="1"/>
  <c r="CR91" i="1" s="1"/>
  <c r="Q91" i="1" s="1"/>
  <c r="AE91" i="1"/>
  <c r="CS91" i="1" s="1"/>
  <c r="R91" i="1" s="1"/>
  <c r="AF91" i="1"/>
  <c r="AG91" i="1"/>
  <c r="AH91" i="1"/>
  <c r="AI91" i="1"/>
  <c r="CW91" i="1" s="1"/>
  <c r="V91" i="1" s="1"/>
  <c r="AJ91" i="1"/>
  <c r="CQ91" i="1"/>
  <c r="P91" i="1" s="1"/>
  <c r="CP91" i="1" s="1"/>
  <c r="O91" i="1" s="1"/>
  <c r="GM91" i="1" s="1"/>
  <c r="GN91" i="1" s="1"/>
  <c r="CT91" i="1"/>
  <c r="CU91" i="1"/>
  <c r="T91" i="1" s="1"/>
  <c r="CV91" i="1"/>
  <c r="U91" i="1" s="1"/>
  <c r="CX91" i="1"/>
  <c r="CZ91" i="1"/>
  <c r="Y91" i="1" s="1"/>
  <c r="GL91" i="1"/>
  <c r="GO91" i="1"/>
  <c r="GP91" i="1"/>
  <c r="GV91" i="1"/>
  <c r="HC91" i="1"/>
  <c r="GX91" i="1" s="1"/>
  <c r="I92" i="1"/>
  <c r="S92" i="1"/>
  <c r="CY92" i="1" s="1"/>
  <c r="X92" i="1" s="1"/>
  <c r="T92" i="1"/>
  <c r="AC92" i="1"/>
  <c r="AE92" i="1"/>
  <c r="CS92" i="1" s="1"/>
  <c r="R92" i="1" s="1"/>
  <c r="AF92" i="1"/>
  <c r="AG92" i="1"/>
  <c r="AH92" i="1"/>
  <c r="AI92" i="1"/>
  <c r="CW92" i="1" s="1"/>
  <c r="V92" i="1" s="1"/>
  <c r="AJ92" i="1"/>
  <c r="CQ92" i="1"/>
  <c r="P92" i="1" s="1"/>
  <c r="CT92" i="1"/>
  <c r="CU92" i="1"/>
  <c r="CV92" i="1"/>
  <c r="U92" i="1" s="1"/>
  <c r="CX92" i="1"/>
  <c r="W92" i="1" s="1"/>
  <c r="GL92" i="1"/>
  <c r="GN92" i="1"/>
  <c r="GP92" i="1"/>
  <c r="GV92" i="1"/>
  <c r="HC92" i="1" s="1"/>
  <c r="GX92" i="1" s="1"/>
  <c r="Q93" i="1"/>
  <c r="R93" i="1"/>
  <c r="V93" i="1"/>
  <c r="AC93" i="1"/>
  <c r="AD93" i="1"/>
  <c r="AB93" i="1" s="1"/>
  <c r="AE93" i="1"/>
  <c r="AF93" i="1"/>
  <c r="CT93" i="1" s="1"/>
  <c r="S93" i="1" s="1"/>
  <c r="CZ93" i="1" s="1"/>
  <c r="Y93" i="1" s="1"/>
  <c r="AG93" i="1"/>
  <c r="AH93" i="1"/>
  <c r="AI93" i="1"/>
  <c r="AJ93" i="1"/>
  <c r="CX93" i="1" s="1"/>
  <c r="W93" i="1" s="1"/>
  <c r="CQ93" i="1"/>
  <c r="P93" i="1" s="1"/>
  <c r="CP93" i="1" s="1"/>
  <c r="O93" i="1" s="1"/>
  <c r="CR93" i="1"/>
  <c r="CS93" i="1"/>
  <c r="CU93" i="1"/>
  <c r="T93" i="1" s="1"/>
  <c r="CV93" i="1"/>
  <c r="U93" i="1" s="1"/>
  <c r="CW93" i="1"/>
  <c r="GL93" i="1"/>
  <c r="GO93" i="1"/>
  <c r="GP93" i="1"/>
  <c r="GV93" i="1"/>
  <c r="GX93" i="1"/>
  <c r="HC93" i="1"/>
  <c r="AC94" i="1"/>
  <c r="CQ94" i="1" s="1"/>
  <c r="P94" i="1" s="1"/>
  <c r="AE94" i="1"/>
  <c r="AD94" i="1" s="1"/>
  <c r="AF94" i="1"/>
  <c r="AG94" i="1"/>
  <c r="CU94" i="1" s="1"/>
  <c r="T94" i="1" s="1"/>
  <c r="AH94" i="1"/>
  <c r="AI94" i="1"/>
  <c r="AJ94" i="1"/>
  <c r="CR94" i="1"/>
  <c r="Q94" i="1" s="1"/>
  <c r="CS94" i="1"/>
  <c r="R94" i="1" s="1"/>
  <c r="CT94" i="1"/>
  <c r="S94" i="1" s="1"/>
  <c r="CV94" i="1"/>
  <c r="U94" i="1" s="1"/>
  <c r="CW94" i="1"/>
  <c r="V94" i="1" s="1"/>
  <c r="CX94" i="1"/>
  <c r="W94" i="1" s="1"/>
  <c r="GL94" i="1"/>
  <c r="GO94" i="1"/>
  <c r="GP94" i="1"/>
  <c r="GV94" i="1"/>
  <c r="HC94" i="1"/>
  <c r="GX94" i="1" s="1"/>
  <c r="S95" i="1"/>
  <c r="CY95" i="1" s="1"/>
  <c r="X95" i="1" s="1"/>
  <c r="T95" i="1"/>
  <c r="AC95" i="1"/>
  <c r="AD95" i="1"/>
  <c r="CR95" i="1" s="1"/>
  <c r="Q95" i="1" s="1"/>
  <c r="AE95" i="1"/>
  <c r="AF95" i="1"/>
  <c r="AG95" i="1"/>
  <c r="AH95" i="1"/>
  <c r="CV95" i="1" s="1"/>
  <c r="U95" i="1" s="1"/>
  <c r="AI95" i="1"/>
  <c r="AJ95" i="1"/>
  <c r="CQ95" i="1"/>
  <c r="P95" i="1" s="1"/>
  <c r="CP95" i="1" s="1"/>
  <c r="O95" i="1" s="1"/>
  <c r="CS95" i="1"/>
  <c r="R95" i="1" s="1"/>
  <c r="CT95" i="1"/>
  <c r="CU95" i="1"/>
  <c r="CW95" i="1"/>
  <c r="V95" i="1" s="1"/>
  <c r="CX95" i="1"/>
  <c r="W95" i="1" s="1"/>
  <c r="GL95" i="1"/>
  <c r="GO95" i="1"/>
  <c r="GP95" i="1"/>
  <c r="GV95" i="1"/>
  <c r="HC95" i="1" s="1"/>
  <c r="GX95" i="1"/>
  <c r="S96" i="1"/>
  <c r="CY96" i="1" s="1"/>
  <c r="X96" i="1" s="1"/>
  <c r="T96" i="1"/>
  <c r="AC96" i="1"/>
  <c r="AE96" i="1"/>
  <c r="CS96" i="1" s="1"/>
  <c r="R96" i="1" s="1"/>
  <c r="AF96" i="1"/>
  <c r="AG96" i="1"/>
  <c r="AH96" i="1"/>
  <c r="AI96" i="1"/>
  <c r="CW96" i="1" s="1"/>
  <c r="V96" i="1" s="1"/>
  <c r="AJ96" i="1"/>
  <c r="CQ96" i="1"/>
  <c r="P96" i="1" s="1"/>
  <c r="CT96" i="1"/>
  <c r="CU96" i="1"/>
  <c r="CV96" i="1"/>
  <c r="U96" i="1" s="1"/>
  <c r="CX96" i="1"/>
  <c r="W96" i="1" s="1"/>
  <c r="GL96" i="1"/>
  <c r="GO96" i="1"/>
  <c r="GP96" i="1"/>
  <c r="GV96" i="1"/>
  <c r="HC96" i="1" s="1"/>
  <c r="GX96" i="1" s="1"/>
  <c r="C97" i="1"/>
  <c r="D97" i="1"/>
  <c r="I97" i="1"/>
  <c r="R97" i="1" s="1"/>
  <c r="K97" i="1"/>
  <c r="Q97" i="1"/>
  <c r="V97" i="1"/>
  <c r="AB97" i="1"/>
  <c r="AC97" i="1"/>
  <c r="AD97" i="1"/>
  <c r="AE97" i="1"/>
  <c r="AF97" i="1"/>
  <c r="CT97" i="1" s="1"/>
  <c r="AG97" i="1"/>
  <c r="AH97" i="1"/>
  <c r="AI97" i="1"/>
  <c r="AJ97" i="1"/>
  <c r="CX97" i="1" s="1"/>
  <c r="W97" i="1" s="1"/>
  <c r="CQ97" i="1"/>
  <c r="P97" i="1" s="1"/>
  <c r="CR97" i="1"/>
  <c r="CS97" i="1"/>
  <c r="CU97" i="1"/>
  <c r="T97" i="1" s="1"/>
  <c r="CV97" i="1"/>
  <c r="U97" i="1" s="1"/>
  <c r="CW97" i="1"/>
  <c r="GL97" i="1"/>
  <c r="GO97" i="1"/>
  <c r="GP97" i="1"/>
  <c r="GV97" i="1"/>
  <c r="GX97" i="1"/>
  <c r="HC97" i="1"/>
  <c r="C98" i="1"/>
  <c r="D98" i="1"/>
  <c r="S98" i="1"/>
  <c r="CY98" i="1" s="1"/>
  <c r="X98" i="1" s="1"/>
  <c r="T98" i="1"/>
  <c r="AC98" i="1"/>
  <c r="AE98" i="1"/>
  <c r="CS98" i="1" s="1"/>
  <c r="R98" i="1" s="1"/>
  <c r="AF98" i="1"/>
  <c r="AG98" i="1"/>
  <c r="AH98" i="1"/>
  <c r="AI98" i="1"/>
  <c r="CW98" i="1" s="1"/>
  <c r="V98" i="1" s="1"/>
  <c r="AJ98" i="1"/>
  <c r="CQ98" i="1"/>
  <c r="P98" i="1" s="1"/>
  <c r="CT98" i="1"/>
  <c r="CU98" i="1"/>
  <c r="CV98" i="1"/>
  <c r="U98" i="1" s="1"/>
  <c r="CX98" i="1"/>
  <c r="W98" i="1" s="1"/>
  <c r="GL98" i="1"/>
  <c r="GO98" i="1"/>
  <c r="GP98" i="1"/>
  <c r="GV98" i="1"/>
  <c r="HC98" i="1" s="1"/>
  <c r="GX98" i="1" s="1"/>
  <c r="C99" i="1"/>
  <c r="D99" i="1"/>
  <c r="S99" i="1"/>
  <c r="T99" i="1"/>
  <c r="AC99" i="1"/>
  <c r="AD99" i="1"/>
  <c r="CR99" i="1" s="1"/>
  <c r="Q99" i="1" s="1"/>
  <c r="AE99" i="1"/>
  <c r="AF99" i="1"/>
  <c r="AG99" i="1"/>
  <c r="AH99" i="1"/>
  <c r="CV99" i="1" s="1"/>
  <c r="U99" i="1" s="1"/>
  <c r="AI99" i="1"/>
  <c r="AJ99" i="1"/>
  <c r="CQ99" i="1"/>
  <c r="P99" i="1" s="1"/>
  <c r="CP99" i="1" s="1"/>
  <c r="O99" i="1" s="1"/>
  <c r="CS99" i="1"/>
  <c r="R99" i="1" s="1"/>
  <c r="CT99" i="1"/>
  <c r="CU99" i="1"/>
  <c r="CW99" i="1"/>
  <c r="V99" i="1" s="1"/>
  <c r="CX99" i="1"/>
  <c r="W99" i="1" s="1"/>
  <c r="GL99" i="1"/>
  <c r="GO99" i="1"/>
  <c r="GP99" i="1"/>
  <c r="GV99" i="1"/>
  <c r="HC99" i="1" s="1"/>
  <c r="GX99" i="1"/>
  <c r="C100" i="1"/>
  <c r="D100" i="1"/>
  <c r="AC100" i="1"/>
  <c r="CQ100" i="1" s="1"/>
  <c r="P100" i="1" s="1"/>
  <c r="AE100" i="1"/>
  <c r="AD100" i="1" s="1"/>
  <c r="AF100" i="1"/>
  <c r="AG100" i="1"/>
  <c r="CU100" i="1" s="1"/>
  <c r="T100" i="1" s="1"/>
  <c r="AH100" i="1"/>
  <c r="AI100" i="1"/>
  <c r="AJ100" i="1"/>
  <c r="CR100" i="1"/>
  <c r="Q100" i="1" s="1"/>
  <c r="CS100" i="1"/>
  <c r="R100" i="1" s="1"/>
  <c r="CT100" i="1"/>
  <c r="S100" i="1" s="1"/>
  <c r="CV100" i="1"/>
  <c r="U100" i="1" s="1"/>
  <c r="CW100" i="1"/>
  <c r="V100" i="1" s="1"/>
  <c r="CX100" i="1"/>
  <c r="W100" i="1" s="1"/>
  <c r="GL100" i="1"/>
  <c r="GO100" i="1"/>
  <c r="GP100" i="1"/>
  <c r="GV100" i="1"/>
  <c r="HC100" i="1"/>
  <c r="GX100" i="1" s="1"/>
  <c r="C101" i="1"/>
  <c r="D101" i="1"/>
  <c r="Q101" i="1"/>
  <c r="R101" i="1"/>
  <c r="V101" i="1"/>
  <c r="AB101" i="1"/>
  <c r="AC101" i="1"/>
  <c r="AD101" i="1"/>
  <c r="AE101" i="1"/>
  <c r="AF101" i="1"/>
  <c r="CT101" i="1" s="1"/>
  <c r="S101" i="1" s="1"/>
  <c r="CY101" i="1" s="1"/>
  <c r="X101" i="1" s="1"/>
  <c r="AG101" i="1"/>
  <c r="AH101" i="1"/>
  <c r="AI101" i="1"/>
  <c r="AJ101" i="1"/>
  <c r="CX101" i="1" s="1"/>
  <c r="W101" i="1" s="1"/>
  <c r="CQ101" i="1"/>
  <c r="P101" i="1" s="1"/>
  <c r="CP101" i="1" s="1"/>
  <c r="O101" i="1" s="1"/>
  <c r="CR101" i="1"/>
  <c r="CS101" i="1"/>
  <c r="CU101" i="1"/>
  <c r="T101" i="1" s="1"/>
  <c r="CV101" i="1"/>
  <c r="U101" i="1" s="1"/>
  <c r="CW101" i="1"/>
  <c r="CZ101" i="1"/>
  <c r="Y101" i="1" s="1"/>
  <c r="GL101" i="1"/>
  <c r="GO101" i="1"/>
  <c r="GP101" i="1"/>
  <c r="GV101" i="1"/>
  <c r="GX101" i="1"/>
  <c r="HC101" i="1"/>
  <c r="C102" i="1"/>
  <c r="D102" i="1"/>
  <c r="I102" i="1"/>
  <c r="CX435" i="3" s="1"/>
  <c r="K102" i="1"/>
  <c r="AC102" i="1"/>
  <c r="CQ102" i="1" s="1"/>
  <c r="P102" i="1" s="1"/>
  <c r="CP102" i="1" s="1"/>
  <c r="O102" i="1" s="1"/>
  <c r="AE102" i="1"/>
  <c r="AD102" i="1" s="1"/>
  <c r="AF102" i="1"/>
  <c r="AG102" i="1"/>
  <c r="CU102" i="1" s="1"/>
  <c r="T102" i="1" s="1"/>
  <c r="AH102" i="1"/>
  <c r="AI102" i="1"/>
  <c r="AJ102" i="1"/>
  <c r="CR102" i="1"/>
  <c r="Q102" i="1" s="1"/>
  <c r="CS102" i="1"/>
  <c r="R102" i="1" s="1"/>
  <c r="CT102" i="1"/>
  <c r="S102" i="1" s="1"/>
  <c r="CV102" i="1"/>
  <c r="U102" i="1" s="1"/>
  <c r="CW102" i="1"/>
  <c r="V102" i="1" s="1"/>
  <c r="CX102" i="1"/>
  <c r="W102" i="1" s="1"/>
  <c r="GL102" i="1"/>
  <c r="GO102" i="1"/>
  <c r="GP102" i="1"/>
  <c r="GV102" i="1"/>
  <c r="HC102" i="1"/>
  <c r="GX102" i="1" s="1"/>
  <c r="C103" i="1"/>
  <c r="D103" i="1"/>
  <c r="I103" i="1"/>
  <c r="K103" i="1"/>
  <c r="S103" i="1"/>
  <c r="T103" i="1"/>
  <c r="AC103" i="1"/>
  <c r="AD103" i="1"/>
  <c r="CR103" i="1" s="1"/>
  <c r="Q103" i="1" s="1"/>
  <c r="AE103" i="1"/>
  <c r="AF103" i="1"/>
  <c r="AG103" i="1"/>
  <c r="AH103" i="1"/>
  <c r="CV103" i="1" s="1"/>
  <c r="U103" i="1" s="1"/>
  <c r="AI103" i="1"/>
  <c r="AJ103" i="1"/>
  <c r="CQ103" i="1"/>
  <c r="P103" i="1" s="1"/>
  <c r="CP103" i="1" s="1"/>
  <c r="O103" i="1" s="1"/>
  <c r="CS103" i="1"/>
  <c r="R103" i="1" s="1"/>
  <c r="CT103" i="1"/>
  <c r="CU103" i="1"/>
  <c r="CW103" i="1"/>
  <c r="V103" i="1" s="1"/>
  <c r="CX103" i="1"/>
  <c r="W103" i="1" s="1"/>
  <c r="GL103" i="1"/>
  <c r="GO103" i="1"/>
  <c r="GP103" i="1"/>
  <c r="GV103" i="1"/>
  <c r="HC103" i="1" s="1"/>
  <c r="GX103" i="1"/>
  <c r="C104" i="1"/>
  <c r="D104" i="1"/>
  <c r="I104" i="1"/>
  <c r="K104" i="1"/>
  <c r="S104" i="1"/>
  <c r="CY104" i="1" s="1"/>
  <c r="X104" i="1" s="1"/>
  <c r="AC104" i="1"/>
  <c r="AE104" i="1"/>
  <c r="CS104" i="1" s="1"/>
  <c r="R104" i="1" s="1"/>
  <c r="AF104" i="1"/>
  <c r="AG104" i="1"/>
  <c r="AH104" i="1"/>
  <c r="AI104" i="1"/>
  <c r="CW104" i="1" s="1"/>
  <c r="V104" i="1" s="1"/>
  <c r="AJ104" i="1"/>
  <c r="CQ104" i="1"/>
  <c r="P104" i="1" s="1"/>
  <c r="CT104" i="1"/>
  <c r="CU104" i="1"/>
  <c r="CV104" i="1"/>
  <c r="U104" i="1" s="1"/>
  <c r="CX104" i="1"/>
  <c r="W104" i="1" s="1"/>
  <c r="GL104" i="1"/>
  <c r="GO104" i="1"/>
  <c r="GP104" i="1"/>
  <c r="GV104" i="1"/>
  <c r="HC104" i="1" s="1"/>
  <c r="GX104" i="1" s="1"/>
  <c r="P105" i="1"/>
  <c r="T105" i="1"/>
  <c r="AC105" i="1"/>
  <c r="AE105" i="1"/>
  <c r="AD105" i="1" s="1"/>
  <c r="AF105" i="1"/>
  <c r="CT105" i="1" s="1"/>
  <c r="S105" i="1" s="1"/>
  <c r="AG105" i="1"/>
  <c r="AH105" i="1"/>
  <c r="AI105" i="1"/>
  <c r="CW105" i="1" s="1"/>
  <c r="V105" i="1" s="1"/>
  <c r="AJ105" i="1"/>
  <c r="CX105" i="1" s="1"/>
  <c r="W105" i="1" s="1"/>
  <c r="CQ105" i="1"/>
  <c r="CU105" i="1"/>
  <c r="CV105" i="1"/>
  <c r="U105" i="1" s="1"/>
  <c r="GL105" i="1"/>
  <c r="GO105" i="1"/>
  <c r="GP105" i="1"/>
  <c r="GV105" i="1"/>
  <c r="HC105" i="1"/>
  <c r="GX105" i="1" s="1"/>
  <c r="C107" i="1"/>
  <c r="D107" i="1"/>
  <c r="P107" i="1"/>
  <c r="S107" i="1"/>
  <c r="AC107" i="1"/>
  <c r="AB107" i="1" s="1"/>
  <c r="AD107" i="1"/>
  <c r="CR107" i="1" s="1"/>
  <c r="Q107" i="1" s="1"/>
  <c r="AE107" i="1"/>
  <c r="CS107" i="1" s="1"/>
  <c r="R107" i="1" s="1"/>
  <c r="CY107" i="1" s="1"/>
  <c r="X107" i="1" s="1"/>
  <c r="AF107" i="1"/>
  <c r="AG107" i="1"/>
  <c r="AH107" i="1"/>
  <c r="CV107" i="1" s="1"/>
  <c r="U107" i="1" s="1"/>
  <c r="AI107" i="1"/>
  <c r="CW107" i="1" s="1"/>
  <c r="V107" i="1" s="1"/>
  <c r="AJ107" i="1"/>
  <c r="CQ107" i="1"/>
  <c r="CT107" i="1"/>
  <c r="CU107" i="1"/>
  <c r="T107" i="1" s="1"/>
  <c r="CX107" i="1"/>
  <c r="W107" i="1" s="1"/>
  <c r="GL107" i="1"/>
  <c r="GO107" i="1"/>
  <c r="GP107" i="1"/>
  <c r="GV107" i="1"/>
  <c r="HC107" i="1" s="1"/>
  <c r="GX107" i="1" s="1"/>
  <c r="I108" i="1"/>
  <c r="P108" i="1"/>
  <c r="CP108" i="1" s="1"/>
  <c r="O108" i="1" s="1"/>
  <c r="S108" i="1"/>
  <c r="AC108" i="1"/>
  <c r="AB108" i="1" s="1"/>
  <c r="AD108" i="1"/>
  <c r="CR108" i="1" s="1"/>
  <c r="Q108" i="1" s="1"/>
  <c r="AE108" i="1"/>
  <c r="CS108" i="1" s="1"/>
  <c r="R108" i="1" s="1"/>
  <c r="CY108" i="1" s="1"/>
  <c r="X108" i="1" s="1"/>
  <c r="AF108" i="1"/>
  <c r="AG108" i="1"/>
  <c r="AH108" i="1"/>
  <c r="CV108" i="1" s="1"/>
  <c r="U108" i="1" s="1"/>
  <c r="AI108" i="1"/>
  <c r="CW108" i="1" s="1"/>
  <c r="V108" i="1" s="1"/>
  <c r="AJ108" i="1"/>
  <c r="CQ108" i="1"/>
  <c r="CT108" i="1"/>
  <c r="CU108" i="1"/>
  <c r="T108" i="1" s="1"/>
  <c r="CX108" i="1"/>
  <c r="W108" i="1" s="1"/>
  <c r="GL108" i="1"/>
  <c r="GN108" i="1"/>
  <c r="GP108" i="1"/>
  <c r="GV108" i="1"/>
  <c r="HC108" i="1" s="1"/>
  <c r="GX108" i="1" s="1"/>
  <c r="C109" i="1"/>
  <c r="D109" i="1"/>
  <c r="R109" i="1"/>
  <c r="W109" i="1"/>
  <c r="AC109" i="1"/>
  <c r="AB109" i="1" s="1"/>
  <c r="AD109" i="1"/>
  <c r="CR109" i="1" s="1"/>
  <c r="Q109" i="1" s="1"/>
  <c r="AE109" i="1"/>
  <c r="AF109" i="1"/>
  <c r="AG109" i="1"/>
  <c r="CU109" i="1" s="1"/>
  <c r="T109" i="1" s="1"/>
  <c r="AH109" i="1"/>
  <c r="CV109" i="1" s="1"/>
  <c r="U109" i="1" s="1"/>
  <c r="AI109" i="1"/>
  <c r="AJ109" i="1"/>
  <c r="CS109" i="1"/>
  <c r="CT109" i="1"/>
  <c r="S109" i="1" s="1"/>
  <c r="CW109" i="1"/>
  <c r="V109" i="1" s="1"/>
  <c r="CX109" i="1"/>
  <c r="GL109" i="1"/>
  <c r="GO109" i="1"/>
  <c r="GP109" i="1"/>
  <c r="GV109" i="1"/>
  <c r="HC109" i="1" s="1"/>
  <c r="GX109" i="1" s="1"/>
  <c r="I110" i="1"/>
  <c r="R110" i="1"/>
  <c r="AC110" i="1"/>
  <c r="AB110" i="1" s="1"/>
  <c r="AD110" i="1"/>
  <c r="CR110" i="1" s="1"/>
  <c r="Q110" i="1" s="1"/>
  <c r="AE110" i="1"/>
  <c r="AF110" i="1"/>
  <c r="AG110" i="1"/>
  <c r="CU110" i="1" s="1"/>
  <c r="T110" i="1" s="1"/>
  <c r="AH110" i="1"/>
  <c r="CV110" i="1" s="1"/>
  <c r="U110" i="1" s="1"/>
  <c r="AI110" i="1"/>
  <c r="AJ110" i="1"/>
  <c r="CS110" i="1"/>
  <c r="CT110" i="1"/>
  <c r="S110" i="1" s="1"/>
  <c r="CW110" i="1"/>
  <c r="V110" i="1" s="1"/>
  <c r="CX110" i="1"/>
  <c r="W110" i="1" s="1"/>
  <c r="GL110" i="1"/>
  <c r="GN110" i="1"/>
  <c r="GP110" i="1"/>
  <c r="GV110" i="1"/>
  <c r="HC110" i="1" s="1"/>
  <c r="GX110" i="1" s="1"/>
  <c r="X111" i="1"/>
  <c r="AC111" i="1"/>
  <c r="AB111" i="1" s="1"/>
  <c r="AD111" i="1"/>
  <c r="CR111" i="1" s="1"/>
  <c r="Q111" i="1" s="1"/>
  <c r="AE111" i="1"/>
  <c r="CS111" i="1" s="1"/>
  <c r="R111" i="1" s="1"/>
  <c r="AF111" i="1"/>
  <c r="AG111" i="1"/>
  <c r="AH111" i="1"/>
  <c r="CV111" i="1" s="1"/>
  <c r="U111" i="1" s="1"/>
  <c r="AI111" i="1"/>
  <c r="CW111" i="1" s="1"/>
  <c r="V111" i="1" s="1"/>
  <c r="AJ111" i="1"/>
  <c r="CQ111" i="1"/>
  <c r="P111" i="1" s="1"/>
  <c r="CP111" i="1" s="1"/>
  <c r="O111" i="1" s="1"/>
  <c r="CT111" i="1"/>
  <c r="S111" i="1" s="1"/>
  <c r="CU111" i="1"/>
  <c r="T111" i="1" s="1"/>
  <c r="CX111" i="1"/>
  <c r="W111" i="1" s="1"/>
  <c r="CY111" i="1"/>
  <c r="GL111" i="1"/>
  <c r="GO111" i="1"/>
  <c r="GP111" i="1"/>
  <c r="GV111" i="1"/>
  <c r="HC111" i="1" s="1"/>
  <c r="GX111" i="1"/>
  <c r="AC112" i="1"/>
  <c r="AE112" i="1"/>
  <c r="AF112" i="1"/>
  <c r="CT112" i="1" s="1"/>
  <c r="S112" i="1" s="1"/>
  <c r="AG112" i="1"/>
  <c r="AH112" i="1"/>
  <c r="AI112" i="1"/>
  <c r="CW112" i="1" s="1"/>
  <c r="V112" i="1" s="1"/>
  <c r="AJ112" i="1"/>
  <c r="CX112" i="1" s="1"/>
  <c r="W112" i="1" s="1"/>
  <c r="CQ112" i="1"/>
  <c r="P112" i="1" s="1"/>
  <c r="CU112" i="1"/>
  <c r="T112" i="1" s="1"/>
  <c r="CV112" i="1"/>
  <c r="U112" i="1" s="1"/>
  <c r="GL112" i="1"/>
  <c r="GO112" i="1"/>
  <c r="GP112" i="1"/>
  <c r="GV112" i="1"/>
  <c r="HC112" i="1"/>
  <c r="GX112" i="1" s="1"/>
  <c r="R113" i="1"/>
  <c r="AC113" i="1"/>
  <c r="CQ113" i="1" s="1"/>
  <c r="P113" i="1" s="1"/>
  <c r="AE113" i="1"/>
  <c r="AD113" i="1" s="1"/>
  <c r="CR113" i="1" s="1"/>
  <c r="Q113" i="1" s="1"/>
  <c r="AF113" i="1"/>
  <c r="CT113" i="1" s="1"/>
  <c r="S113" i="1" s="1"/>
  <c r="AG113" i="1"/>
  <c r="CU113" i="1" s="1"/>
  <c r="T113" i="1" s="1"/>
  <c r="AH113" i="1"/>
  <c r="AI113" i="1"/>
  <c r="AJ113" i="1"/>
  <c r="CX113" i="1" s="1"/>
  <c r="W113" i="1" s="1"/>
  <c r="CS113" i="1"/>
  <c r="CV113" i="1"/>
  <c r="U113" i="1" s="1"/>
  <c r="CW113" i="1"/>
  <c r="V113" i="1" s="1"/>
  <c r="GL113" i="1"/>
  <c r="GO113" i="1"/>
  <c r="GP113" i="1"/>
  <c r="GV113" i="1"/>
  <c r="HC113" i="1"/>
  <c r="GX113" i="1" s="1"/>
  <c r="W114" i="1"/>
  <c r="AC114" i="1"/>
  <c r="AD114" i="1"/>
  <c r="CR114" i="1" s="1"/>
  <c r="Q114" i="1" s="1"/>
  <c r="AE114" i="1"/>
  <c r="AF114" i="1"/>
  <c r="AG114" i="1"/>
  <c r="CU114" i="1" s="1"/>
  <c r="T114" i="1" s="1"/>
  <c r="AH114" i="1"/>
  <c r="CV114" i="1" s="1"/>
  <c r="U114" i="1" s="1"/>
  <c r="AI114" i="1"/>
  <c r="AJ114" i="1"/>
  <c r="CS114" i="1"/>
  <c r="R114" i="1" s="1"/>
  <c r="CT114" i="1"/>
  <c r="S114" i="1" s="1"/>
  <c r="CW114" i="1"/>
  <c r="V114" i="1" s="1"/>
  <c r="CX114" i="1"/>
  <c r="GL114" i="1"/>
  <c r="GO114" i="1"/>
  <c r="GP114" i="1"/>
  <c r="GV114" i="1"/>
  <c r="HC114" i="1" s="1"/>
  <c r="GX114" i="1" s="1"/>
  <c r="C115" i="1"/>
  <c r="D115" i="1"/>
  <c r="U115" i="1"/>
  <c r="V115" i="1"/>
  <c r="AB115" i="1"/>
  <c r="AC115" i="1"/>
  <c r="CQ115" i="1" s="1"/>
  <c r="P115" i="1" s="1"/>
  <c r="CP115" i="1" s="1"/>
  <c r="O115" i="1" s="1"/>
  <c r="AE115" i="1"/>
  <c r="AD115" i="1" s="1"/>
  <c r="CR115" i="1" s="1"/>
  <c r="Q115" i="1" s="1"/>
  <c r="AF115" i="1"/>
  <c r="CT115" i="1" s="1"/>
  <c r="S115" i="1" s="1"/>
  <c r="AG115" i="1"/>
  <c r="CU115" i="1" s="1"/>
  <c r="T115" i="1" s="1"/>
  <c r="AH115" i="1"/>
  <c r="AI115" i="1"/>
  <c r="AJ115" i="1"/>
  <c r="CX115" i="1" s="1"/>
  <c r="W115" i="1" s="1"/>
  <c r="CS115" i="1"/>
  <c r="R115" i="1" s="1"/>
  <c r="CV115" i="1"/>
  <c r="CW115" i="1"/>
  <c r="GL115" i="1"/>
  <c r="GO115" i="1"/>
  <c r="GP115" i="1"/>
  <c r="GV115" i="1"/>
  <c r="HC115" i="1"/>
  <c r="GX115" i="1" s="1"/>
  <c r="I116" i="1"/>
  <c r="U116" i="1" s="1"/>
  <c r="AC116" i="1"/>
  <c r="CQ116" i="1" s="1"/>
  <c r="P116" i="1" s="1"/>
  <c r="AE116" i="1"/>
  <c r="AD116" i="1" s="1"/>
  <c r="AB116" i="1" s="1"/>
  <c r="AF116" i="1"/>
  <c r="CT116" i="1" s="1"/>
  <c r="AG116" i="1"/>
  <c r="CU116" i="1" s="1"/>
  <c r="AH116" i="1"/>
  <c r="AI116" i="1"/>
  <c r="AJ116" i="1"/>
  <c r="CX116" i="1" s="1"/>
  <c r="CS116" i="1"/>
  <c r="R116" i="1" s="1"/>
  <c r="CV116" i="1"/>
  <c r="CW116" i="1"/>
  <c r="GL116" i="1"/>
  <c r="GN116" i="1"/>
  <c r="GP116" i="1"/>
  <c r="GV116" i="1"/>
  <c r="HC116" i="1"/>
  <c r="GX116" i="1" s="1"/>
  <c r="C117" i="1"/>
  <c r="D117" i="1"/>
  <c r="T117" i="1"/>
  <c r="AC117" i="1"/>
  <c r="AD117" i="1"/>
  <c r="AB117" i="1" s="1"/>
  <c r="AE117" i="1"/>
  <c r="CS117" i="1" s="1"/>
  <c r="R117" i="1" s="1"/>
  <c r="AF117" i="1"/>
  <c r="CT117" i="1" s="1"/>
  <c r="S117" i="1" s="1"/>
  <c r="AG117" i="1"/>
  <c r="AH117" i="1"/>
  <c r="CV117" i="1" s="1"/>
  <c r="U117" i="1" s="1"/>
  <c r="AI117" i="1"/>
  <c r="CW117" i="1" s="1"/>
  <c r="V117" i="1" s="1"/>
  <c r="AJ117" i="1"/>
  <c r="CX117" i="1" s="1"/>
  <c r="W117" i="1" s="1"/>
  <c r="CQ117" i="1"/>
  <c r="P117" i="1" s="1"/>
  <c r="CR117" i="1"/>
  <c r="Q117" i="1" s="1"/>
  <c r="CU117" i="1"/>
  <c r="CY117" i="1"/>
  <c r="X117" i="1" s="1"/>
  <c r="CZ117" i="1"/>
  <c r="Y117" i="1" s="1"/>
  <c r="GL117" i="1"/>
  <c r="GO117" i="1"/>
  <c r="GP117" i="1"/>
  <c r="GV117" i="1"/>
  <c r="HC117" i="1"/>
  <c r="GX117" i="1" s="1"/>
  <c r="I118" i="1"/>
  <c r="AC118" i="1"/>
  <c r="AE118" i="1"/>
  <c r="AD118" i="1" s="1"/>
  <c r="AF118" i="1"/>
  <c r="CT118" i="1" s="1"/>
  <c r="S118" i="1" s="1"/>
  <c r="AG118" i="1"/>
  <c r="AH118" i="1"/>
  <c r="AI118" i="1"/>
  <c r="CW118" i="1" s="1"/>
  <c r="V118" i="1" s="1"/>
  <c r="AJ118" i="1"/>
  <c r="CX118" i="1" s="1"/>
  <c r="W118" i="1" s="1"/>
  <c r="CQ118" i="1"/>
  <c r="P118" i="1" s="1"/>
  <c r="CS118" i="1"/>
  <c r="CU118" i="1"/>
  <c r="T118" i="1" s="1"/>
  <c r="CV118" i="1"/>
  <c r="U118" i="1" s="1"/>
  <c r="GL118" i="1"/>
  <c r="GN118" i="1"/>
  <c r="GP118" i="1"/>
  <c r="GV118" i="1"/>
  <c r="HC118" i="1"/>
  <c r="GX118" i="1" s="1"/>
  <c r="AB119" i="1"/>
  <c r="AC119" i="1"/>
  <c r="CQ119" i="1" s="1"/>
  <c r="P119" i="1" s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R119" i="1"/>
  <c r="Q119" i="1" s="1"/>
  <c r="CS119" i="1"/>
  <c r="R119" i="1" s="1"/>
  <c r="CT119" i="1"/>
  <c r="S119" i="1" s="1"/>
  <c r="CV119" i="1"/>
  <c r="U119" i="1" s="1"/>
  <c r="CW119" i="1"/>
  <c r="V119" i="1" s="1"/>
  <c r="GL119" i="1"/>
  <c r="GO119" i="1"/>
  <c r="GP119" i="1"/>
  <c r="GV119" i="1"/>
  <c r="HC119" i="1" s="1"/>
  <c r="GX119" i="1" s="1"/>
  <c r="R120" i="1"/>
  <c r="S120" i="1"/>
  <c r="CY120" i="1" s="1"/>
  <c r="X120" i="1" s="1"/>
  <c r="W120" i="1"/>
  <c r="AC120" i="1"/>
  <c r="AB120" i="1" s="1"/>
  <c r="AD120" i="1"/>
  <c r="CR120" i="1" s="1"/>
  <c r="Q120" i="1" s="1"/>
  <c r="AE120" i="1"/>
  <c r="AF120" i="1"/>
  <c r="AG120" i="1"/>
  <c r="AH120" i="1"/>
  <c r="CV120" i="1" s="1"/>
  <c r="U120" i="1" s="1"/>
  <c r="AI120" i="1"/>
  <c r="AJ120" i="1"/>
  <c r="CQ120" i="1"/>
  <c r="P120" i="1" s="1"/>
  <c r="CP120" i="1" s="1"/>
  <c r="O120" i="1" s="1"/>
  <c r="CS120" i="1"/>
  <c r="CT120" i="1"/>
  <c r="CU120" i="1"/>
  <c r="T120" i="1" s="1"/>
  <c r="CW120" i="1"/>
  <c r="V120" i="1" s="1"/>
  <c r="CX120" i="1"/>
  <c r="GL120" i="1"/>
  <c r="GO120" i="1"/>
  <c r="GP120" i="1"/>
  <c r="GV120" i="1"/>
  <c r="HC120" i="1" s="1"/>
  <c r="GX120" i="1" s="1"/>
  <c r="S121" i="1"/>
  <c r="CZ121" i="1" s="1"/>
  <c r="Y121" i="1" s="1"/>
  <c r="W121" i="1"/>
  <c r="AC121" i="1"/>
  <c r="AD121" i="1"/>
  <c r="CR121" i="1" s="1"/>
  <c r="Q121" i="1" s="1"/>
  <c r="AE121" i="1"/>
  <c r="CS121" i="1" s="1"/>
  <c r="R121" i="1" s="1"/>
  <c r="AF121" i="1"/>
  <c r="AG121" i="1"/>
  <c r="AH121" i="1"/>
  <c r="AI121" i="1"/>
  <c r="CW121" i="1" s="1"/>
  <c r="V121" i="1" s="1"/>
  <c r="AJ121" i="1"/>
  <c r="CQ121" i="1"/>
  <c r="P121" i="1" s="1"/>
  <c r="CT121" i="1"/>
  <c r="CU121" i="1"/>
  <c r="T121" i="1" s="1"/>
  <c r="CV121" i="1"/>
  <c r="U121" i="1" s="1"/>
  <c r="CX121" i="1"/>
  <c r="GL121" i="1"/>
  <c r="GO121" i="1"/>
  <c r="GP121" i="1"/>
  <c r="GV121" i="1"/>
  <c r="HC121" i="1" s="1"/>
  <c r="GX121" i="1" s="1"/>
  <c r="P122" i="1"/>
  <c r="U122" i="1"/>
  <c r="AC122" i="1"/>
  <c r="AE122" i="1"/>
  <c r="AD122" i="1" s="1"/>
  <c r="AF122" i="1"/>
  <c r="CT122" i="1" s="1"/>
  <c r="S122" i="1" s="1"/>
  <c r="CY122" i="1" s="1"/>
  <c r="X122" i="1" s="1"/>
  <c r="AG122" i="1"/>
  <c r="AH122" i="1"/>
  <c r="AI122" i="1"/>
  <c r="CW122" i="1" s="1"/>
  <c r="V122" i="1" s="1"/>
  <c r="AJ122" i="1"/>
  <c r="CX122" i="1" s="1"/>
  <c r="W122" i="1" s="1"/>
  <c r="CQ122" i="1"/>
  <c r="CS122" i="1"/>
  <c r="R122" i="1" s="1"/>
  <c r="CU122" i="1"/>
  <c r="T122" i="1" s="1"/>
  <c r="CV122" i="1"/>
  <c r="GL122" i="1"/>
  <c r="GO122" i="1"/>
  <c r="GP122" i="1"/>
  <c r="GV122" i="1"/>
  <c r="HC122" i="1"/>
  <c r="GX122" i="1" s="1"/>
  <c r="C123" i="1"/>
  <c r="D123" i="1"/>
  <c r="S123" i="1"/>
  <c r="CY123" i="1" s="1"/>
  <c r="X123" i="1" s="1"/>
  <c r="W123" i="1"/>
  <c r="AC123" i="1"/>
  <c r="AD123" i="1"/>
  <c r="CR123" i="1" s="1"/>
  <c r="Q123" i="1" s="1"/>
  <c r="AE123" i="1"/>
  <c r="CS123" i="1" s="1"/>
  <c r="R123" i="1" s="1"/>
  <c r="AF123" i="1"/>
  <c r="AG123" i="1"/>
  <c r="AH123" i="1"/>
  <c r="AI123" i="1"/>
  <c r="CW123" i="1" s="1"/>
  <c r="V123" i="1" s="1"/>
  <c r="AJ123" i="1"/>
  <c r="CQ123" i="1"/>
  <c r="P123" i="1" s="1"/>
  <c r="CT123" i="1"/>
  <c r="CU123" i="1"/>
  <c r="T123" i="1" s="1"/>
  <c r="CV123" i="1"/>
  <c r="U123" i="1" s="1"/>
  <c r="CX123" i="1"/>
  <c r="GL123" i="1"/>
  <c r="GO123" i="1"/>
  <c r="GP123" i="1"/>
  <c r="GV123" i="1"/>
  <c r="HC123" i="1" s="1"/>
  <c r="GX123" i="1" s="1"/>
  <c r="I124" i="1"/>
  <c r="S124" i="1"/>
  <c r="CY124" i="1" s="1"/>
  <c r="X124" i="1" s="1"/>
  <c r="T124" i="1"/>
  <c r="AC124" i="1"/>
  <c r="AE124" i="1"/>
  <c r="CS124" i="1" s="1"/>
  <c r="R124" i="1" s="1"/>
  <c r="AF124" i="1"/>
  <c r="AG124" i="1"/>
  <c r="AH124" i="1"/>
  <c r="AI124" i="1"/>
  <c r="CW124" i="1" s="1"/>
  <c r="V124" i="1" s="1"/>
  <c r="AJ124" i="1"/>
  <c r="CQ124" i="1"/>
  <c r="P124" i="1" s="1"/>
  <c r="CT124" i="1"/>
  <c r="CU124" i="1"/>
  <c r="CV124" i="1"/>
  <c r="U124" i="1" s="1"/>
  <c r="CX124" i="1"/>
  <c r="W124" i="1" s="1"/>
  <c r="GL124" i="1"/>
  <c r="GN124" i="1"/>
  <c r="GP124" i="1"/>
  <c r="GV124" i="1"/>
  <c r="HC124" i="1" s="1"/>
  <c r="GX124" i="1" s="1"/>
  <c r="C125" i="1"/>
  <c r="D125" i="1"/>
  <c r="S125" i="1"/>
  <c r="T125" i="1"/>
  <c r="AB125" i="1"/>
  <c r="AC125" i="1"/>
  <c r="AD125" i="1"/>
  <c r="CR125" i="1" s="1"/>
  <c r="Q125" i="1" s="1"/>
  <c r="AE125" i="1"/>
  <c r="AF125" i="1"/>
  <c r="AG125" i="1"/>
  <c r="AH125" i="1"/>
  <c r="CV125" i="1" s="1"/>
  <c r="U125" i="1" s="1"/>
  <c r="AI125" i="1"/>
  <c r="AJ125" i="1"/>
  <c r="CQ125" i="1"/>
  <c r="P125" i="1" s="1"/>
  <c r="CP125" i="1" s="1"/>
  <c r="O125" i="1" s="1"/>
  <c r="CS125" i="1"/>
  <c r="R125" i="1" s="1"/>
  <c r="CT125" i="1"/>
  <c r="CU125" i="1"/>
  <c r="CW125" i="1"/>
  <c r="V125" i="1" s="1"/>
  <c r="CX125" i="1"/>
  <c r="W125" i="1" s="1"/>
  <c r="GL125" i="1"/>
  <c r="GO125" i="1"/>
  <c r="GP125" i="1"/>
  <c r="GV125" i="1"/>
  <c r="HC125" i="1" s="1"/>
  <c r="GX125" i="1"/>
  <c r="I126" i="1"/>
  <c r="S126" i="1" s="1"/>
  <c r="R126" i="1"/>
  <c r="W126" i="1"/>
  <c r="AC126" i="1"/>
  <c r="AB126" i="1" s="1"/>
  <c r="AD126" i="1"/>
  <c r="CR126" i="1" s="1"/>
  <c r="Q126" i="1" s="1"/>
  <c r="AE126" i="1"/>
  <c r="AF126" i="1"/>
  <c r="AG126" i="1"/>
  <c r="AH126" i="1"/>
  <c r="CV126" i="1" s="1"/>
  <c r="U126" i="1" s="1"/>
  <c r="AI126" i="1"/>
  <c r="AJ126" i="1"/>
  <c r="CQ126" i="1"/>
  <c r="P126" i="1" s="1"/>
  <c r="CP126" i="1" s="1"/>
  <c r="O126" i="1" s="1"/>
  <c r="CS126" i="1"/>
  <c r="CT126" i="1"/>
  <c r="CU126" i="1"/>
  <c r="T126" i="1" s="1"/>
  <c r="CW126" i="1"/>
  <c r="V126" i="1" s="1"/>
  <c r="CX126" i="1"/>
  <c r="GL126" i="1"/>
  <c r="GN126" i="1"/>
  <c r="GP126" i="1"/>
  <c r="GV126" i="1"/>
  <c r="HC126" i="1" s="1"/>
  <c r="GX126" i="1"/>
  <c r="S127" i="1"/>
  <c r="CY127" i="1" s="1"/>
  <c r="X127" i="1" s="1"/>
  <c r="T127" i="1"/>
  <c r="AC127" i="1"/>
  <c r="AE127" i="1"/>
  <c r="CS127" i="1" s="1"/>
  <c r="R127" i="1" s="1"/>
  <c r="AF127" i="1"/>
  <c r="AG127" i="1"/>
  <c r="AH127" i="1"/>
  <c r="AI127" i="1"/>
  <c r="CW127" i="1" s="1"/>
  <c r="V127" i="1" s="1"/>
  <c r="AJ127" i="1"/>
  <c r="CQ127" i="1"/>
  <c r="P127" i="1" s="1"/>
  <c r="CT127" i="1"/>
  <c r="CU127" i="1"/>
  <c r="CV127" i="1"/>
  <c r="U127" i="1" s="1"/>
  <c r="CX127" i="1"/>
  <c r="W127" i="1" s="1"/>
  <c r="GL127" i="1"/>
  <c r="GO127" i="1"/>
  <c r="GP127" i="1"/>
  <c r="GV127" i="1"/>
  <c r="HC127" i="1" s="1"/>
  <c r="GX127" i="1" s="1"/>
  <c r="Q128" i="1"/>
  <c r="R128" i="1"/>
  <c r="CZ128" i="1" s="1"/>
  <c r="Y128" i="1" s="1"/>
  <c r="V128" i="1"/>
  <c r="AC128" i="1"/>
  <c r="AD128" i="1"/>
  <c r="AB128" i="1" s="1"/>
  <c r="AE128" i="1"/>
  <c r="AF128" i="1"/>
  <c r="CT128" i="1" s="1"/>
  <c r="S128" i="1" s="1"/>
  <c r="CY128" i="1" s="1"/>
  <c r="X128" i="1" s="1"/>
  <c r="AG128" i="1"/>
  <c r="AH128" i="1"/>
  <c r="AI128" i="1"/>
  <c r="AJ128" i="1"/>
  <c r="CX128" i="1" s="1"/>
  <c r="W128" i="1" s="1"/>
  <c r="CQ128" i="1"/>
  <c r="P128" i="1" s="1"/>
  <c r="CP128" i="1" s="1"/>
  <c r="O128" i="1" s="1"/>
  <c r="GM128" i="1" s="1"/>
  <c r="GN128" i="1" s="1"/>
  <c r="CR128" i="1"/>
  <c r="CS128" i="1"/>
  <c r="CU128" i="1"/>
  <c r="T128" i="1" s="1"/>
  <c r="CV128" i="1"/>
  <c r="U128" i="1" s="1"/>
  <c r="CW128" i="1"/>
  <c r="GL128" i="1"/>
  <c r="GO128" i="1"/>
  <c r="GP128" i="1"/>
  <c r="GV128" i="1"/>
  <c r="GX128" i="1"/>
  <c r="HC128" i="1"/>
  <c r="AC129" i="1"/>
  <c r="CQ129" i="1" s="1"/>
  <c r="P129" i="1" s="1"/>
  <c r="AE129" i="1"/>
  <c r="AD129" i="1" s="1"/>
  <c r="AF129" i="1"/>
  <c r="AG129" i="1"/>
  <c r="CU129" i="1" s="1"/>
  <c r="T129" i="1" s="1"/>
  <c r="AH129" i="1"/>
  <c r="AI129" i="1"/>
  <c r="AJ129" i="1"/>
  <c r="CR129" i="1"/>
  <c r="Q129" i="1" s="1"/>
  <c r="CS129" i="1"/>
  <c r="R129" i="1" s="1"/>
  <c r="CT129" i="1"/>
  <c r="S129" i="1" s="1"/>
  <c r="CV129" i="1"/>
  <c r="U129" i="1" s="1"/>
  <c r="CW129" i="1"/>
  <c r="V129" i="1" s="1"/>
  <c r="CX129" i="1"/>
  <c r="W129" i="1" s="1"/>
  <c r="GL129" i="1"/>
  <c r="GO129" i="1"/>
  <c r="GP129" i="1"/>
  <c r="GV129" i="1"/>
  <c r="HC129" i="1"/>
  <c r="GX129" i="1" s="1"/>
  <c r="S130" i="1"/>
  <c r="T130" i="1"/>
  <c r="AC130" i="1"/>
  <c r="AD130" i="1"/>
  <c r="CR130" i="1" s="1"/>
  <c r="Q130" i="1" s="1"/>
  <c r="AE130" i="1"/>
  <c r="AF130" i="1"/>
  <c r="AB130" i="1" s="1"/>
  <c r="AG130" i="1"/>
  <c r="AH130" i="1"/>
  <c r="CV130" i="1" s="1"/>
  <c r="U130" i="1" s="1"/>
  <c r="AI130" i="1"/>
  <c r="AJ130" i="1"/>
  <c r="CQ130" i="1"/>
  <c r="P130" i="1" s="1"/>
  <c r="CP130" i="1" s="1"/>
  <c r="O130" i="1" s="1"/>
  <c r="CS130" i="1"/>
  <c r="R130" i="1" s="1"/>
  <c r="CT130" i="1"/>
  <c r="CU130" i="1"/>
  <c r="CW130" i="1"/>
  <c r="V130" i="1" s="1"/>
  <c r="CX130" i="1"/>
  <c r="W130" i="1" s="1"/>
  <c r="GL130" i="1"/>
  <c r="GO130" i="1"/>
  <c r="GP130" i="1"/>
  <c r="GV130" i="1"/>
  <c r="HC130" i="1" s="1"/>
  <c r="GX130" i="1"/>
  <c r="C131" i="1"/>
  <c r="D131" i="1"/>
  <c r="AC131" i="1"/>
  <c r="CQ131" i="1" s="1"/>
  <c r="P131" i="1" s="1"/>
  <c r="AE131" i="1"/>
  <c r="AD131" i="1" s="1"/>
  <c r="AF131" i="1"/>
  <c r="AG131" i="1"/>
  <c r="CU131" i="1" s="1"/>
  <c r="T131" i="1" s="1"/>
  <c r="AH131" i="1"/>
  <c r="AI131" i="1"/>
  <c r="AJ131" i="1"/>
  <c r="CR131" i="1"/>
  <c r="Q131" i="1" s="1"/>
  <c r="CS131" i="1"/>
  <c r="R131" i="1" s="1"/>
  <c r="CT131" i="1"/>
  <c r="S131" i="1" s="1"/>
  <c r="CV131" i="1"/>
  <c r="U131" i="1" s="1"/>
  <c r="CW131" i="1"/>
  <c r="V131" i="1" s="1"/>
  <c r="CX131" i="1"/>
  <c r="W131" i="1" s="1"/>
  <c r="GL131" i="1"/>
  <c r="GO131" i="1"/>
  <c r="GP131" i="1"/>
  <c r="GV131" i="1"/>
  <c r="HC131" i="1"/>
  <c r="GX131" i="1" s="1"/>
  <c r="I132" i="1"/>
  <c r="AC132" i="1"/>
  <c r="CQ132" i="1" s="1"/>
  <c r="P132" i="1" s="1"/>
  <c r="AE132" i="1"/>
  <c r="AD132" i="1" s="1"/>
  <c r="CR132" i="1" s="1"/>
  <c r="Q132" i="1" s="1"/>
  <c r="AF132" i="1"/>
  <c r="AG132" i="1"/>
  <c r="CU132" i="1" s="1"/>
  <c r="AH132" i="1"/>
  <c r="AI132" i="1"/>
  <c r="CW132" i="1" s="1"/>
  <c r="V132" i="1" s="1"/>
  <c r="AJ132" i="1"/>
  <c r="CS132" i="1"/>
  <c r="R132" i="1" s="1"/>
  <c r="CT132" i="1"/>
  <c r="S132" i="1" s="1"/>
  <c r="CV132" i="1"/>
  <c r="U132" i="1" s="1"/>
  <c r="CX132" i="1"/>
  <c r="W132" i="1" s="1"/>
  <c r="GL132" i="1"/>
  <c r="GN132" i="1"/>
  <c r="GP132" i="1"/>
  <c r="GV132" i="1"/>
  <c r="HC132" i="1"/>
  <c r="GX132" i="1" s="1"/>
  <c r="C133" i="1"/>
  <c r="D133" i="1"/>
  <c r="Q133" i="1"/>
  <c r="R133" i="1"/>
  <c r="CZ133" i="1" s="1"/>
  <c r="Y133" i="1" s="1"/>
  <c r="V133" i="1"/>
  <c r="AC133" i="1"/>
  <c r="AD133" i="1"/>
  <c r="AB133" i="1" s="1"/>
  <c r="AE133" i="1"/>
  <c r="AF133" i="1"/>
  <c r="CT133" i="1" s="1"/>
  <c r="S133" i="1" s="1"/>
  <c r="CY133" i="1" s="1"/>
  <c r="X133" i="1" s="1"/>
  <c r="AG133" i="1"/>
  <c r="AH133" i="1"/>
  <c r="AI133" i="1"/>
  <c r="AJ133" i="1"/>
  <c r="CX133" i="1" s="1"/>
  <c r="W133" i="1" s="1"/>
  <c r="CQ133" i="1"/>
  <c r="P133" i="1" s="1"/>
  <c r="CP133" i="1" s="1"/>
  <c r="O133" i="1" s="1"/>
  <c r="CR133" i="1"/>
  <c r="CS133" i="1"/>
  <c r="CU133" i="1"/>
  <c r="T133" i="1" s="1"/>
  <c r="CV133" i="1"/>
  <c r="U133" i="1" s="1"/>
  <c r="CW133" i="1"/>
  <c r="GL133" i="1"/>
  <c r="GO133" i="1"/>
  <c r="GP133" i="1"/>
  <c r="GV133" i="1"/>
  <c r="GX133" i="1"/>
  <c r="HC133" i="1"/>
  <c r="I134" i="1"/>
  <c r="P134" i="1"/>
  <c r="U134" i="1"/>
  <c r="AC134" i="1"/>
  <c r="AE134" i="1"/>
  <c r="AD134" i="1" s="1"/>
  <c r="AF134" i="1"/>
  <c r="CT134" i="1" s="1"/>
  <c r="S134" i="1" s="1"/>
  <c r="AG134" i="1"/>
  <c r="AH134" i="1"/>
  <c r="AI134" i="1"/>
  <c r="CW134" i="1" s="1"/>
  <c r="V134" i="1" s="1"/>
  <c r="AJ134" i="1"/>
  <c r="CX134" i="1" s="1"/>
  <c r="W134" i="1" s="1"/>
  <c r="CQ134" i="1"/>
  <c r="CS134" i="1"/>
  <c r="R134" i="1" s="1"/>
  <c r="CZ134" i="1" s="1"/>
  <c r="Y134" i="1" s="1"/>
  <c r="CU134" i="1"/>
  <c r="T134" i="1" s="1"/>
  <c r="CV134" i="1"/>
  <c r="GL134" i="1"/>
  <c r="GN134" i="1"/>
  <c r="GP134" i="1"/>
  <c r="GV134" i="1"/>
  <c r="HC134" i="1"/>
  <c r="GX134" i="1" s="1"/>
  <c r="AB135" i="1"/>
  <c r="AC135" i="1"/>
  <c r="CQ135" i="1" s="1"/>
  <c r="P135" i="1" s="1"/>
  <c r="AE135" i="1"/>
  <c r="AD135" i="1" s="1"/>
  <c r="AF135" i="1"/>
  <c r="AG135" i="1"/>
  <c r="CU135" i="1" s="1"/>
  <c r="T135" i="1" s="1"/>
  <c r="AH135" i="1"/>
  <c r="AI135" i="1"/>
  <c r="AJ135" i="1"/>
  <c r="CX135" i="1" s="1"/>
  <c r="W135" i="1" s="1"/>
  <c r="CR135" i="1"/>
  <c r="Q135" i="1" s="1"/>
  <c r="CP135" i="1" s="1"/>
  <c r="O135" i="1" s="1"/>
  <c r="CS135" i="1"/>
  <c r="R135" i="1" s="1"/>
  <c r="CT135" i="1"/>
  <c r="S135" i="1" s="1"/>
  <c r="CV135" i="1"/>
  <c r="U135" i="1" s="1"/>
  <c r="CW135" i="1"/>
  <c r="V135" i="1" s="1"/>
  <c r="GL135" i="1"/>
  <c r="GO135" i="1"/>
  <c r="GP135" i="1"/>
  <c r="GV135" i="1"/>
  <c r="HC135" i="1" s="1"/>
  <c r="GX135" i="1" s="1"/>
  <c r="R136" i="1"/>
  <c r="S136" i="1"/>
  <c r="W136" i="1"/>
  <c r="AC136" i="1"/>
  <c r="AB136" i="1" s="1"/>
  <c r="AD136" i="1"/>
  <c r="CR136" i="1" s="1"/>
  <c r="Q136" i="1" s="1"/>
  <c r="AE136" i="1"/>
  <c r="AF136" i="1"/>
  <c r="AG136" i="1"/>
  <c r="AH136" i="1"/>
  <c r="CV136" i="1" s="1"/>
  <c r="U136" i="1" s="1"/>
  <c r="AI136" i="1"/>
  <c r="AJ136" i="1"/>
  <c r="CQ136" i="1"/>
  <c r="P136" i="1" s="1"/>
  <c r="CP136" i="1" s="1"/>
  <c r="O136" i="1" s="1"/>
  <c r="CS136" i="1"/>
  <c r="CT136" i="1"/>
  <c r="CU136" i="1"/>
  <c r="T136" i="1" s="1"/>
  <c r="CW136" i="1"/>
  <c r="V136" i="1" s="1"/>
  <c r="CX136" i="1"/>
  <c r="GL136" i="1"/>
  <c r="GO136" i="1"/>
  <c r="GP136" i="1"/>
  <c r="GV136" i="1"/>
  <c r="HC136" i="1" s="1"/>
  <c r="GX136" i="1" s="1"/>
  <c r="S137" i="1"/>
  <c r="CY137" i="1" s="1"/>
  <c r="X137" i="1" s="1"/>
  <c r="W137" i="1"/>
  <c r="AC137" i="1"/>
  <c r="AD137" i="1"/>
  <c r="CR137" i="1" s="1"/>
  <c r="Q137" i="1" s="1"/>
  <c r="AE137" i="1"/>
  <c r="CS137" i="1" s="1"/>
  <c r="R137" i="1" s="1"/>
  <c r="AF137" i="1"/>
  <c r="AG137" i="1"/>
  <c r="AH137" i="1"/>
  <c r="AI137" i="1"/>
  <c r="CW137" i="1" s="1"/>
  <c r="V137" i="1" s="1"/>
  <c r="AJ137" i="1"/>
  <c r="CQ137" i="1"/>
  <c r="P137" i="1" s="1"/>
  <c r="CP137" i="1" s="1"/>
  <c r="O137" i="1" s="1"/>
  <c r="CT137" i="1"/>
  <c r="CU137" i="1"/>
  <c r="T137" i="1" s="1"/>
  <c r="CV137" i="1"/>
  <c r="U137" i="1" s="1"/>
  <c r="CX137" i="1"/>
  <c r="GL137" i="1"/>
  <c r="GO137" i="1"/>
  <c r="GP137" i="1"/>
  <c r="GV137" i="1"/>
  <c r="HC137" i="1"/>
  <c r="GX137" i="1" s="1"/>
  <c r="P138" i="1"/>
  <c r="U138" i="1"/>
  <c r="AC138" i="1"/>
  <c r="AE138" i="1"/>
  <c r="AD138" i="1" s="1"/>
  <c r="AF138" i="1"/>
  <c r="CT138" i="1" s="1"/>
  <c r="S138" i="1" s="1"/>
  <c r="AG138" i="1"/>
  <c r="AH138" i="1"/>
  <c r="AI138" i="1"/>
  <c r="CW138" i="1" s="1"/>
  <c r="V138" i="1" s="1"/>
  <c r="AJ138" i="1"/>
  <c r="CX138" i="1" s="1"/>
  <c r="W138" i="1" s="1"/>
  <c r="CQ138" i="1"/>
  <c r="CS138" i="1"/>
  <c r="R138" i="1" s="1"/>
  <c r="CZ138" i="1" s="1"/>
  <c r="Y138" i="1" s="1"/>
  <c r="CU138" i="1"/>
  <c r="T138" i="1" s="1"/>
  <c r="CV138" i="1"/>
  <c r="GL138" i="1"/>
  <c r="GO138" i="1"/>
  <c r="GP138" i="1"/>
  <c r="GV138" i="1"/>
  <c r="HC138" i="1"/>
  <c r="GX138" i="1" s="1"/>
  <c r="C139" i="1"/>
  <c r="D139" i="1"/>
  <c r="S139" i="1"/>
  <c r="CY139" i="1" s="1"/>
  <c r="X139" i="1" s="1"/>
  <c r="W139" i="1"/>
  <c r="AC139" i="1"/>
  <c r="AD139" i="1"/>
  <c r="CR139" i="1" s="1"/>
  <c r="Q139" i="1" s="1"/>
  <c r="AE139" i="1"/>
  <c r="CS139" i="1" s="1"/>
  <c r="R139" i="1" s="1"/>
  <c r="AF139" i="1"/>
  <c r="AG139" i="1"/>
  <c r="AH139" i="1"/>
  <c r="AI139" i="1"/>
  <c r="CW139" i="1" s="1"/>
  <c r="V139" i="1" s="1"/>
  <c r="AJ139" i="1"/>
  <c r="CQ139" i="1"/>
  <c r="P139" i="1" s="1"/>
  <c r="CP139" i="1" s="1"/>
  <c r="O139" i="1" s="1"/>
  <c r="GM139" i="1" s="1"/>
  <c r="GN139" i="1" s="1"/>
  <c r="CT139" i="1"/>
  <c r="CU139" i="1"/>
  <c r="T139" i="1" s="1"/>
  <c r="CV139" i="1"/>
  <c r="U139" i="1" s="1"/>
  <c r="CX139" i="1"/>
  <c r="CZ139" i="1"/>
  <c r="Y139" i="1" s="1"/>
  <c r="GL139" i="1"/>
  <c r="GO139" i="1"/>
  <c r="GP139" i="1"/>
  <c r="GV139" i="1"/>
  <c r="HC139" i="1" s="1"/>
  <c r="GX139" i="1" s="1"/>
  <c r="I140" i="1"/>
  <c r="T140" i="1"/>
  <c r="AC140" i="1"/>
  <c r="AE140" i="1"/>
  <c r="AD140" i="1" s="1"/>
  <c r="CR140" i="1" s="1"/>
  <c r="Q140" i="1" s="1"/>
  <c r="AF140" i="1"/>
  <c r="CT140" i="1" s="1"/>
  <c r="S140" i="1" s="1"/>
  <c r="AG140" i="1"/>
  <c r="AH140" i="1"/>
  <c r="AI140" i="1"/>
  <c r="CW140" i="1" s="1"/>
  <c r="V140" i="1" s="1"/>
  <c r="AJ140" i="1"/>
  <c r="CQ140" i="1"/>
  <c r="P140" i="1" s="1"/>
  <c r="CP140" i="1" s="1"/>
  <c r="O140" i="1" s="1"/>
  <c r="CU140" i="1"/>
  <c r="CV140" i="1"/>
  <c r="U140" i="1" s="1"/>
  <c r="CX140" i="1"/>
  <c r="W140" i="1" s="1"/>
  <c r="GL140" i="1"/>
  <c r="GN140" i="1"/>
  <c r="GP140" i="1"/>
  <c r="GV140" i="1"/>
  <c r="HC140" i="1"/>
  <c r="GX140" i="1" s="1"/>
  <c r="W141" i="1"/>
  <c r="AC141" i="1"/>
  <c r="AB141" i="1" s="1"/>
  <c r="AD141" i="1"/>
  <c r="CR141" i="1" s="1"/>
  <c r="Q141" i="1" s="1"/>
  <c r="AE141" i="1"/>
  <c r="AF141" i="1"/>
  <c r="AG141" i="1"/>
  <c r="CU141" i="1" s="1"/>
  <c r="T141" i="1" s="1"/>
  <c r="AH141" i="1"/>
  <c r="CV141" i="1" s="1"/>
  <c r="U141" i="1" s="1"/>
  <c r="AI141" i="1"/>
  <c r="AJ141" i="1"/>
  <c r="CS141" i="1"/>
  <c r="R141" i="1" s="1"/>
  <c r="CT141" i="1"/>
  <c r="S141" i="1" s="1"/>
  <c r="CW141" i="1"/>
  <c r="V141" i="1" s="1"/>
  <c r="CX141" i="1"/>
  <c r="GL141" i="1"/>
  <c r="GO141" i="1"/>
  <c r="GP141" i="1"/>
  <c r="GV141" i="1"/>
  <c r="HC141" i="1" s="1"/>
  <c r="GX141" i="1" s="1"/>
  <c r="B143" i="1"/>
  <c r="B22" i="1" s="1"/>
  <c r="C143" i="1"/>
  <c r="C22" i="1" s="1"/>
  <c r="D143" i="1"/>
  <c r="D22" i="1" s="1"/>
  <c r="F143" i="1"/>
  <c r="F22" i="1" s="1"/>
  <c r="G143" i="1"/>
  <c r="G22" i="1" s="1"/>
  <c r="BX143" i="1"/>
  <c r="BX22" i="1" s="1"/>
  <c r="BY143" i="1"/>
  <c r="BY22" i="1" s="1"/>
  <c r="BZ143" i="1"/>
  <c r="BZ22" i="1" s="1"/>
  <c r="CD143" i="1"/>
  <c r="CD22" i="1" s="1"/>
  <c r="CG143" i="1"/>
  <c r="CG22" i="1" s="1"/>
  <c r="CK143" i="1"/>
  <c r="CK22" i="1" s="1"/>
  <c r="CL143" i="1"/>
  <c r="CL22" i="1" s="1"/>
  <c r="CM143" i="1"/>
  <c r="CM22" i="1" s="1"/>
  <c r="F180" i="1"/>
  <c r="F185" i="1"/>
  <c r="F187" i="1"/>
  <c r="F189" i="1"/>
  <c r="F191" i="1"/>
  <c r="F193" i="1"/>
  <c r="F195" i="1"/>
  <c r="F197" i="1"/>
  <c r="F200" i="1"/>
  <c r="F202" i="1"/>
  <c r="F204" i="1"/>
  <c r="F208" i="1"/>
  <c r="F211" i="1"/>
  <c r="F213" i="1"/>
  <c r="F215" i="1"/>
  <c r="F216" i="1"/>
  <c r="F217" i="1"/>
  <c r="F218" i="1"/>
  <c r="F220" i="1" s="1"/>
  <c r="F219" i="1"/>
  <c r="B224" i="1"/>
  <c r="B18" i="1" s="1"/>
  <c r="C224" i="1"/>
  <c r="C18" i="1" s="1"/>
  <c r="D224" i="1"/>
  <c r="D18" i="1" s="1"/>
  <c r="F224" i="1"/>
  <c r="F18" i="1" s="1"/>
  <c r="G224" i="1"/>
  <c r="G18" i="1" s="1"/>
  <c r="F261" i="1"/>
  <c r="F266" i="1"/>
  <c r="F268" i="1"/>
  <c r="F270" i="1"/>
  <c r="F272" i="1"/>
  <c r="F274" i="1"/>
  <c r="F276" i="1"/>
  <c r="F278" i="1"/>
  <c r="F281" i="1"/>
  <c r="F283" i="1"/>
  <c r="F285" i="1"/>
  <c r="F289" i="1"/>
  <c r="F292" i="1"/>
  <c r="F294" i="1"/>
  <c r="F296" i="1"/>
  <c r="F298" i="1" s="1"/>
  <c r="F302" i="1" s="1"/>
  <c r="F297" i="1"/>
  <c r="F299" i="1"/>
  <c r="F301" i="1" s="1"/>
  <c r="F300" i="1"/>
  <c r="B90" i="2"/>
  <c r="B92" i="2"/>
  <c r="B93" i="2"/>
  <c r="B95" i="2"/>
  <c r="B96" i="2"/>
  <c r="F12" i="6"/>
  <c r="G12" i="6"/>
  <c r="GM125" i="1" l="1"/>
  <c r="GN125" i="1" s="1"/>
  <c r="AB138" i="1"/>
  <c r="CR138" i="1"/>
  <c r="Q138" i="1" s="1"/>
  <c r="CP123" i="1"/>
  <c r="O123" i="1" s="1"/>
  <c r="CY114" i="1"/>
  <c r="X114" i="1" s="1"/>
  <c r="CZ114" i="1"/>
  <c r="Y114" i="1" s="1"/>
  <c r="CJ143" i="1"/>
  <c r="CY132" i="1"/>
  <c r="X132" i="1" s="1"/>
  <c r="CZ132" i="1"/>
  <c r="Y132" i="1" s="1"/>
  <c r="CY134" i="1"/>
  <c r="X134" i="1" s="1"/>
  <c r="AB122" i="1"/>
  <c r="CR122" i="1"/>
  <c r="Q122" i="1" s="1"/>
  <c r="CP122" i="1" s="1"/>
  <c r="O122" i="1" s="1"/>
  <c r="GM122" i="1" s="1"/>
  <c r="GN122" i="1" s="1"/>
  <c r="GM111" i="1"/>
  <c r="GN111" i="1" s="1"/>
  <c r="GM130" i="1"/>
  <c r="GN130" i="1" s="1"/>
  <c r="F221" i="1"/>
  <c r="CY135" i="1"/>
  <c r="X135" i="1" s="1"/>
  <c r="CZ135" i="1"/>
  <c r="Y135" i="1" s="1"/>
  <c r="CY131" i="1"/>
  <c r="X131" i="1" s="1"/>
  <c r="CZ131" i="1"/>
  <c r="Y131" i="1" s="1"/>
  <c r="AB134" i="1"/>
  <c r="CR134" i="1"/>
  <c r="Q134" i="1" s="1"/>
  <c r="GM133" i="1"/>
  <c r="GN133" i="1" s="1"/>
  <c r="CP131" i="1"/>
  <c r="O131" i="1" s="1"/>
  <c r="CY129" i="1"/>
  <c r="X129" i="1" s="1"/>
  <c r="CZ129" i="1"/>
  <c r="Y129" i="1" s="1"/>
  <c r="CZ126" i="1"/>
  <c r="Y126" i="1" s="1"/>
  <c r="CY126" i="1"/>
  <c r="X126" i="1" s="1"/>
  <c r="GM126" i="1" s="1"/>
  <c r="GO126" i="1" s="1"/>
  <c r="GM135" i="1"/>
  <c r="GN135" i="1" s="1"/>
  <c r="CP129" i="1"/>
  <c r="O129" i="1" s="1"/>
  <c r="GM129" i="1" s="1"/>
  <c r="GN129" i="1" s="1"/>
  <c r="CY119" i="1"/>
  <c r="X119" i="1" s="1"/>
  <c r="CZ119" i="1"/>
  <c r="Y119" i="1" s="1"/>
  <c r="CY118" i="1"/>
  <c r="X118" i="1" s="1"/>
  <c r="CP132" i="1"/>
  <c r="O132" i="1" s="1"/>
  <c r="AB118" i="1"/>
  <c r="CR118" i="1"/>
  <c r="Q118" i="1" s="1"/>
  <c r="CP118" i="1" s="1"/>
  <c r="O118" i="1" s="1"/>
  <c r="GM118" i="1" s="1"/>
  <c r="GO118" i="1" s="1"/>
  <c r="CY141" i="1"/>
  <c r="X141" i="1" s="1"/>
  <c r="CZ141" i="1"/>
  <c r="Y141" i="1" s="1"/>
  <c r="CY138" i="1"/>
  <c r="X138" i="1" s="1"/>
  <c r="CP121" i="1"/>
  <c r="O121" i="1" s="1"/>
  <c r="GM121" i="1" s="1"/>
  <c r="GN121" i="1" s="1"/>
  <c r="CP119" i="1"/>
  <c r="O119" i="1" s="1"/>
  <c r="GM119" i="1" s="1"/>
  <c r="GN119" i="1" s="1"/>
  <c r="AO143" i="1"/>
  <c r="T132" i="1"/>
  <c r="CZ124" i="1"/>
  <c r="Y124" i="1" s="1"/>
  <c r="CY121" i="1"/>
  <c r="X121" i="1" s="1"/>
  <c r="S116" i="1"/>
  <c r="AB113" i="1"/>
  <c r="CZ111" i="1"/>
  <c r="Y111" i="1" s="1"/>
  <c r="GM93" i="1"/>
  <c r="GN93" i="1" s="1"/>
  <c r="BD143" i="1"/>
  <c r="CS140" i="1"/>
  <c r="R140" i="1" s="1"/>
  <c r="CY140" i="1" s="1"/>
  <c r="X140" i="1" s="1"/>
  <c r="CZ136" i="1"/>
  <c r="Y136" i="1" s="1"/>
  <c r="CY109" i="1"/>
  <c r="X109" i="1" s="1"/>
  <c r="CZ109" i="1"/>
  <c r="Y109" i="1" s="1"/>
  <c r="CZ108" i="1"/>
  <c r="Y108" i="1" s="1"/>
  <c r="CY102" i="1"/>
  <c r="X102" i="1" s="1"/>
  <c r="CZ102" i="1"/>
  <c r="Y102" i="1" s="1"/>
  <c r="CZ88" i="1"/>
  <c r="Y88" i="1" s="1"/>
  <c r="CY88" i="1"/>
  <c r="X88" i="1" s="1"/>
  <c r="GM88" i="1" s="1"/>
  <c r="GN88" i="1" s="1"/>
  <c r="BC143" i="1"/>
  <c r="AU143" i="1"/>
  <c r="CP138" i="1"/>
  <c r="O138" i="1" s="1"/>
  <c r="GM138" i="1" s="1"/>
  <c r="GN138" i="1" s="1"/>
  <c r="CP134" i="1"/>
  <c r="O134" i="1" s="1"/>
  <c r="GM134" i="1" s="1"/>
  <c r="GO134" i="1" s="1"/>
  <c r="CZ130" i="1"/>
  <c r="Y130" i="1" s="1"/>
  <c r="CZ125" i="1"/>
  <c r="Y125" i="1" s="1"/>
  <c r="CP117" i="1"/>
  <c r="O117" i="1" s="1"/>
  <c r="GM117" i="1" s="1"/>
  <c r="GN117" i="1" s="1"/>
  <c r="CP116" i="1"/>
  <c r="O116" i="1" s="1"/>
  <c r="AD112" i="1"/>
  <c r="CS112" i="1"/>
  <c r="R112" i="1" s="1"/>
  <c r="CZ112" i="1" s="1"/>
  <c r="Y112" i="1" s="1"/>
  <c r="GM108" i="1"/>
  <c r="GO108" i="1" s="1"/>
  <c r="CP105" i="1"/>
  <c r="O105" i="1" s="1"/>
  <c r="GM102" i="1"/>
  <c r="GN102" i="1" s="1"/>
  <c r="CY100" i="1"/>
  <c r="X100" i="1" s="1"/>
  <c r="CZ100" i="1"/>
  <c r="Y100" i="1" s="1"/>
  <c r="BB143" i="1"/>
  <c r="CZ137" i="1"/>
  <c r="Y137" i="1" s="1"/>
  <c r="GM137" i="1" s="1"/>
  <c r="GN137" i="1" s="1"/>
  <c r="AB137" i="1"/>
  <c r="AB131" i="1"/>
  <c r="AB129" i="1"/>
  <c r="AD127" i="1"/>
  <c r="CR127" i="1" s="1"/>
  <c r="Q127" i="1" s="1"/>
  <c r="CP127" i="1" s="1"/>
  <c r="O127" i="1" s="1"/>
  <c r="GM127" i="1" s="1"/>
  <c r="GN127" i="1" s="1"/>
  <c r="CZ123" i="1"/>
  <c r="Y123" i="1" s="1"/>
  <c r="AB123" i="1"/>
  <c r="R118" i="1"/>
  <c r="CR116" i="1"/>
  <c r="Q116" i="1" s="1"/>
  <c r="CY115" i="1"/>
  <c r="X115" i="1" s="1"/>
  <c r="CZ115" i="1"/>
  <c r="Y115" i="1" s="1"/>
  <c r="GM101" i="1"/>
  <c r="GN101" i="1" s="1"/>
  <c r="CP100" i="1"/>
  <c r="O100" i="1" s="1"/>
  <c r="GM100" i="1" s="1"/>
  <c r="GN100" i="1" s="1"/>
  <c r="CY94" i="1"/>
  <c r="X94" i="1" s="1"/>
  <c r="CZ94" i="1"/>
  <c r="Y94" i="1" s="1"/>
  <c r="CY90" i="1"/>
  <c r="X90" i="1" s="1"/>
  <c r="AB140" i="1"/>
  <c r="CY136" i="1"/>
  <c r="X136" i="1" s="1"/>
  <c r="GM136" i="1" s="1"/>
  <c r="GN136" i="1" s="1"/>
  <c r="AB132" i="1"/>
  <c r="CZ127" i="1"/>
  <c r="Y127" i="1" s="1"/>
  <c r="W116" i="1"/>
  <c r="V116" i="1"/>
  <c r="AI143" i="1" s="1"/>
  <c r="CY110" i="1"/>
  <c r="X110" i="1" s="1"/>
  <c r="CZ110" i="1"/>
  <c r="Y110" i="1" s="1"/>
  <c r="CP94" i="1"/>
  <c r="O94" i="1" s="1"/>
  <c r="AB90" i="1"/>
  <c r="CR90" i="1"/>
  <c r="Q90" i="1" s="1"/>
  <c r="CP90" i="1" s="1"/>
  <c r="O90" i="1" s="1"/>
  <c r="GM90" i="1" s="1"/>
  <c r="GO90" i="1" s="1"/>
  <c r="CZ85" i="1"/>
  <c r="Y85" i="1" s="1"/>
  <c r="CY85" i="1"/>
  <c r="X85" i="1" s="1"/>
  <c r="CI143" i="1"/>
  <c r="CQ141" i="1"/>
  <c r="P141" i="1" s="1"/>
  <c r="CP141" i="1" s="1"/>
  <c r="O141" i="1" s="1"/>
  <c r="GM141" i="1" s="1"/>
  <c r="GN141" i="1" s="1"/>
  <c r="CY130" i="1"/>
  <c r="X130" i="1" s="1"/>
  <c r="CY125" i="1"/>
  <c r="X125" i="1" s="1"/>
  <c r="CZ120" i="1"/>
  <c r="Y120" i="1" s="1"/>
  <c r="GM120" i="1" s="1"/>
  <c r="GN120" i="1" s="1"/>
  <c r="GM115" i="1"/>
  <c r="GN115" i="1" s="1"/>
  <c r="AB114" i="1"/>
  <c r="CQ114" i="1"/>
  <c r="P114" i="1" s="1"/>
  <c r="CP114" i="1" s="1"/>
  <c r="O114" i="1" s="1"/>
  <c r="GM114" i="1" s="1"/>
  <c r="GN114" i="1" s="1"/>
  <c r="CY113" i="1"/>
  <c r="X113" i="1" s="1"/>
  <c r="CZ113" i="1"/>
  <c r="Y113" i="1" s="1"/>
  <c r="CY84" i="1"/>
  <c r="X84" i="1" s="1"/>
  <c r="CZ84" i="1"/>
  <c r="Y84" i="1" s="1"/>
  <c r="AQ143" i="1"/>
  <c r="CZ122" i="1"/>
  <c r="Y122" i="1" s="1"/>
  <c r="CZ118" i="1"/>
  <c r="Y118" i="1" s="1"/>
  <c r="CZ107" i="1"/>
  <c r="Y107" i="1" s="1"/>
  <c r="GM85" i="1"/>
  <c r="GN85" i="1" s="1"/>
  <c r="GM82" i="1"/>
  <c r="GO82" i="1" s="1"/>
  <c r="AX143" i="1"/>
  <c r="AP143" i="1"/>
  <c r="AB139" i="1"/>
  <c r="AD124" i="1"/>
  <c r="CR124" i="1" s="1"/>
  <c r="Q124" i="1" s="1"/>
  <c r="CP124" i="1" s="1"/>
  <c r="O124" i="1" s="1"/>
  <c r="GM124" i="1" s="1"/>
  <c r="GO124" i="1" s="1"/>
  <c r="AB121" i="1"/>
  <c r="T116" i="1"/>
  <c r="CP113" i="1"/>
  <c r="O113" i="1" s="1"/>
  <c r="CP107" i="1"/>
  <c r="O107" i="1" s="1"/>
  <c r="AB105" i="1"/>
  <c r="CR105" i="1"/>
  <c r="Q105" i="1" s="1"/>
  <c r="CZ104" i="1"/>
  <c r="Y104" i="1" s="1"/>
  <c r="CZ98" i="1"/>
  <c r="Y98" i="1" s="1"/>
  <c r="CZ96" i="1"/>
  <c r="Y96" i="1" s="1"/>
  <c r="CY93" i="1"/>
  <c r="X93" i="1" s="1"/>
  <c r="CZ92" i="1"/>
  <c r="Y92" i="1" s="1"/>
  <c r="AB92" i="1"/>
  <c r="AB85" i="1"/>
  <c r="CY82" i="1"/>
  <c r="X82" i="1" s="1"/>
  <c r="AB78" i="1"/>
  <c r="AB77" i="1"/>
  <c r="CR77" i="1"/>
  <c r="Q77" i="1" s="1"/>
  <c r="CZ71" i="1"/>
  <c r="Y71" i="1" s="1"/>
  <c r="CQ110" i="1"/>
  <c r="P110" i="1" s="1"/>
  <c r="CP110" i="1" s="1"/>
  <c r="O110" i="1" s="1"/>
  <c r="GM110" i="1" s="1"/>
  <c r="GO110" i="1" s="1"/>
  <c r="CQ109" i="1"/>
  <c r="P109" i="1" s="1"/>
  <c r="CP109" i="1" s="1"/>
  <c r="O109" i="1" s="1"/>
  <c r="CS105" i="1"/>
  <c r="R105" i="1" s="1"/>
  <c r="CY105" i="1" s="1"/>
  <c r="X105" i="1" s="1"/>
  <c r="DG435" i="3"/>
  <c r="DH435" i="3"/>
  <c r="DI435" i="3"/>
  <c r="DJ435" i="3" s="1"/>
  <c r="DF435" i="3"/>
  <c r="AB95" i="1"/>
  <c r="AB88" i="1"/>
  <c r="CY75" i="1"/>
  <c r="X75" i="1" s="1"/>
  <c r="CZ75" i="1"/>
  <c r="Y75" i="1" s="1"/>
  <c r="GM75" i="1" s="1"/>
  <c r="GN75" i="1" s="1"/>
  <c r="AB71" i="1"/>
  <c r="CR71" i="1"/>
  <c r="Q71" i="1" s="1"/>
  <c r="CP71" i="1" s="1"/>
  <c r="O71" i="1" s="1"/>
  <c r="CZ103" i="1"/>
  <c r="Y103" i="1" s="1"/>
  <c r="CZ99" i="1"/>
  <c r="Y99" i="1" s="1"/>
  <c r="CY87" i="1"/>
  <c r="X87" i="1" s="1"/>
  <c r="CP77" i="1"/>
  <c r="O77" i="1" s="1"/>
  <c r="CY63" i="1"/>
  <c r="X63" i="1" s="1"/>
  <c r="CZ63" i="1"/>
  <c r="Y63" i="1" s="1"/>
  <c r="CY56" i="1"/>
  <c r="X56" i="1" s="1"/>
  <c r="CZ56" i="1"/>
  <c r="Y56" i="1" s="1"/>
  <c r="CP56" i="1"/>
  <c r="O56" i="1" s="1"/>
  <c r="GM56" i="1" s="1"/>
  <c r="GN56" i="1" s="1"/>
  <c r="CU440" i="3"/>
  <c r="CU441" i="3"/>
  <c r="CX448" i="3"/>
  <c r="CX446" i="3"/>
  <c r="CX452" i="3"/>
  <c r="CX444" i="3"/>
  <c r="CV440" i="3"/>
  <c r="AB100" i="1"/>
  <c r="AB91" i="1"/>
  <c r="CP87" i="1"/>
  <c r="O87" i="1" s="1"/>
  <c r="AB83" i="1"/>
  <c r="CY80" i="1"/>
  <c r="X80" i="1" s="1"/>
  <c r="AB80" i="1"/>
  <c r="CP63" i="1"/>
  <c r="O63" i="1" s="1"/>
  <c r="GM63" i="1" s="1"/>
  <c r="GN63" i="1" s="1"/>
  <c r="CP54" i="1"/>
  <c r="O54" i="1" s="1"/>
  <c r="GM54" i="1" s="1"/>
  <c r="GN54" i="1" s="1"/>
  <c r="CR89" i="1"/>
  <c r="Q89" i="1" s="1"/>
  <c r="CP89" i="1"/>
  <c r="O89" i="1" s="1"/>
  <c r="GM89" i="1" s="1"/>
  <c r="GN89" i="1" s="1"/>
  <c r="CR87" i="1"/>
  <c r="Q87" i="1" s="1"/>
  <c r="Q84" i="1"/>
  <c r="CZ81" i="1"/>
  <c r="Y81" i="1" s="1"/>
  <c r="GM81" i="1" s="1"/>
  <c r="GN81" i="1" s="1"/>
  <c r="CY76" i="1"/>
  <c r="X76" i="1" s="1"/>
  <c r="CZ76" i="1"/>
  <c r="Y76" i="1" s="1"/>
  <c r="AB74" i="1"/>
  <c r="CR74" i="1"/>
  <c r="Q74" i="1" s="1"/>
  <c r="CP74" i="1" s="1"/>
  <c r="O74" i="1" s="1"/>
  <c r="CZ62" i="1"/>
  <c r="Y62" i="1" s="1"/>
  <c r="GM62" i="1" s="1"/>
  <c r="GN62" i="1" s="1"/>
  <c r="CY62" i="1"/>
  <c r="X62" i="1" s="1"/>
  <c r="AB60" i="1"/>
  <c r="CR60" i="1"/>
  <c r="Q60" i="1" s="1"/>
  <c r="CY59" i="1"/>
  <c r="X59" i="1" s="1"/>
  <c r="T104" i="1"/>
  <c r="CY103" i="1"/>
  <c r="X103" i="1" s="1"/>
  <c r="GM103" i="1" s="1"/>
  <c r="GN103" i="1" s="1"/>
  <c r="AB103" i="1"/>
  <c r="CY99" i="1"/>
  <c r="X99" i="1" s="1"/>
  <c r="GM99" i="1" s="1"/>
  <c r="GN99" i="1" s="1"/>
  <c r="AB99" i="1"/>
  <c r="CU420" i="3"/>
  <c r="CV420" i="3"/>
  <c r="CX420" i="3"/>
  <c r="CX418" i="3"/>
  <c r="CU419" i="3"/>
  <c r="CV419" i="3"/>
  <c r="P84" i="1"/>
  <c r="CP84" i="1" s="1"/>
  <c r="O84" i="1" s="1"/>
  <c r="GM84" i="1" s="1"/>
  <c r="GO84" i="1" s="1"/>
  <c r="CP80" i="1"/>
  <c r="O80" i="1" s="1"/>
  <c r="CY79" i="1"/>
  <c r="X79" i="1" s="1"/>
  <c r="CZ79" i="1"/>
  <c r="Y79" i="1" s="1"/>
  <c r="GM76" i="1"/>
  <c r="GO76" i="1" s="1"/>
  <c r="CZ73" i="1"/>
  <c r="Y73" i="1" s="1"/>
  <c r="CY70" i="1"/>
  <c r="X70" i="1" s="1"/>
  <c r="GM70" i="1" s="1"/>
  <c r="GN70" i="1" s="1"/>
  <c r="CZ70" i="1"/>
  <c r="Y70" i="1" s="1"/>
  <c r="CY65" i="1"/>
  <c r="X65" i="1" s="1"/>
  <c r="CZ65" i="1"/>
  <c r="Y65" i="1" s="1"/>
  <c r="CP61" i="1"/>
  <c r="O61" i="1" s="1"/>
  <c r="GM61" i="1" s="1"/>
  <c r="GN61" i="1" s="1"/>
  <c r="AB59" i="1"/>
  <c r="CR59" i="1"/>
  <c r="Q59" i="1" s="1"/>
  <c r="CZ95" i="1"/>
  <c r="Y95" i="1" s="1"/>
  <c r="GM95" i="1" s="1"/>
  <c r="GN95" i="1" s="1"/>
  <c r="CY83" i="1"/>
  <c r="X83" i="1" s="1"/>
  <c r="GM83" i="1" s="1"/>
  <c r="GN83" i="1" s="1"/>
  <c r="CZ83" i="1"/>
  <c r="Y83" i="1" s="1"/>
  <c r="CY78" i="1"/>
  <c r="X78" i="1" s="1"/>
  <c r="CZ78" i="1"/>
  <c r="Y78" i="1" s="1"/>
  <c r="AB73" i="1"/>
  <c r="CR73" i="1"/>
  <c r="Q73" i="1" s="1"/>
  <c r="CP73" i="1" s="1"/>
  <c r="O73" i="1" s="1"/>
  <c r="AB64" i="1"/>
  <c r="CR64" i="1"/>
  <c r="Q64" i="1" s="1"/>
  <c r="CP64" i="1" s="1"/>
  <c r="O64" i="1" s="1"/>
  <c r="GM64" i="1" s="1"/>
  <c r="GN64" i="1" s="1"/>
  <c r="CY61" i="1"/>
  <c r="X61" i="1" s="1"/>
  <c r="CZ61" i="1"/>
  <c r="Y61" i="1" s="1"/>
  <c r="CP60" i="1"/>
  <c r="O60" i="1" s="1"/>
  <c r="AD104" i="1"/>
  <c r="CR104" i="1" s="1"/>
  <c r="Q104" i="1" s="1"/>
  <c r="CP104" i="1" s="1"/>
  <c r="O104" i="1" s="1"/>
  <c r="GM104" i="1" s="1"/>
  <c r="GN104" i="1" s="1"/>
  <c r="AB102" i="1"/>
  <c r="AD98" i="1"/>
  <c r="CR98" i="1" s="1"/>
  <c r="Q98" i="1" s="1"/>
  <c r="CP98" i="1" s="1"/>
  <c r="O98" i="1" s="1"/>
  <c r="GM98" i="1" s="1"/>
  <c r="GN98" i="1" s="1"/>
  <c r="S97" i="1"/>
  <c r="AD96" i="1"/>
  <c r="CR96" i="1" s="1"/>
  <c r="Q96" i="1" s="1"/>
  <c r="CP96" i="1" s="1"/>
  <c r="O96" i="1" s="1"/>
  <c r="GM96" i="1" s="1"/>
  <c r="GN96" i="1" s="1"/>
  <c r="AB94" i="1"/>
  <c r="AD92" i="1"/>
  <c r="CR92" i="1" s="1"/>
  <c r="Q92" i="1" s="1"/>
  <c r="CP92" i="1" s="1"/>
  <c r="O92" i="1" s="1"/>
  <c r="GM92" i="1" s="1"/>
  <c r="GO92" i="1" s="1"/>
  <c r="CZ89" i="1"/>
  <c r="Y89" i="1" s="1"/>
  <c r="CZ87" i="1"/>
  <c r="Y87" i="1" s="1"/>
  <c r="CP79" i="1"/>
  <c r="O79" i="1" s="1"/>
  <c r="CY72" i="1"/>
  <c r="X72" i="1" s="1"/>
  <c r="CZ72" i="1"/>
  <c r="Y72" i="1" s="1"/>
  <c r="CY64" i="1"/>
  <c r="X64" i="1" s="1"/>
  <c r="CZ64" i="1"/>
  <c r="Y64" i="1" s="1"/>
  <c r="CZ55" i="1"/>
  <c r="Y55" i="1" s="1"/>
  <c r="CZ69" i="1"/>
  <c r="Y69" i="1" s="1"/>
  <c r="CY66" i="1"/>
  <c r="X66" i="1" s="1"/>
  <c r="CR55" i="1"/>
  <c r="Q55" i="1" s="1"/>
  <c r="CY53" i="1"/>
  <c r="X53" i="1" s="1"/>
  <c r="U52" i="1"/>
  <c r="CQ49" i="1"/>
  <c r="P49" i="1" s="1"/>
  <c r="CP49" i="1" s="1"/>
  <c r="O49" i="1" s="1"/>
  <c r="AB49" i="1"/>
  <c r="CY38" i="1"/>
  <c r="X38" i="1" s="1"/>
  <c r="CP33" i="1"/>
  <c r="O33" i="1" s="1"/>
  <c r="AB32" i="1"/>
  <c r="CR32" i="1"/>
  <c r="Q32" i="1" s="1"/>
  <c r="CY31" i="1"/>
  <c r="X31" i="1" s="1"/>
  <c r="CZ31" i="1"/>
  <c r="Y31" i="1" s="1"/>
  <c r="CS77" i="1"/>
  <c r="R77" i="1" s="1"/>
  <c r="CY77" i="1" s="1"/>
  <c r="X77" i="1" s="1"/>
  <c r="CS74" i="1"/>
  <c r="R74" i="1" s="1"/>
  <c r="CY74" i="1" s="1"/>
  <c r="X74" i="1" s="1"/>
  <c r="CS73" i="1"/>
  <c r="R73" i="1" s="1"/>
  <c r="CY73" i="1" s="1"/>
  <c r="X73" i="1" s="1"/>
  <c r="CS71" i="1"/>
  <c r="R71" i="1" s="1"/>
  <c r="CY71" i="1" s="1"/>
  <c r="X71" i="1" s="1"/>
  <c r="CQ69" i="1"/>
  <c r="P69" i="1" s="1"/>
  <c r="CP69" i="1" s="1"/>
  <c r="O69" i="1" s="1"/>
  <c r="GM69" i="1" s="1"/>
  <c r="GN69" i="1" s="1"/>
  <c r="CQ65" i="1"/>
  <c r="P65" i="1" s="1"/>
  <c r="CP65" i="1" s="1"/>
  <c r="O65" i="1" s="1"/>
  <c r="GM65" i="1" s="1"/>
  <c r="GN65" i="1" s="1"/>
  <c r="S60" i="1"/>
  <c r="W58" i="1"/>
  <c r="AJ143" i="1" s="1"/>
  <c r="CY49" i="1"/>
  <c r="X49" i="1" s="1"/>
  <c r="CZ49" i="1"/>
  <c r="Y49" i="1" s="1"/>
  <c r="CY43" i="1"/>
  <c r="X43" i="1" s="1"/>
  <c r="CZ43" i="1"/>
  <c r="Y43" i="1" s="1"/>
  <c r="CY41" i="1"/>
  <c r="X41" i="1" s="1"/>
  <c r="CZ41" i="1"/>
  <c r="Y41" i="1" s="1"/>
  <c r="AB38" i="1"/>
  <c r="CR38" i="1"/>
  <c r="Q38" i="1" s="1"/>
  <c r="CY37" i="1"/>
  <c r="X37" i="1" s="1"/>
  <c r="CZ37" i="1"/>
  <c r="Y37" i="1" s="1"/>
  <c r="GM31" i="1"/>
  <c r="GN31" i="1" s="1"/>
  <c r="CY26" i="1"/>
  <c r="X26" i="1" s="1"/>
  <c r="CZ26" i="1"/>
  <c r="Y26" i="1" s="1"/>
  <c r="CP26" i="1"/>
  <c r="O26" i="1" s="1"/>
  <c r="T60" i="1"/>
  <c r="AB44" i="1"/>
  <c r="CR44" i="1"/>
  <c r="Q44" i="1" s="1"/>
  <c r="AB43" i="1"/>
  <c r="CR43" i="1"/>
  <c r="Q43" i="1" s="1"/>
  <c r="CP43" i="1" s="1"/>
  <c r="O43" i="1" s="1"/>
  <c r="GM43" i="1" s="1"/>
  <c r="GN43" i="1" s="1"/>
  <c r="CY42" i="1"/>
  <c r="X42" i="1" s="1"/>
  <c r="CZ42" i="1"/>
  <c r="Y42" i="1" s="1"/>
  <c r="AB41" i="1"/>
  <c r="CR41" i="1"/>
  <c r="Q41" i="1" s="1"/>
  <c r="CP41" i="1" s="1"/>
  <c r="O41" i="1" s="1"/>
  <c r="GM41" i="1" s="1"/>
  <c r="GN41" i="1" s="1"/>
  <c r="CY39" i="1"/>
  <c r="X39" i="1" s="1"/>
  <c r="CZ39" i="1"/>
  <c r="Y39" i="1" s="1"/>
  <c r="GM37" i="1"/>
  <c r="GN37" i="1" s="1"/>
  <c r="CP32" i="1"/>
  <c r="O32" i="1" s="1"/>
  <c r="CZ67" i="1"/>
  <c r="Y67" i="1" s="1"/>
  <c r="GM67" i="1" s="1"/>
  <c r="GN67" i="1" s="1"/>
  <c r="T58" i="1"/>
  <c r="CT52" i="1"/>
  <c r="S52" i="1" s="1"/>
  <c r="CY45" i="1"/>
  <c r="X45" i="1" s="1"/>
  <c r="CZ45" i="1"/>
  <c r="Y45" i="1" s="1"/>
  <c r="AB42" i="1"/>
  <c r="CR42" i="1"/>
  <c r="Q42" i="1" s="1"/>
  <c r="CY40" i="1"/>
  <c r="X40" i="1" s="1"/>
  <c r="CZ40" i="1"/>
  <c r="Y40" i="1" s="1"/>
  <c r="AB39" i="1"/>
  <c r="CR39" i="1"/>
  <c r="Q39" i="1" s="1"/>
  <c r="CP38" i="1"/>
  <c r="O38" i="1" s="1"/>
  <c r="CY35" i="1"/>
  <c r="X35" i="1" s="1"/>
  <c r="CZ35" i="1"/>
  <c r="Y35" i="1" s="1"/>
  <c r="CX438" i="3"/>
  <c r="CW438" i="3"/>
  <c r="CS80" i="1"/>
  <c r="R80" i="1" s="1"/>
  <c r="CZ80" i="1" s="1"/>
  <c r="Y80" i="1" s="1"/>
  <c r="CQ78" i="1"/>
  <c r="P78" i="1" s="1"/>
  <c r="CP78" i="1" s="1"/>
  <c r="O78" i="1" s="1"/>
  <c r="GM78" i="1" s="1"/>
  <c r="GN78" i="1" s="1"/>
  <c r="CQ72" i="1"/>
  <c r="P72" i="1" s="1"/>
  <c r="CP72" i="1" s="1"/>
  <c r="O72" i="1" s="1"/>
  <c r="GM72" i="1" s="1"/>
  <c r="GN72" i="1" s="1"/>
  <c r="CS68" i="1"/>
  <c r="R68" i="1" s="1"/>
  <c r="CY68" i="1" s="1"/>
  <c r="X68" i="1" s="1"/>
  <c r="S58" i="1"/>
  <c r="CP58" i="1" s="1"/>
  <c r="O58" i="1" s="1"/>
  <c r="CY57" i="1"/>
  <c r="X57" i="1" s="1"/>
  <c r="CQ53" i="1"/>
  <c r="P53" i="1" s="1"/>
  <c r="CP53" i="1" s="1"/>
  <c r="O53" i="1" s="1"/>
  <c r="GM53" i="1" s="1"/>
  <c r="GN53" i="1" s="1"/>
  <c r="CY51" i="1"/>
  <c r="X51" i="1" s="1"/>
  <c r="GM51" i="1" s="1"/>
  <c r="GN51" i="1" s="1"/>
  <c r="CZ51" i="1"/>
  <c r="Y51" i="1" s="1"/>
  <c r="CQ50" i="1"/>
  <c r="P50" i="1" s="1"/>
  <c r="CP50" i="1" s="1"/>
  <c r="O50" i="1" s="1"/>
  <c r="AB50" i="1"/>
  <c r="CY46" i="1"/>
  <c r="X46" i="1" s="1"/>
  <c r="GM46" i="1" s="1"/>
  <c r="GN46" i="1" s="1"/>
  <c r="CZ46" i="1"/>
  <c r="Y46" i="1" s="1"/>
  <c r="AB45" i="1"/>
  <c r="CR45" i="1"/>
  <c r="Q45" i="1" s="1"/>
  <c r="CP44" i="1"/>
  <c r="O44" i="1" s="1"/>
  <c r="CP42" i="1"/>
  <c r="O42" i="1" s="1"/>
  <c r="CP40" i="1"/>
  <c r="O40" i="1" s="1"/>
  <c r="GM40" i="1" s="1"/>
  <c r="GN40" i="1" s="1"/>
  <c r="CP39" i="1"/>
  <c r="O39" i="1" s="1"/>
  <c r="GM39" i="1" s="1"/>
  <c r="GN39" i="1" s="1"/>
  <c r="W60" i="1"/>
  <c r="CY55" i="1"/>
  <c r="X55" i="1" s="1"/>
  <c r="CP48" i="1"/>
  <c r="O48" i="1" s="1"/>
  <c r="GM48" i="1" s="1"/>
  <c r="GN48" i="1" s="1"/>
  <c r="CP45" i="1"/>
  <c r="O45" i="1" s="1"/>
  <c r="AD66" i="1"/>
  <c r="CR66" i="1" s="1"/>
  <c r="Q66" i="1" s="1"/>
  <c r="CP66" i="1" s="1"/>
  <c r="O66" i="1" s="1"/>
  <c r="GM66" i="1" s="1"/>
  <c r="GO66" i="1" s="1"/>
  <c r="AB63" i="1"/>
  <c r="CP59" i="1"/>
  <c r="O59" i="1" s="1"/>
  <c r="CY50" i="1"/>
  <c r="X50" i="1" s="1"/>
  <c r="CZ50" i="1"/>
  <c r="Y50" i="1" s="1"/>
  <c r="CY34" i="1"/>
  <c r="X34" i="1" s="1"/>
  <c r="CZ34" i="1"/>
  <c r="Y34" i="1" s="1"/>
  <c r="CY29" i="1"/>
  <c r="X29" i="1" s="1"/>
  <c r="CZ29" i="1"/>
  <c r="Y29" i="1" s="1"/>
  <c r="CP29" i="1"/>
  <c r="O29" i="1" s="1"/>
  <c r="CR57" i="1"/>
  <c r="Q57" i="1" s="1"/>
  <c r="CP57" i="1" s="1"/>
  <c r="O57" i="1" s="1"/>
  <c r="GM57" i="1" s="1"/>
  <c r="GN57" i="1" s="1"/>
  <c r="CS55" i="1"/>
  <c r="R55" i="1" s="1"/>
  <c r="CP55" i="1"/>
  <c r="O55" i="1" s="1"/>
  <c r="CY36" i="1"/>
  <c r="X36" i="1" s="1"/>
  <c r="CZ36" i="1"/>
  <c r="Y36" i="1" s="1"/>
  <c r="CP34" i="1"/>
  <c r="O34" i="1" s="1"/>
  <c r="CY33" i="1"/>
  <c r="X33" i="1" s="1"/>
  <c r="CZ33" i="1"/>
  <c r="Y33" i="1" s="1"/>
  <c r="CY32" i="1"/>
  <c r="X32" i="1" s="1"/>
  <c r="CP30" i="1"/>
  <c r="O30" i="1" s="1"/>
  <c r="AB47" i="1"/>
  <c r="AB29" i="1"/>
  <c r="AB28" i="1"/>
  <c r="P28" i="1"/>
  <c r="DG625" i="3"/>
  <c r="DH625" i="3"/>
  <c r="DF619" i="3"/>
  <c r="DG619" i="3"/>
  <c r="DH619" i="3"/>
  <c r="DI619" i="3"/>
  <c r="DJ619" i="3" s="1"/>
  <c r="DF618" i="3"/>
  <c r="DJ618" i="3" s="1"/>
  <c r="DH618" i="3"/>
  <c r="DI618" i="3"/>
  <c r="DH617" i="3"/>
  <c r="DI617" i="3"/>
  <c r="DF617" i="3"/>
  <c r="DJ617" i="3" s="1"/>
  <c r="DF532" i="3"/>
  <c r="DJ532" i="3" s="1"/>
  <c r="DG532" i="3"/>
  <c r="DH532" i="3"/>
  <c r="DI532" i="3"/>
  <c r="DI525" i="3"/>
  <c r="DF525" i="3"/>
  <c r="DJ525" i="3" s="1"/>
  <c r="DG525" i="3"/>
  <c r="DH525" i="3"/>
  <c r="DH499" i="3"/>
  <c r="DI499" i="3"/>
  <c r="DF499" i="3"/>
  <c r="DJ499" i="3" s="1"/>
  <c r="DG499" i="3"/>
  <c r="DG458" i="3"/>
  <c r="DF458" i="3"/>
  <c r="DH458" i="3"/>
  <c r="DI458" i="3"/>
  <c r="DJ458" i="3" s="1"/>
  <c r="AB48" i="1"/>
  <c r="CS44" i="1"/>
  <c r="R44" i="1" s="1"/>
  <c r="CY44" i="1" s="1"/>
  <c r="X44" i="1" s="1"/>
  <c r="CS43" i="1"/>
  <c r="R43" i="1" s="1"/>
  <c r="CS38" i="1"/>
  <c r="R38" i="1" s="1"/>
  <c r="CZ38" i="1" s="1"/>
  <c r="Y38" i="1" s="1"/>
  <c r="CQ36" i="1"/>
  <c r="P36" i="1" s="1"/>
  <c r="CP36" i="1" s="1"/>
  <c r="O36" i="1" s="1"/>
  <c r="CQ35" i="1"/>
  <c r="P35" i="1" s="1"/>
  <c r="CP35" i="1" s="1"/>
  <c r="O35" i="1" s="1"/>
  <c r="GM35" i="1" s="1"/>
  <c r="GN35" i="1" s="1"/>
  <c r="CS32" i="1"/>
  <c r="R32" i="1" s="1"/>
  <c r="AB30" i="1"/>
  <c r="T26" i="1"/>
  <c r="CW622" i="3"/>
  <c r="CX622" i="3"/>
  <c r="DG614" i="3"/>
  <c r="DH614" i="3"/>
  <c r="DI614" i="3"/>
  <c r="DF613" i="3"/>
  <c r="DJ613" i="3" s="1"/>
  <c r="DG613" i="3"/>
  <c r="DI613" i="3"/>
  <c r="DH595" i="3"/>
  <c r="DI595" i="3"/>
  <c r="DJ595" i="3" s="1"/>
  <c r="DF595" i="3"/>
  <c r="DF562" i="3"/>
  <c r="DJ562" i="3" s="1"/>
  <c r="DG562" i="3"/>
  <c r="DH562" i="3"/>
  <c r="DI562" i="3"/>
  <c r="DH561" i="3"/>
  <c r="DI561" i="3"/>
  <c r="DF561" i="3"/>
  <c r="DJ561" i="3" s="1"/>
  <c r="DG558" i="3"/>
  <c r="DH558" i="3"/>
  <c r="DI558" i="3"/>
  <c r="DF540" i="3"/>
  <c r="DJ540" i="3" s="1"/>
  <c r="DG540" i="3"/>
  <c r="DH540" i="3"/>
  <c r="DI540" i="3"/>
  <c r="DH539" i="3"/>
  <c r="DI539" i="3"/>
  <c r="DF539" i="3"/>
  <c r="DJ539" i="3" s="1"/>
  <c r="DG536" i="3"/>
  <c r="DH536" i="3"/>
  <c r="DI536" i="3"/>
  <c r="DF533" i="3"/>
  <c r="DJ533" i="3" s="1"/>
  <c r="DG533" i="3"/>
  <c r="DH533" i="3"/>
  <c r="DI533" i="3"/>
  <c r="DG523" i="3"/>
  <c r="DF523" i="3"/>
  <c r="DJ523" i="3" s="1"/>
  <c r="DH523" i="3"/>
  <c r="DG655" i="3"/>
  <c r="DH655" i="3"/>
  <c r="DI655" i="3"/>
  <c r="DF654" i="3"/>
  <c r="DJ654" i="3" s="1"/>
  <c r="DG654" i="3"/>
  <c r="DI654" i="3"/>
  <c r="DG647" i="3"/>
  <c r="DH647" i="3"/>
  <c r="DI647" i="3"/>
  <c r="DF646" i="3"/>
  <c r="DJ646" i="3" s="1"/>
  <c r="DG646" i="3"/>
  <c r="DI646" i="3"/>
  <c r="DF636" i="3"/>
  <c r="DJ636" i="3" s="1"/>
  <c r="DH636" i="3"/>
  <c r="DI636" i="3"/>
  <c r="DH635" i="3"/>
  <c r="DI635" i="3"/>
  <c r="DF635" i="3"/>
  <c r="DJ635" i="3" s="1"/>
  <c r="DG615" i="3"/>
  <c r="DH615" i="3"/>
  <c r="DI612" i="3"/>
  <c r="DF612" i="3"/>
  <c r="DJ612" i="3" s="1"/>
  <c r="DG612" i="3"/>
  <c r="DF611" i="3"/>
  <c r="DJ611" i="3" s="1"/>
  <c r="DG611" i="3"/>
  <c r="DH611" i="3"/>
  <c r="DI611" i="3"/>
  <c r="DF610" i="3"/>
  <c r="DJ610" i="3" s="1"/>
  <c r="DH610" i="3"/>
  <c r="DI610" i="3"/>
  <c r="DH609" i="3"/>
  <c r="DI609" i="3"/>
  <c r="DF609" i="3"/>
  <c r="DJ609" i="3" s="1"/>
  <c r="DG592" i="3"/>
  <c r="DH592" i="3"/>
  <c r="DI592" i="3"/>
  <c r="DF591" i="3"/>
  <c r="DJ591" i="3" s="1"/>
  <c r="DG591" i="3"/>
  <c r="DI591" i="3"/>
  <c r="CV575" i="3"/>
  <c r="CX575" i="3"/>
  <c r="DF570" i="3"/>
  <c r="DJ570" i="3" s="1"/>
  <c r="DG570" i="3"/>
  <c r="DH570" i="3"/>
  <c r="DI570" i="3"/>
  <c r="DH569" i="3"/>
  <c r="DI569" i="3"/>
  <c r="DF569" i="3"/>
  <c r="DJ569" i="3" s="1"/>
  <c r="DG566" i="3"/>
  <c r="DH566" i="3"/>
  <c r="DI566" i="3"/>
  <c r="DF563" i="3"/>
  <c r="DJ563" i="3" s="1"/>
  <c r="DG563" i="3"/>
  <c r="DH563" i="3"/>
  <c r="DI563" i="3"/>
  <c r="DF559" i="3"/>
  <c r="DJ559" i="3" s="1"/>
  <c r="DG559" i="3"/>
  <c r="DH559" i="3"/>
  <c r="DI556" i="3"/>
  <c r="DF556" i="3"/>
  <c r="DJ556" i="3" s="1"/>
  <c r="DG556" i="3"/>
  <c r="DF548" i="3"/>
  <c r="DJ548" i="3" s="1"/>
  <c r="DG548" i="3"/>
  <c r="DH548" i="3"/>
  <c r="DI548" i="3"/>
  <c r="DH547" i="3"/>
  <c r="DI547" i="3"/>
  <c r="DF547" i="3"/>
  <c r="DJ547" i="3" s="1"/>
  <c r="DG544" i="3"/>
  <c r="DH544" i="3"/>
  <c r="DI544" i="3"/>
  <c r="DF541" i="3"/>
  <c r="DJ541" i="3" s="1"/>
  <c r="DG541" i="3"/>
  <c r="DH541" i="3"/>
  <c r="DI541" i="3"/>
  <c r="DF537" i="3"/>
  <c r="DJ537" i="3" s="1"/>
  <c r="DG537" i="3"/>
  <c r="DH537" i="3"/>
  <c r="DI534" i="3"/>
  <c r="DF534" i="3"/>
  <c r="DJ534" i="3" s="1"/>
  <c r="DG534" i="3"/>
  <c r="DI374" i="3"/>
  <c r="DJ374" i="3" s="1"/>
  <c r="DF374" i="3"/>
  <c r="DG374" i="3"/>
  <c r="DH374" i="3"/>
  <c r="DI653" i="3"/>
  <c r="DF653" i="3"/>
  <c r="DJ653" i="3" s="1"/>
  <c r="DG653" i="3"/>
  <c r="DI645" i="3"/>
  <c r="DF645" i="3"/>
  <c r="DJ645" i="3" s="1"/>
  <c r="DG645" i="3"/>
  <c r="DF643" i="3"/>
  <c r="DG643" i="3"/>
  <c r="DI643" i="3"/>
  <c r="DJ643" i="3" s="1"/>
  <c r="DG606" i="3"/>
  <c r="DH606" i="3"/>
  <c r="DI606" i="3"/>
  <c r="DF605" i="3"/>
  <c r="DJ605" i="3" s="1"/>
  <c r="DG605" i="3"/>
  <c r="DI605" i="3"/>
  <c r="DG593" i="3"/>
  <c r="DH593" i="3"/>
  <c r="DI590" i="3"/>
  <c r="DF590" i="3"/>
  <c r="DJ590" i="3" s="1"/>
  <c r="DG590" i="3"/>
  <c r="DF589" i="3"/>
  <c r="DJ589" i="3" s="1"/>
  <c r="DG589" i="3"/>
  <c r="DH589" i="3"/>
  <c r="DI589" i="3"/>
  <c r="DF588" i="3"/>
  <c r="DJ588" i="3" s="1"/>
  <c r="DH588" i="3"/>
  <c r="DI588" i="3"/>
  <c r="DH587" i="3"/>
  <c r="DI587" i="3"/>
  <c r="DF587" i="3"/>
  <c r="DJ587" i="3" s="1"/>
  <c r="DF573" i="3"/>
  <c r="DG573" i="3"/>
  <c r="DI573" i="3"/>
  <c r="DJ573" i="3" s="1"/>
  <c r="DF571" i="3"/>
  <c r="DJ571" i="3" s="1"/>
  <c r="DG571" i="3"/>
  <c r="DH571" i="3"/>
  <c r="DI571" i="3"/>
  <c r="DF567" i="3"/>
  <c r="DJ567" i="3" s="1"/>
  <c r="DG567" i="3"/>
  <c r="DH567" i="3"/>
  <c r="DI564" i="3"/>
  <c r="DF564" i="3"/>
  <c r="DJ564" i="3" s="1"/>
  <c r="DG564" i="3"/>
  <c r="DI552" i="3"/>
  <c r="DJ552" i="3" s="1"/>
  <c r="DF552" i="3"/>
  <c r="DG552" i="3"/>
  <c r="DF549" i="3"/>
  <c r="DG549" i="3"/>
  <c r="DH549" i="3"/>
  <c r="DI549" i="3"/>
  <c r="DJ549" i="3" s="1"/>
  <c r="DF545" i="3"/>
  <c r="DJ545" i="3" s="1"/>
  <c r="DG545" i="3"/>
  <c r="DH545" i="3"/>
  <c r="DI542" i="3"/>
  <c r="DF542" i="3"/>
  <c r="DJ542" i="3" s="1"/>
  <c r="DG542" i="3"/>
  <c r="DI490" i="3"/>
  <c r="DF490" i="3"/>
  <c r="DJ490" i="3" s="1"/>
  <c r="DG490" i="3"/>
  <c r="DH490" i="3"/>
  <c r="DF483" i="3"/>
  <c r="DI483" i="3"/>
  <c r="DG483" i="3"/>
  <c r="DJ483" i="3" s="1"/>
  <c r="DH483" i="3"/>
  <c r="DI480" i="3"/>
  <c r="DJ480" i="3" s="1"/>
  <c r="DF480" i="3"/>
  <c r="DG480" i="3"/>
  <c r="DH480" i="3"/>
  <c r="DF478" i="3"/>
  <c r="DJ478" i="3" s="1"/>
  <c r="DI478" i="3"/>
  <c r="DG478" i="3"/>
  <c r="DH478" i="3"/>
  <c r="T28" i="1"/>
  <c r="CY27" i="1"/>
  <c r="X27" i="1" s="1"/>
  <c r="AB26" i="1"/>
  <c r="CT25" i="1"/>
  <c r="S25" i="1" s="1"/>
  <c r="DH654" i="3"/>
  <c r="DH646" i="3"/>
  <c r="DG635" i="3"/>
  <c r="DI615" i="3"/>
  <c r="DF614" i="3"/>
  <c r="DJ614" i="3" s="1"/>
  <c r="DH612" i="3"/>
  <c r="DG609" i="3"/>
  <c r="DG607" i="3"/>
  <c r="DH607" i="3"/>
  <c r="DI604" i="3"/>
  <c r="DF604" i="3"/>
  <c r="DJ604" i="3" s="1"/>
  <c r="DG604" i="3"/>
  <c r="DF603" i="3"/>
  <c r="DJ603" i="3" s="1"/>
  <c r="DG603" i="3"/>
  <c r="DH603" i="3"/>
  <c r="DI603" i="3"/>
  <c r="DF602" i="3"/>
  <c r="DJ602" i="3" s="1"/>
  <c r="DH602" i="3"/>
  <c r="DI602" i="3"/>
  <c r="DH591" i="3"/>
  <c r="DG584" i="3"/>
  <c r="DH584" i="3"/>
  <c r="DI584" i="3"/>
  <c r="DF583" i="3"/>
  <c r="DJ583" i="3" s="1"/>
  <c r="DG583" i="3"/>
  <c r="DI583" i="3"/>
  <c r="DI572" i="3"/>
  <c r="DF572" i="3"/>
  <c r="DJ572" i="3" s="1"/>
  <c r="DG572" i="3"/>
  <c r="DG569" i="3"/>
  <c r="DF558" i="3"/>
  <c r="DJ558" i="3" s="1"/>
  <c r="DH556" i="3"/>
  <c r="DG547" i="3"/>
  <c r="DF536" i="3"/>
  <c r="DJ536" i="3" s="1"/>
  <c r="DH534" i="3"/>
  <c r="CZ47" i="1"/>
  <c r="Y47" i="1" s="1"/>
  <c r="GM47" i="1" s="1"/>
  <c r="GN47" i="1" s="1"/>
  <c r="S28" i="1"/>
  <c r="DF655" i="3"/>
  <c r="DJ655" i="3" s="1"/>
  <c r="DH653" i="3"/>
  <c r="DF647" i="3"/>
  <c r="DJ647" i="3" s="1"/>
  <c r="DH645" i="3"/>
  <c r="DH643" i="3"/>
  <c r="DG640" i="3"/>
  <c r="DH640" i="3"/>
  <c r="DI640" i="3"/>
  <c r="DF639" i="3"/>
  <c r="DJ639" i="3" s="1"/>
  <c r="DG639" i="3"/>
  <c r="DI639" i="3"/>
  <c r="DG636" i="3"/>
  <c r="DG632" i="3"/>
  <c r="DH632" i="3"/>
  <c r="DI632" i="3"/>
  <c r="DF631" i="3"/>
  <c r="DJ631" i="3" s="1"/>
  <c r="DG631" i="3"/>
  <c r="DI631" i="3"/>
  <c r="DF615" i="3"/>
  <c r="DJ615" i="3" s="1"/>
  <c r="DG610" i="3"/>
  <c r="DH605" i="3"/>
  <c r="DI593" i="3"/>
  <c r="DF592" i="3"/>
  <c r="DJ592" i="3" s="1"/>
  <c r="DH590" i="3"/>
  <c r="DG587" i="3"/>
  <c r="DG585" i="3"/>
  <c r="DH585" i="3"/>
  <c r="DI582" i="3"/>
  <c r="DF582" i="3"/>
  <c r="DJ582" i="3" s="1"/>
  <c r="DG582" i="3"/>
  <c r="DF581" i="3"/>
  <c r="DJ581" i="3" s="1"/>
  <c r="DG581" i="3"/>
  <c r="DH581" i="3"/>
  <c r="DI581" i="3"/>
  <c r="DF580" i="3"/>
  <c r="DJ580" i="3" s="1"/>
  <c r="DH580" i="3"/>
  <c r="DI580" i="3"/>
  <c r="DH579" i="3"/>
  <c r="DI579" i="3"/>
  <c r="DF579" i="3"/>
  <c r="DJ579" i="3" s="1"/>
  <c r="DH573" i="3"/>
  <c r="DF566" i="3"/>
  <c r="DJ566" i="3" s="1"/>
  <c r="DH564" i="3"/>
  <c r="DI559" i="3"/>
  <c r="DH552" i="3"/>
  <c r="DF544" i="3"/>
  <c r="DJ544" i="3" s="1"/>
  <c r="DH542" i="3"/>
  <c r="DI537" i="3"/>
  <c r="CP27" i="1"/>
  <c r="O27" i="1" s="1"/>
  <c r="GM27" i="1" s="1"/>
  <c r="GN27" i="1" s="1"/>
  <c r="DI638" i="3"/>
  <c r="DF638" i="3"/>
  <c r="DJ638" i="3" s="1"/>
  <c r="DG638" i="3"/>
  <c r="DI630" i="3"/>
  <c r="DF630" i="3"/>
  <c r="DJ630" i="3" s="1"/>
  <c r="DG630" i="3"/>
  <c r="DF629" i="3"/>
  <c r="DJ629" i="3" s="1"/>
  <c r="DG629" i="3"/>
  <c r="DH629" i="3"/>
  <c r="DI629" i="3"/>
  <c r="DF628" i="3"/>
  <c r="DJ628" i="3" s="1"/>
  <c r="DH628" i="3"/>
  <c r="DI628" i="3"/>
  <c r="DH627" i="3"/>
  <c r="DI627" i="3"/>
  <c r="DF627" i="3"/>
  <c r="DJ627" i="3" s="1"/>
  <c r="DF606" i="3"/>
  <c r="DJ606" i="3" s="1"/>
  <c r="DF599" i="3"/>
  <c r="DG599" i="3"/>
  <c r="DI599" i="3"/>
  <c r="DJ599" i="3" s="1"/>
  <c r="DF593" i="3"/>
  <c r="DJ593" i="3" s="1"/>
  <c r="DG588" i="3"/>
  <c r="DI567" i="3"/>
  <c r="DI545" i="3"/>
  <c r="DI530" i="3"/>
  <c r="DF530" i="3"/>
  <c r="DG530" i="3"/>
  <c r="DJ530" i="3" s="1"/>
  <c r="DH530" i="3"/>
  <c r="DF520" i="3"/>
  <c r="DJ520" i="3" s="1"/>
  <c r="DG520" i="3"/>
  <c r="DH520" i="3"/>
  <c r="DI520" i="3"/>
  <c r="DH509" i="3"/>
  <c r="DI509" i="3"/>
  <c r="DF509" i="3"/>
  <c r="DJ509" i="3" s="1"/>
  <c r="DG509" i="3"/>
  <c r="DF494" i="3"/>
  <c r="DJ494" i="3" s="1"/>
  <c r="DI494" i="3"/>
  <c r="DG494" i="3"/>
  <c r="CZ30" i="1"/>
  <c r="Y30" i="1" s="1"/>
  <c r="U26" i="1"/>
  <c r="AH143" i="1" s="1"/>
  <c r="DF651" i="3"/>
  <c r="DJ651" i="3" s="1"/>
  <c r="DH651" i="3"/>
  <c r="DI651" i="3"/>
  <c r="DH650" i="3"/>
  <c r="DI650" i="3"/>
  <c r="DF650" i="3"/>
  <c r="DJ650" i="3" s="1"/>
  <c r="DG624" i="3"/>
  <c r="DH624" i="3"/>
  <c r="DI624" i="3"/>
  <c r="DF623" i="3"/>
  <c r="DG623" i="3"/>
  <c r="DJ623" i="3" s="1"/>
  <c r="DI623" i="3"/>
  <c r="DI596" i="3"/>
  <c r="DJ596" i="3" s="1"/>
  <c r="DF596" i="3"/>
  <c r="DG596" i="3"/>
  <c r="CW577" i="3"/>
  <c r="CX577" i="3"/>
  <c r="DI521" i="3"/>
  <c r="DG521" i="3"/>
  <c r="DH521" i="3"/>
  <c r="DH518" i="3"/>
  <c r="DF518" i="3"/>
  <c r="DJ518" i="3" s="1"/>
  <c r="DG518" i="3"/>
  <c r="DI518" i="3"/>
  <c r="DF516" i="3"/>
  <c r="DJ516" i="3" s="1"/>
  <c r="DI516" i="3"/>
  <c r="DG516" i="3"/>
  <c r="DH516" i="3"/>
  <c r="DF503" i="3"/>
  <c r="DG503" i="3"/>
  <c r="DH503" i="3"/>
  <c r="DI503" i="3"/>
  <c r="DJ503" i="3" s="1"/>
  <c r="DI498" i="3"/>
  <c r="DF498" i="3"/>
  <c r="DJ498" i="3" s="1"/>
  <c r="DG498" i="3"/>
  <c r="DH498" i="3"/>
  <c r="DI415" i="3"/>
  <c r="DF415" i="3"/>
  <c r="DJ415" i="3" s="1"/>
  <c r="DG415" i="3"/>
  <c r="DH415" i="3"/>
  <c r="DF621" i="3"/>
  <c r="DF601" i="3"/>
  <c r="CX597" i="3"/>
  <c r="DF576" i="3"/>
  <c r="CX553" i="3"/>
  <c r="DF551" i="3"/>
  <c r="DF529" i="3"/>
  <c r="DF526" i="3"/>
  <c r="DG514" i="3"/>
  <c r="DH514" i="3"/>
  <c r="DI510" i="3"/>
  <c r="DF508" i="3"/>
  <c r="DI508" i="3"/>
  <c r="DI500" i="3"/>
  <c r="DF493" i="3"/>
  <c r="DJ493" i="3" s="1"/>
  <c r="DG493" i="3"/>
  <c r="DG488" i="3"/>
  <c r="DH488" i="3"/>
  <c r="DI472" i="3"/>
  <c r="DF472" i="3"/>
  <c r="DJ472" i="3" s="1"/>
  <c r="DG472" i="3"/>
  <c r="CX450" i="3"/>
  <c r="CX449" i="3"/>
  <c r="DF416" i="3"/>
  <c r="DJ416" i="3" s="1"/>
  <c r="DI416" i="3"/>
  <c r="DG416" i="3"/>
  <c r="DH416" i="3"/>
  <c r="DF239" i="3"/>
  <c r="DJ239" i="3" s="1"/>
  <c r="DI239" i="3"/>
  <c r="DH239" i="3"/>
  <c r="DG239" i="3"/>
  <c r="DI565" i="3"/>
  <c r="DI557" i="3"/>
  <c r="DI554" i="3"/>
  <c r="DI543" i="3"/>
  <c r="DI535" i="3"/>
  <c r="DH513" i="3"/>
  <c r="DI513" i="3"/>
  <c r="DH487" i="3"/>
  <c r="DI487" i="3"/>
  <c r="DF471" i="3"/>
  <c r="DJ471" i="3" s="1"/>
  <c r="DG471" i="3"/>
  <c r="DH471" i="3"/>
  <c r="DH413" i="3"/>
  <c r="DF413" i="3"/>
  <c r="DJ413" i="3" s="1"/>
  <c r="DG413" i="3"/>
  <c r="DI413" i="3"/>
  <c r="DI407" i="3"/>
  <c r="DF407" i="3"/>
  <c r="DJ407" i="3" s="1"/>
  <c r="DG407" i="3"/>
  <c r="DH407" i="3"/>
  <c r="DI391" i="3"/>
  <c r="DF391" i="3"/>
  <c r="DJ391" i="3" s="1"/>
  <c r="DG391" i="3"/>
  <c r="DH391" i="3"/>
  <c r="DI512" i="3"/>
  <c r="DF512" i="3"/>
  <c r="DJ512" i="3" s="1"/>
  <c r="DF502" i="3"/>
  <c r="DI502" i="3"/>
  <c r="DJ502" i="3" s="1"/>
  <c r="DF497" i="3"/>
  <c r="DJ497" i="3" s="1"/>
  <c r="DG497" i="3"/>
  <c r="DG492" i="3"/>
  <c r="DH492" i="3"/>
  <c r="DF486" i="3"/>
  <c r="DJ486" i="3" s="1"/>
  <c r="DI486" i="3"/>
  <c r="DI468" i="3"/>
  <c r="DF468" i="3"/>
  <c r="DJ468" i="3" s="1"/>
  <c r="DG468" i="3"/>
  <c r="DH468" i="3"/>
  <c r="DF467" i="3"/>
  <c r="DJ467" i="3" s="1"/>
  <c r="DG467" i="3"/>
  <c r="DH467" i="3"/>
  <c r="DF463" i="3"/>
  <c r="DJ463" i="3" s="1"/>
  <c r="DG463" i="3"/>
  <c r="DH463" i="3"/>
  <c r="DI463" i="3"/>
  <c r="CX453" i="3"/>
  <c r="DF408" i="3"/>
  <c r="DJ408" i="3" s="1"/>
  <c r="DI408" i="3"/>
  <c r="DG408" i="3"/>
  <c r="DF392" i="3"/>
  <c r="DJ392" i="3" s="1"/>
  <c r="DI392" i="3"/>
  <c r="DG392" i="3"/>
  <c r="DI383" i="3"/>
  <c r="DF383" i="3"/>
  <c r="DJ383" i="3" s="1"/>
  <c r="DG383" i="3"/>
  <c r="DH383" i="3"/>
  <c r="CX574" i="3"/>
  <c r="DG565" i="3"/>
  <c r="DG557" i="3"/>
  <c r="DG554" i="3"/>
  <c r="DJ554" i="3" s="1"/>
  <c r="DG543" i="3"/>
  <c r="DG535" i="3"/>
  <c r="DH528" i="3"/>
  <c r="DI522" i="3"/>
  <c r="DG517" i="3"/>
  <c r="DH512" i="3"/>
  <c r="CW507" i="3"/>
  <c r="CX507" i="3"/>
  <c r="DH502" i="3"/>
  <c r="DI497" i="3"/>
  <c r="DH491" i="3"/>
  <c r="DI491" i="3"/>
  <c r="DH486" i="3"/>
  <c r="CV482" i="3"/>
  <c r="CX482" i="3"/>
  <c r="DH479" i="3"/>
  <c r="DI479" i="3"/>
  <c r="DJ479" i="3" s="1"/>
  <c r="DI464" i="3"/>
  <c r="DF464" i="3"/>
  <c r="DJ464" i="3" s="1"/>
  <c r="DH464" i="3"/>
  <c r="CX454" i="3"/>
  <c r="DI432" i="3"/>
  <c r="DJ432" i="3" s="1"/>
  <c r="DF432" i="3"/>
  <c r="DG432" i="3"/>
  <c r="DH432" i="3"/>
  <c r="DH426" i="3"/>
  <c r="DI426" i="3"/>
  <c r="DJ426" i="3" s="1"/>
  <c r="DF426" i="3"/>
  <c r="DG426" i="3"/>
  <c r="DG649" i="3"/>
  <c r="CX644" i="3"/>
  <c r="DG634" i="3"/>
  <c r="DG626" i="3"/>
  <c r="DG616" i="3"/>
  <c r="DG608" i="3"/>
  <c r="CX600" i="3"/>
  <c r="DG594" i="3"/>
  <c r="DG586" i="3"/>
  <c r="DG578" i="3"/>
  <c r="DG568" i="3"/>
  <c r="DG560" i="3"/>
  <c r="CX555" i="3"/>
  <c r="DG546" i="3"/>
  <c r="DG538" i="3"/>
  <c r="DG528" i="3"/>
  <c r="DH524" i="3"/>
  <c r="DG522" i="3"/>
  <c r="DF517" i="3"/>
  <c r="DJ517" i="3" s="1"/>
  <c r="DF513" i="3"/>
  <c r="DJ513" i="3" s="1"/>
  <c r="DG512" i="3"/>
  <c r="DF511" i="3"/>
  <c r="DJ511" i="3" s="1"/>
  <c r="DG511" i="3"/>
  <c r="DI506" i="3"/>
  <c r="DJ506" i="3" s="1"/>
  <c r="DF506" i="3"/>
  <c r="DG502" i="3"/>
  <c r="DF501" i="3"/>
  <c r="DJ501" i="3" s="1"/>
  <c r="DG501" i="3"/>
  <c r="DH497" i="3"/>
  <c r="DG496" i="3"/>
  <c r="DH496" i="3"/>
  <c r="DI492" i="3"/>
  <c r="DF487" i="3"/>
  <c r="DJ487" i="3" s="1"/>
  <c r="DG486" i="3"/>
  <c r="DF485" i="3"/>
  <c r="DJ485" i="3" s="1"/>
  <c r="DG485" i="3"/>
  <c r="CX481" i="3"/>
  <c r="DI477" i="3"/>
  <c r="DF477" i="3"/>
  <c r="DJ477" i="3" s="1"/>
  <c r="DG477" i="3"/>
  <c r="DI476" i="3"/>
  <c r="DF476" i="3"/>
  <c r="DJ476" i="3" s="1"/>
  <c r="DG476" i="3"/>
  <c r="DI467" i="3"/>
  <c r="DH404" i="3"/>
  <c r="DI404" i="3"/>
  <c r="DF404" i="3"/>
  <c r="DJ404" i="3" s="1"/>
  <c r="DG404" i="3"/>
  <c r="DG399" i="3"/>
  <c r="DJ399" i="3" s="1"/>
  <c r="DF399" i="3"/>
  <c r="DH399" i="3"/>
  <c r="DI399" i="3"/>
  <c r="DH388" i="3"/>
  <c r="DI388" i="3"/>
  <c r="DF388" i="3"/>
  <c r="DJ388" i="3" s="1"/>
  <c r="DG388" i="3"/>
  <c r="CX531" i="3"/>
  <c r="DG524" i="3"/>
  <c r="DF522" i="3"/>
  <c r="DJ522" i="3" s="1"/>
  <c r="DH495" i="3"/>
  <c r="DI495" i="3"/>
  <c r="DF492" i="3"/>
  <c r="DJ492" i="3" s="1"/>
  <c r="DG491" i="3"/>
  <c r="DG479" i="3"/>
  <c r="DF475" i="3"/>
  <c r="DJ475" i="3" s="1"/>
  <c r="DH475" i="3"/>
  <c r="DI475" i="3"/>
  <c r="CV441" i="3"/>
  <c r="CX441" i="3"/>
  <c r="CW436" i="3"/>
  <c r="DH408" i="3"/>
  <c r="DH392" i="3"/>
  <c r="DF347" i="3"/>
  <c r="DJ347" i="3" s="1"/>
  <c r="DG347" i="3"/>
  <c r="DH347" i="3"/>
  <c r="DI347" i="3"/>
  <c r="DF515" i="3"/>
  <c r="DJ515" i="3" s="1"/>
  <c r="DG515" i="3"/>
  <c r="DG510" i="3"/>
  <c r="DH510" i="3"/>
  <c r="CV504" i="3"/>
  <c r="CX504" i="3"/>
  <c r="DG500" i="3"/>
  <c r="DH500" i="3"/>
  <c r="DF491" i="3"/>
  <c r="DJ491" i="3" s="1"/>
  <c r="DF489" i="3"/>
  <c r="DJ489" i="3" s="1"/>
  <c r="DG489" i="3"/>
  <c r="CW484" i="3"/>
  <c r="CX484" i="3"/>
  <c r="DF479" i="3"/>
  <c r="DG464" i="3"/>
  <c r="CX445" i="3"/>
  <c r="CW442" i="3"/>
  <c r="CX442" i="3"/>
  <c r="CX440" i="3"/>
  <c r="CX439" i="3"/>
  <c r="DG423" i="3"/>
  <c r="DF423" i="3"/>
  <c r="DH423" i="3"/>
  <c r="DI423" i="3"/>
  <c r="DJ423" i="3" s="1"/>
  <c r="DF470" i="3"/>
  <c r="DJ470" i="3" s="1"/>
  <c r="DG465" i="3"/>
  <c r="DG460" i="3"/>
  <c r="DJ460" i="3" s="1"/>
  <c r="DG455" i="3"/>
  <c r="CX447" i="3"/>
  <c r="CX436" i="3"/>
  <c r="CW434" i="3"/>
  <c r="CV430" i="3"/>
  <c r="CW428" i="3"/>
  <c r="DF425" i="3"/>
  <c r="DG425" i="3"/>
  <c r="DJ425" i="3" s="1"/>
  <c r="DH412" i="3"/>
  <c r="DI412" i="3"/>
  <c r="DG405" i="3"/>
  <c r="DF403" i="3"/>
  <c r="DJ403" i="3" s="1"/>
  <c r="DG403" i="3"/>
  <c r="CV396" i="3"/>
  <c r="CX396" i="3"/>
  <c r="DG389" i="3"/>
  <c r="DF387" i="3"/>
  <c r="DJ387" i="3" s="1"/>
  <c r="DG387" i="3"/>
  <c r="DF375" i="3"/>
  <c r="DG375" i="3"/>
  <c r="DH375" i="3"/>
  <c r="DF371" i="3"/>
  <c r="DG371" i="3"/>
  <c r="DH371" i="3"/>
  <c r="DI371" i="3"/>
  <c r="DJ371" i="3" s="1"/>
  <c r="DF359" i="3"/>
  <c r="DJ359" i="3" s="1"/>
  <c r="DG359" i="3"/>
  <c r="DH359" i="3"/>
  <c r="DG358" i="3"/>
  <c r="DH358" i="3"/>
  <c r="DI358" i="3"/>
  <c r="DF355" i="3"/>
  <c r="DJ355" i="3" s="1"/>
  <c r="DG355" i="3"/>
  <c r="DH355" i="3"/>
  <c r="DI355" i="3"/>
  <c r="DI348" i="3"/>
  <c r="DJ348" i="3" s="1"/>
  <c r="DF348" i="3"/>
  <c r="DG348" i="3"/>
  <c r="DH345" i="3"/>
  <c r="DI345" i="3"/>
  <c r="DF345" i="3"/>
  <c r="DJ345" i="3" s="1"/>
  <c r="DI325" i="3"/>
  <c r="DJ325" i="3" s="1"/>
  <c r="DF325" i="3"/>
  <c r="DG325" i="3"/>
  <c r="DF285" i="3"/>
  <c r="DJ285" i="3" s="1"/>
  <c r="DG285" i="3"/>
  <c r="DI285" i="3"/>
  <c r="DH285" i="3"/>
  <c r="DF465" i="3"/>
  <c r="DJ465" i="3" s="1"/>
  <c r="DF455" i="3"/>
  <c r="DI430" i="3"/>
  <c r="DJ430" i="3" s="1"/>
  <c r="DF411" i="3"/>
  <c r="DJ411" i="3" s="1"/>
  <c r="DG411" i="3"/>
  <c r="DF405" i="3"/>
  <c r="DJ405" i="3" s="1"/>
  <c r="DF395" i="3"/>
  <c r="DG395" i="3"/>
  <c r="DF389" i="3"/>
  <c r="DJ389" i="3" s="1"/>
  <c r="DF381" i="3"/>
  <c r="DJ381" i="3" s="1"/>
  <c r="DG381" i="3"/>
  <c r="DH381" i="3"/>
  <c r="DH369" i="3"/>
  <c r="DI369" i="3"/>
  <c r="DF369" i="3"/>
  <c r="DJ369" i="3" s="1"/>
  <c r="DI356" i="3"/>
  <c r="DF356" i="3"/>
  <c r="DJ356" i="3" s="1"/>
  <c r="DG356" i="3"/>
  <c r="DF349" i="3"/>
  <c r="DG349" i="3"/>
  <c r="DH349" i="3"/>
  <c r="DI311" i="3"/>
  <c r="DH311" i="3"/>
  <c r="DF311" i="3"/>
  <c r="DJ311" i="3" s="1"/>
  <c r="DF179" i="3"/>
  <c r="DJ179" i="3" s="1"/>
  <c r="DG179" i="3"/>
  <c r="DI179" i="3"/>
  <c r="DH179" i="3"/>
  <c r="DI422" i="3"/>
  <c r="DJ422" i="3" s="1"/>
  <c r="DF422" i="3"/>
  <c r="DH380" i="3"/>
  <c r="DI380" i="3"/>
  <c r="DF288" i="3"/>
  <c r="DJ288" i="3" s="1"/>
  <c r="DG288" i="3"/>
  <c r="DH288" i="3"/>
  <c r="DI288" i="3"/>
  <c r="DF286" i="3"/>
  <c r="DJ286" i="3" s="1"/>
  <c r="DG286" i="3"/>
  <c r="DH286" i="3"/>
  <c r="DI286" i="3"/>
  <c r="DF246" i="3"/>
  <c r="DJ246" i="3" s="1"/>
  <c r="DG246" i="3"/>
  <c r="DH246" i="3"/>
  <c r="DI246" i="3"/>
  <c r="CX457" i="3"/>
  <c r="CX451" i="3"/>
  <c r="CX433" i="3"/>
  <c r="DF430" i="3"/>
  <c r="DH422" i="3"/>
  <c r="CX419" i="3"/>
  <c r="DI402" i="3"/>
  <c r="DG401" i="3"/>
  <c r="DH401" i="3"/>
  <c r="DI401" i="3"/>
  <c r="DI386" i="3"/>
  <c r="DG385" i="3"/>
  <c r="DH385" i="3"/>
  <c r="DI385" i="3"/>
  <c r="DF384" i="3"/>
  <c r="DJ384" i="3" s="1"/>
  <c r="DH384" i="3"/>
  <c r="DI384" i="3"/>
  <c r="DG380" i="3"/>
  <c r="DF343" i="3"/>
  <c r="DJ343" i="3" s="1"/>
  <c r="DG343" i="3"/>
  <c r="DH343" i="3"/>
  <c r="DG342" i="3"/>
  <c r="DH342" i="3"/>
  <c r="DI342" i="3"/>
  <c r="DF339" i="3"/>
  <c r="DJ339" i="3" s="1"/>
  <c r="DG339" i="3"/>
  <c r="DH339" i="3"/>
  <c r="DI339" i="3"/>
  <c r="DI323" i="3"/>
  <c r="DF323" i="3"/>
  <c r="DJ323" i="3" s="1"/>
  <c r="DG323" i="3"/>
  <c r="DI319" i="3"/>
  <c r="DF319" i="3"/>
  <c r="DJ319" i="3" s="1"/>
  <c r="DG319" i="3"/>
  <c r="DH319" i="3"/>
  <c r="DF318" i="3"/>
  <c r="DJ318" i="3" s="1"/>
  <c r="DG318" i="3"/>
  <c r="DH318" i="3"/>
  <c r="DG289" i="3"/>
  <c r="DH289" i="3"/>
  <c r="DI289" i="3"/>
  <c r="DF289" i="3"/>
  <c r="DJ289" i="3" s="1"/>
  <c r="DF469" i="3"/>
  <c r="DJ469" i="3" s="1"/>
  <c r="DH466" i="3"/>
  <c r="DH427" i="3"/>
  <c r="DG422" i="3"/>
  <c r="CW421" i="3"/>
  <c r="DI410" i="3"/>
  <c r="DG409" i="3"/>
  <c r="DH409" i="3"/>
  <c r="DI409" i="3"/>
  <c r="DH402" i="3"/>
  <c r="DF400" i="3"/>
  <c r="DI400" i="3"/>
  <c r="DI394" i="3"/>
  <c r="DG393" i="3"/>
  <c r="DH393" i="3"/>
  <c r="DI393" i="3"/>
  <c r="DH386" i="3"/>
  <c r="DI381" i="3"/>
  <c r="DF380" i="3"/>
  <c r="DJ380" i="3" s="1"/>
  <c r="DF378" i="3"/>
  <c r="DJ378" i="3" s="1"/>
  <c r="DG378" i="3"/>
  <c r="CW377" i="3"/>
  <c r="CX377" i="3"/>
  <c r="DF367" i="3"/>
  <c r="DJ367" i="3" s="1"/>
  <c r="DG367" i="3"/>
  <c r="DH367" i="3"/>
  <c r="DG366" i="3"/>
  <c r="DH366" i="3"/>
  <c r="DI366" i="3"/>
  <c r="DF363" i="3"/>
  <c r="DJ363" i="3" s="1"/>
  <c r="DG363" i="3"/>
  <c r="DH363" i="3"/>
  <c r="DI363" i="3"/>
  <c r="DH356" i="3"/>
  <c r="DI340" i="3"/>
  <c r="DF340" i="3"/>
  <c r="DJ340" i="3" s="1"/>
  <c r="DG340" i="3"/>
  <c r="DH337" i="3"/>
  <c r="DI337" i="3"/>
  <c r="DF337" i="3"/>
  <c r="DJ337" i="3" s="1"/>
  <c r="DI333" i="3"/>
  <c r="DF333" i="3"/>
  <c r="DJ333" i="3" s="1"/>
  <c r="DG333" i="3"/>
  <c r="DF290" i="3"/>
  <c r="DJ290" i="3" s="1"/>
  <c r="DH290" i="3"/>
  <c r="DG290" i="3"/>
  <c r="DI290" i="3"/>
  <c r="DF466" i="3"/>
  <c r="DJ466" i="3" s="1"/>
  <c r="CX443" i="3"/>
  <c r="CX437" i="3"/>
  <c r="DG427" i="3"/>
  <c r="DI424" i="3"/>
  <c r="DJ424" i="3" s="1"/>
  <c r="DG417" i="3"/>
  <c r="DH417" i="3"/>
  <c r="DI417" i="3"/>
  <c r="DH410" i="3"/>
  <c r="DF402" i="3"/>
  <c r="DJ402" i="3" s="1"/>
  <c r="DH394" i="3"/>
  <c r="DF386" i="3"/>
  <c r="DJ386" i="3" s="1"/>
  <c r="DI364" i="3"/>
  <c r="DF364" i="3"/>
  <c r="DJ364" i="3" s="1"/>
  <c r="DG364" i="3"/>
  <c r="DH361" i="3"/>
  <c r="DI361" i="3"/>
  <c r="DF361" i="3"/>
  <c r="DJ361" i="3" s="1"/>
  <c r="DF342" i="3"/>
  <c r="DJ342" i="3" s="1"/>
  <c r="DI318" i="3"/>
  <c r="DF299" i="3"/>
  <c r="DJ299" i="3" s="1"/>
  <c r="DG299" i="3"/>
  <c r="DI299" i="3"/>
  <c r="DH299" i="3"/>
  <c r="CV397" i="3"/>
  <c r="CX397" i="3"/>
  <c r="CV327" i="3"/>
  <c r="CX327" i="3"/>
  <c r="DF314" i="3"/>
  <c r="DJ314" i="3" s="1"/>
  <c r="DG314" i="3"/>
  <c r="DH314" i="3"/>
  <c r="DI314" i="3"/>
  <c r="DI266" i="3"/>
  <c r="DF266" i="3"/>
  <c r="DJ266" i="3" s="1"/>
  <c r="DG266" i="3"/>
  <c r="DH266" i="3"/>
  <c r="DF224" i="3"/>
  <c r="DJ224" i="3" s="1"/>
  <c r="DG224" i="3"/>
  <c r="DH224" i="3"/>
  <c r="DI224" i="3"/>
  <c r="DI217" i="3"/>
  <c r="DF217" i="3"/>
  <c r="DJ217" i="3" s="1"/>
  <c r="DG217" i="3"/>
  <c r="DH217" i="3"/>
  <c r="DF373" i="3"/>
  <c r="DI370" i="3"/>
  <c r="DI362" i="3"/>
  <c r="DI354" i="3"/>
  <c r="DF353" i="3"/>
  <c r="DI350" i="3"/>
  <c r="DJ350" i="3" s="1"/>
  <c r="DI346" i="3"/>
  <c r="DI338" i="3"/>
  <c r="DF331" i="3"/>
  <c r="DJ331" i="3" s="1"/>
  <c r="CV328" i="3"/>
  <c r="DF321" i="3"/>
  <c r="DJ321" i="3" s="1"/>
  <c r="DG316" i="3"/>
  <c r="DF305" i="3"/>
  <c r="DH305" i="3"/>
  <c r="DI287" i="3"/>
  <c r="DG287" i="3"/>
  <c r="CX281" i="3"/>
  <c r="CV281" i="3"/>
  <c r="DG280" i="3"/>
  <c r="DF280" i="3"/>
  <c r="DH280" i="3"/>
  <c r="DI248" i="3"/>
  <c r="DF248" i="3"/>
  <c r="DJ248" i="3" s="1"/>
  <c r="DG248" i="3"/>
  <c r="DH248" i="3"/>
  <c r="DF247" i="3"/>
  <c r="DJ247" i="3" s="1"/>
  <c r="DI247" i="3"/>
  <c r="DH247" i="3"/>
  <c r="DI208" i="3"/>
  <c r="DG208" i="3"/>
  <c r="DH208" i="3"/>
  <c r="DF206" i="3"/>
  <c r="DJ206" i="3" s="1"/>
  <c r="DI206" i="3"/>
  <c r="DG206" i="3"/>
  <c r="DH206" i="3"/>
  <c r="CV189" i="3"/>
  <c r="CX189" i="3"/>
  <c r="DI304" i="3"/>
  <c r="DJ304" i="3" s="1"/>
  <c r="DF304" i="3"/>
  <c r="DF298" i="3"/>
  <c r="DJ298" i="3" s="1"/>
  <c r="DH298" i="3"/>
  <c r="DI274" i="3"/>
  <c r="DF274" i="3"/>
  <c r="DJ274" i="3" s="1"/>
  <c r="DH274" i="3"/>
  <c r="DF273" i="3"/>
  <c r="DJ273" i="3" s="1"/>
  <c r="DI273" i="3"/>
  <c r="DG273" i="3"/>
  <c r="DH273" i="3"/>
  <c r="DF272" i="3"/>
  <c r="DJ272" i="3" s="1"/>
  <c r="DI272" i="3"/>
  <c r="DG272" i="3"/>
  <c r="DH262" i="3"/>
  <c r="DG262" i="3"/>
  <c r="DF261" i="3"/>
  <c r="DJ261" i="3" s="1"/>
  <c r="DG261" i="3"/>
  <c r="DH261" i="3"/>
  <c r="DG249" i="3"/>
  <c r="DF249" i="3"/>
  <c r="DJ249" i="3" s="1"/>
  <c r="DI249" i="3"/>
  <c r="DG233" i="3"/>
  <c r="DF233" i="3"/>
  <c r="DH233" i="3"/>
  <c r="DI233" i="3"/>
  <c r="DJ233" i="3" s="1"/>
  <c r="DI218" i="3"/>
  <c r="DF218" i="3"/>
  <c r="DJ218" i="3" s="1"/>
  <c r="DG218" i="3"/>
  <c r="DH218" i="3"/>
  <c r="DF86" i="3"/>
  <c r="DJ86" i="3" s="1"/>
  <c r="DG86" i="3"/>
  <c r="DH86" i="3"/>
  <c r="DI86" i="3"/>
  <c r="CV49" i="3"/>
  <c r="CX49" i="3"/>
  <c r="DI47" i="3"/>
  <c r="DJ47" i="3" s="1"/>
  <c r="DF47" i="3"/>
  <c r="DG47" i="3"/>
  <c r="DH47" i="3"/>
  <c r="DI21" i="3"/>
  <c r="DF21" i="3"/>
  <c r="DJ21" i="3" s="1"/>
  <c r="DG21" i="3"/>
  <c r="DH21" i="3"/>
  <c r="DI13" i="3"/>
  <c r="DF13" i="3"/>
  <c r="DJ13" i="3" s="1"/>
  <c r="DG13" i="3"/>
  <c r="DH13" i="3"/>
  <c r="DG370" i="3"/>
  <c r="DG362" i="3"/>
  <c r="DG354" i="3"/>
  <c r="DG350" i="3"/>
  <c r="DG346" i="3"/>
  <c r="DG338" i="3"/>
  <c r="DH326" i="3"/>
  <c r="DI320" i="3"/>
  <c r="DG315" i="3"/>
  <c r="DH310" i="3"/>
  <c r="DH307" i="3"/>
  <c r="DI307" i="3"/>
  <c r="DH304" i="3"/>
  <c r="DG302" i="3"/>
  <c r="DH302" i="3"/>
  <c r="DI262" i="3"/>
  <c r="DI256" i="3"/>
  <c r="DJ256" i="3" s="1"/>
  <c r="DF256" i="3"/>
  <c r="DG256" i="3"/>
  <c r="DI237" i="3"/>
  <c r="DF237" i="3"/>
  <c r="DH237" i="3"/>
  <c r="DH234" i="3"/>
  <c r="DG234" i="3"/>
  <c r="DI234" i="3"/>
  <c r="DJ234" i="3" s="1"/>
  <c r="DF232" i="3"/>
  <c r="DI232" i="3"/>
  <c r="DJ232" i="3" s="1"/>
  <c r="DG232" i="3"/>
  <c r="DG229" i="3"/>
  <c r="DH229" i="3"/>
  <c r="DI229" i="3"/>
  <c r="DF160" i="3"/>
  <c r="DJ160" i="3" s="1"/>
  <c r="DH160" i="3"/>
  <c r="DG160" i="3"/>
  <c r="DI160" i="3"/>
  <c r="DI157" i="3"/>
  <c r="DG157" i="3"/>
  <c r="DH157" i="3"/>
  <c r="DF157" i="3"/>
  <c r="DJ157" i="3" s="1"/>
  <c r="CX421" i="3"/>
  <c r="DG379" i="3"/>
  <c r="DG376" i="3"/>
  <c r="DJ376" i="3" s="1"/>
  <c r="DG365" i="3"/>
  <c r="DG357" i="3"/>
  <c r="DG351" i="3"/>
  <c r="DG341" i="3"/>
  <c r="DH332" i="3"/>
  <c r="DG330" i="3"/>
  <c r="DJ330" i="3" s="1"/>
  <c r="DF328" i="3"/>
  <c r="DG326" i="3"/>
  <c r="DH322" i="3"/>
  <c r="DG320" i="3"/>
  <c r="DF315" i="3"/>
  <c r="DJ315" i="3" s="1"/>
  <c r="DG310" i="3"/>
  <c r="DG307" i="3"/>
  <c r="DG304" i="3"/>
  <c r="DG301" i="3"/>
  <c r="DI301" i="3"/>
  <c r="DI298" i="3"/>
  <c r="DH297" i="3"/>
  <c r="DI297" i="3"/>
  <c r="DH272" i="3"/>
  <c r="DF262" i="3"/>
  <c r="DJ262" i="3" s="1"/>
  <c r="DI261" i="3"/>
  <c r="DF254" i="3"/>
  <c r="DJ254" i="3" s="1"/>
  <c r="DH254" i="3"/>
  <c r="DF198" i="3"/>
  <c r="DJ198" i="3" s="1"/>
  <c r="DI198" i="3"/>
  <c r="DH198" i="3"/>
  <c r="DG198" i="3"/>
  <c r="CX352" i="3"/>
  <c r="DG332" i="3"/>
  <c r="DF330" i="3"/>
  <c r="DG322" i="3"/>
  <c r="DF320" i="3"/>
  <c r="DJ320" i="3" s="1"/>
  <c r="DH317" i="3"/>
  <c r="DI312" i="3"/>
  <c r="DF307" i="3"/>
  <c r="DJ307" i="3" s="1"/>
  <c r="DI302" i="3"/>
  <c r="DJ302" i="3" s="1"/>
  <c r="DG298" i="3"/>
  <c r="DG297" i="3"/>
  <c r="DF296" i="3"/>
  <c r="DJ296" i="3" s="1"/>
  <c r="DH296" i="3"/>
  <c r="DF294" i="3"/>
  <c r="DJ294" i="3" s="1"/>
  <c r="DG294" i="3"/>
  <c r="DH294" i="3"/>
  <c r="DI294" i="3"/>
  <c r="DF293" i="3"/>
  <c r="DJ293" i="3" s="1"/>
  <c r="DG293" i="3"/>
  <c r="DI293" i="3"/>
  <c r="DG274" i="3"/>
  <c r="DI254" i="3"/>
  <c r="DH249" i="3"/>
  <c r="DF229" i="3"/>
  <c r="DJ229" i="3" s="1"/>
  <c r="DF168" i="3"/>
  <c r="DH168" i="3"/>
  <c r="DI168" i="3"/>
  <c r="DG168" i="3"/>
  <c r="DJ168" i="3" s="1"/>
  <c r="DF302" i="3"/>
  <c r="DI300" i="3"/>
  <c r="DF300" i="3"/>
  <c r="DJ300" i="3" s="1"/>
  <c r="DI295" i="3"/>
  <c r="DG295" i="3"/>
  <c r="DH292" i="3"/>
  <c r="DI292" i="3"/>
  <c r="DF292" i="3"/>
  <c r="DJ292" i="3" s="1"/>
  <c r="DI282" i="3"/>
  <c r="DJ282" i="3" s="1"/>
  <c r="DF282" i="3"/>
  <c r="DH282" i="3"/>
  <c r="DH256" i="3"/>
  <c r="DF251" i="3"/>
  <c r="DJ251" i="3" s="1"/>
  <c r="DG251" i="3"/>
  <c r="DI251" i="3"/>
  <c r="DG237" i="3"/>
  <c r="DJ237" i="3" s="1"/>
  <c r="DH232" i="3"/>
  <c r="DG174" i="3"/>
  <c r="DH174" i="3"/>
  <c r="DI174" i="3"/>
  <c r="DF174" i="3"/>
  <c r="DJ174" i="3" s="1"/>
  <c r="DH173" i="3"/>
  <c r="DF173" i="3"/>
  <c r="DJ173" i="3" s="1"/>
  <c r="DG173" i="3"/>
  <c r="DH309" i="3"/>
  <c r="DH300" i="3"/>
  <c r="DH295" i="3"/>
  <c r="DH277" i="3"/>
  <c r="DI277" i="3"/>
  <c r="DF277" i="3"/>
  <c r="DJ277" i="3" s="1"/>
  <c r="DG276" i="3"/>
  <c r="DF276" i="3"/>
  <c r="DJ276" i="3" s="1"/>
  <c r="DH276" i="3"/>
  <c r="DF269" i="3"/>
  <c r="DJ269" i="3" s="1"/>
  <c r="DH269" i="3"/>
  <c r="DF265" i="3"/>
  <c r="DJ265" i="3" s="1"/>
  <c r="DI265" i="3"/>
  <c r="DG265" i="3"/>
  <c r="DH265" i="3"/>
  <c r="DF264" i="3"/>
  <c r="DJ264" i="3" s="1"/>
  <c r="DG264" i="3"/>
  <c r="DI264" i="3"/>
  <c r="DG241" i="3"/>
  <c r="DF241" i="3"/>
  <c r="DJ241" i="3" s="1"/>
  <c r="DH241" i="3"/>
  <c r="DI241" i="3"/>
  <c r="DI240" i="3"/>
  <c r="DG240" i="3"/>
  <c r="DH240" i="3"/>
  <c r="DF235" i="3"/>
  <c r="DI235" i="3"/>
  <c r="DJ235" i="3" s="1"/>
  <c r="DH235" i="3"/>
  <c r="DI226" i="3"/>
  <c r="DG226" i="3"/>
  <c r="DH226" i="3"/>
  <c r="DH177" i="3"/>
  <c r="DI177" i="3"/>
  <c r="DF177" i="3"/>
  <c r="DJ177" i="3" s="1"/>
  <c r="DG177" i="3"/>
  <c r="DF284" i="3"/>
  <c r="DH267" i="3"/>
  <c r="DF252" i="3"/>
  <c r="DJ252" i="3" s="1"/>
  <c r="DF242" i="3"/>
  <c r="DJ242" i="3" s="1"/>
  <c r="DH231" i="3"/>
  <c r="DI231" i="3"/>
  <c r="DH211" i="3"/>
  <c r="DG211" i="3"/>
  <c r="DF197" i="3"/>
  <c r="DJ197" i="3" s="1"/>
  <c r="DH197" i="3"/>
  <c r="DG197" i="3"/>
  <c r="DF188" i="3"/>
  <c r="DI188" i="3"/>
  <c r="DJ188" i="3" s="1"/>
  <c r="DG188" i="3"/>
  <c r="DH188" i="3"/>
  <c r="DI291" i="3"/>
  <c r="DI257" i="3"/>
  <c r="DJ257" i="3" s="1"/>
  <c r="DI243" i="3"/>
  <c r="DF230" i="3"/>
  <c r="DJ230" i="3" s="1"/>
  <c r="DH230" i="3"/>
  <c r="DH223" i="3"/>
  <c r="DF223" i="3"/>
  <c r="DJ223" i="3" s="1"/>
  <c r="DG223" i="3"/>
  <c r="DF216" i="3"/>
  <c r="DJ216" i="3" s="1"/>
  <c r="DH216" i="3"/>
  <c r="DF255" i="3"/>
  <c r="DJ255" i="3" s="1"/>
  <c r="DI255" i="3"/>
  <c r="CX212" i="3"/>
  <c r="DH185" i="3"/>
  <c r="DI185" i="3"/>
  <c r="DF185" i="3"/>
  <c r="DJ185" i="3" s="1"/>
  <c r="DF184" i="3"/>
  <c r="DJ184" i="3" s="1"/>
  <c r="DI184" i="3"/>
  <c r="DG184" i="3"/>
  <c r="DG103" i="3"/>
  <c r="DI103" i="3"/>
  <c r="DF103" i="3"/>
  <c r="DJ103" i="3" s="1"/>
  <c r="DH103" i="3"/>
  <c r="DG291" i="3"/>
  <c r="DH283" i="3"/>
  <c r="DG278" i="3"/>
  <c r="DF271" i="3"/>
  <c r="DJ271" i="3" s="1"/>
  <c r="DH268" i="3"/>
  <c r="DG257" i="3"/>
  <c r="DH255" i="3"/>
  <c r="DG253" i="3"/>
  <c r="DG243" i="3"/>
  <c r="DH238" i="3"/>
  <c r="DH236" i="3"/>
  <c r="DG230" i="3"/>
  <c r="DI223" i="3"/>
  <c r="DI222" i="3"/>
  <c r="DI216" i="3"/>
  <c r="DF193" i="3"/>
  <c r="DJ193" i="3" s="1"/>
  <c r="DG193" i="3"/>
  <c r="DG283" i="3"/>
  <c r="DJ283" i="3" s="1"/>
  <c r="DF279" i="3"/>
  <c r="DI279" i="3"/>
  <c r="DJ279" i="3" s="1"/>
  <c r="DF278" i="3"/>
  <c r="DF268" i="3"/>
  <c r="DJ268" i="3" s="1"/>
  <c r="CX260" i="3"/>
  <c r="DG255" i="3"/>
  <c r="DF253" i="3"/>
  <c r="DJ253" i="3" s="1"/>
  <c r="DG238" i="3"/>
  <c r="DJ238" i="3" s="1"/>
  <c r="DF236" i="3"/>
  <c r="DI225" i="3"/>
  <c r="DF225" i="3"/>
  <c r="DJ225" i="3" s="1"/>
  <c r="DG225" i="3"/>
  <c r="DH225" i="3"/>
  <c r="DG222" i="3"/>
  <c r="DG216" i="3"/>
  <c r="CW214" i="3"/>
  <c r="CX192" i="3"/>
  <c r="CW120" i="3"/>
  <c r="CX120" i="3"/>
  <c r="DF222" i="3"/>
  <c r="DJ222" i="3" s="1"/>
  <c r="DH214" i="3"/>
  <c r="DF214" i="3"/>
  <c r="DI207" i="3"/>
  <c r="DF207" i="3"/>
  <c r="DJ207" i="3" s="1"/>
  <c r="DG207" i="3"/>
  <c r="DH207" i="3"/>
  <c r="DI202" i="3"/>
  <c r="DG202" i="3"/>
  <c r="DF202" i="3"/>
  <c r="DJ202" i="3" s="1"/>
  <c r="DF201" i="3"/>
  <c r="DJ201" i="3" s="1"/>
  <c r="DG201" i="3"/>
  <c r="DH201" i="3"/>
  <c r="DG200" i="3"/>
  <c r="DI200" i="3"/>
  <c r="DH200" i="3"/>
  <c r="CW191" i="3"/>
  <c r="CX191" i="3"/>
  <c r="DG185" i="3"/>
  <c r="DH184" i="3"/>
  <c r="DF176" i="3"/>
  <c r="DJ176" i="3" s="1"/>
  <c r="DI176" i="3"/>
  <c r="DG176" i="3"/>
  <c r="DH176" i="3"/>
  <c r="CW121" i="3"/>
  <c r="CX121" i="3"/>
  <c r="DF166" i="3"/>
  <c r="DI166" i="3"/>
  <c r="DJ166" i="3" s="1"/>
  <c r="DG166" i="3"/>
  <c r="DI165" i="3"/>
  <c r="DJ165" i="3" s="1"/>
  <c r="DF165" i="3"/>
  <c r="DG165" i="3"/>
  <c r="DH162" i="3"/>
  <c r="DI162" i="3"/>
  <c r="DI161" i="3"/>
  <c r="DF161" i="3"/>
  <c r="DJ161" i="3" s="1"/>
  <c r="DG161" i="3"/>
  <c r="DH154" i="3"/>
  <c r="DI154" i="3"/>
  <c r="DI153" i="3"/>
  <c r="DG153" i="3"/>
  <c r="DF153" i="3"/>
  <c r="DJ153" i="3" s="1"/>
  <c r="DH153" i="3"/>
  <c r="DH150" i="3"/>
  <c r="DF150" i="3"/>
  <c r="DJ150" i="3" s="1"/>
  <c r="DG150" i="3"/>
  <c r="DI150" i="3"/>
  <c r="DI149" i="3"/>
  <c r="DH149" i="3"/>
  <c r="DF149" i="3"/>
  <c r="DJ149" i="3" s="1"/>
  <c r="CX94" i="3"/>
  <c r="CV94" i="3"/>
  <c r="CX75" i="3"/>
  <c r="CW75" i="3"/>
  <c r="DG190" i="3"/>
  <c r="DH190" i="3"/>
  <c r="DG181" i="3"/>
  <c r="DI180" i="3"/>
  <c r="DG180" i="3"/>
  <c r="DF175" i="3"/>
  <c r="DJ175" i="3" s="1"/>
  <c r="DH175" i="3"/>
  <c r="DG170" i="3"/>
  <c r="DI170" i="3"/>
  <c r="DI169" i="3"/>
  <c r="DF169" i="3"/>
  <c r="DJ169" i="3" s="1"/>
  <c r="DG169" i="3"/>
  <c r="DF152" i="3"/>
  <c r="DJ152" i="3" s="1"/>
  <c r="DI152" i="3"/>
  <c r="DG152" i="3"/>
  <c r="DG151" i="3"/>
  <c r="DI151" i="3"/>
  <c r="DH151" i="3"/>
  <c r="DG147" i="3"/>
  <c r="DF147" i="3"/>
  <c r="DJ147" i="3" s="1"/>
  <c r="DH147" i="3"/>
  <c r="DI113" i="3"/>
  <c r="DG113" i="3"/>
  <c r="DH113" i="3"/>
  <c r="DH102" i="3"/>
  <c r="DI102" i="3"/>
  <c r="DF102" i="3"/>
  <c r="DJ102" i="3" s="1"/>
  <c r="DG102" i="3"/>
  <c r="DH136" i="3"/>
  <c r="DI136" i="3"/>
  <c r="DF136" i="3"/>
  <c r="DJ136" i="3" s="1"/>
  <c r="DG136" i="3"/>
  <c r="DH87" i="3"/>
  <c r="DG87" i="3"/>
  <c r="DF87" i="3"/>
  <c r="DJ87" i="3" s="1"/>
  <c r="DI87" i="3"/>
  <c r="DF219" i="3"/>
  <c r="DJ219" i="3" s="1"/>
  <c r="DF205" i="3"/>
  <c r="DJ205" i="3" s="1"/>
  <c r="DH205" i="3"/>
  <c r="DG196" i="3"/>
  <c r="DH196" i="3"/>
  <c r="DF183" i="3"/>
  <c r="DJ183" i="3" s="1"/>
  <c r="DH183" i="3"/>
  <c r="DG178" i="3"/>
  <c r="DI178" i="3"/>
  <c r="DF170" i="3"/>
  <c r="DJ170" i="3" s="1"/>
  <c r="DH169" i="3"/>
  <c r="CV164" i="3"/>
  <c r="DG159" i="3"/>
  <c r="DF159" i="3"/>
  <c r="DJ159" i="3" s="1"/>
  <c r="DF151" i="3"/>
  <c r="DJ151" i="3" s="1"/>
  <c r="DI145" i="3"/>
  <c r="DG145" i="3"/>
  <c r="DJ145" i="3" s="1"/>
  <c r="DH145" i="3"/>
  <c r="DH199" i="3"/>
  <c r="DI199" i="3"/>
  <c r="DF199" i="3"/>
  <c r="DJ199" i="3" s="1"/>
  <c r="DG182" i="3"/>
  <c r="DH182" i="3"/>
  <c r="DI172" i="3"/>
  <c r="DG172" i="3"/>
  <c r="DH167" i="3"/>
  <c r="DF167" i="3"/>
  <c r="DG167" i="3"/>
  <c r="DJ167" i="3" s="1"/>
  <c r="CV166" i="3"/>
  <c r="DH164" i="3"/>
  <c r="DI164" i="3"/>
  <c r="DJ164" i="3" s="1"/>
  <c r="DF156" i="3"/>
  <c r="DJ156" i="3" s="1"/>
  <c r="DG156" i="3"/>
  <c r="DH156" i="3"/>
  <c r="DF145" i="3"/>
  <c r="DF127" i="3"/>
  <c r="DJ127" i="3" s="1"/>
  <c r="DI127" i="3"/>
  <c r="DG127" i="3"/>
  <c r="DH127" i="3"/>
  <c r="CV118" i="3"/>
  <c r="CX118" i="3"/>
  <c r="DH220" i="3"/>
  <c r="DH213" i="3"/>
  <c r="DG195" i="3"/>
  <c r="DI194" i="3"/>
  <c r="DG194" i="3"/>
  <c r="DG186" i="3"/>
  <c r="DI186" i="3"/>
  <c r="DJ186" i="3" s="1"/>
  <c r="DI182" i="3"/>
  <c r="DF178" i="3"/>
  <c r="DJ178" i="3" s="1"/>
  <c r="DH172" i="3"/>
  <c r="DF171" i="3"/>
  <c r="DJ171" i="3" s="1"/>
  <c r="DG171" i="3"/>
  <c r="DF164" i="3"/>
  <c r="DG155" i="3"/>
  <c r="DH155" i="3"/>
  <c r="DI143" i="3"/>
  <c r="DJ143" i="3" s="1"/>
  <c r="DG143" i="3"/>
  <c r="DG129" i="3"/>
  <c r="DI129" i="3"/>
  <c r="DF129" i="3"/>
  <c r="DJ129" i="3" s="1"/>
  <c r="DH124" i="3"/>
  <c r="DF124" i="3"/>
  <c r="DJ124" i="3" s="1"/>
  <c r="DG124" i="3"/>
  <c r="DI124" i="3"/>
  <c r="DF163" i="3"/>
  <c r="DG158" i="3"/>
  <c r="DF148" i="3"/>
  <c r="DJ148" i="3" s="1"/>
  <c r="DH148" i="3"/>
  <c r="DG137" i="3"/>
  <c r="DI137" i="3"/>
  <c r="DH128" i="3"/>
  <c r="DI128" i="3"/>
  <c r="DF128" i="3"/>
  <c r="DJ128" i="3" s="1"/>
  <c r="DF117" i="3"/>
  <c r="DG117" i="3"/>
  <c r="DI117" i="3"/>
  <c r="DJ117" i="3" s="1"/>
  <c r="DF101" i="3"/>
  <c r="DJ101" i="3" s="1"/>
  <c r="DG101" i="3"/>
  <c r="DI101" i="3"/>
  <c r="DI123" i="3"/>
  <c r="DG123" i="3"/>
  <c r="DF116" i="3"/>
  <c r="DJ116" i="3" s="1"/>
  <c r="DH116" i="3"/>
  <c r="DF106" i="3"/>
  <c r="DJ106" i="3" s="1"/>
  <c r="DH106" i="3"/>
  <c r="DF100" i="3"/>
  <c r="DJ100" i="3" s="1"/>
  <c r="DH100" i="3"/>
  <c r="CW99" i="3"/>
  <c r="CX99" i="3"/>
  <c r="DF96" i="3"/>
  <c r="DH96" i="3"/>
  <c r="DF92" i="3"/>
  <c r="DJ92" i="3" s="1"/>
  <c r="DG92" i="3"/>
  <c r="DH92" i="3"/>
  <c r="DF78" i="3"/>
  <c r="DJ78" i="3" s="1"/>
  <c r="DI78" i="3"/>
  <c r="DG78" i="3"/>
  <c r="DH78" i="3"/>
  <c r="DF140" i="3"/>
  <c r="DH140" i="3"/>
  <c r="DF135" i="3"/>
  <c r="DJ135" i="3" s="1"/>
  <c r="DI135" i="3"/>
  <c r="DI131" i="3"/>
  <c r="DG131" i="3"/>
  <c r="DG111" i="3"/>
  <c r="DI111" i="3"/>
  <c r="DH110" i="3"/>
  <c r="DI110" i="3"/>
  <c r="DF110" i="3"/>
  <c r="DJ110" i="3" s="1"/>
  <c r="DI105" i="3"/>
  <c r="DG105" i="3"/>
  <c r="DI100" i="3"/>
  <c r="DI95" i="3"/>
  <c r="DJ95" i="3" s="1"/>
  <c r="DG95" i="3"/>
  <c r="DI91" i="3"/>
  <c r="DG91" i="3"/>
  <c r="DH144" i="3"/>
  <c r="DI139" i="3"/>
  <c r="DJ139" i="3" s="1"/>
  <c r="DG139" i="3"/>
  <c r="DH135" i="3"/>
  <c r="DG132" i="3"/>
  <c r="DH131" i="3"/>
  <c r="DF126" i="3"/>
  <c r="DJ126" i="3" s="1"/>
  <c r="DH126" i="3"/>
  <c r="DF123" i="3"/>
  <c r="DJ123" i="3" s="1"/>
  <c r="DG116" i="3"/>
  <c r="DF109" i="3"/>
  <c r="DJ109" i="3" s="1"/>
  <c r="DG109" i="3"/>
  <c r="DI109" i="3"/>
  <c r="DI106" i="3"/>
  <c r="DH105" i="3"/>
  <c r="DG100" i="3"/>
  <c r="DH95" i="3"/>
  <c r="DH91" i="3"/>
  <c r="DG81" i="3"/>
  <c r="DF81" i="3"/>
  <c r="DJ81" i="3" s="1"/>
  <c r="DH81" i="3"/>
  <c r="DF144" i="3"/>
  <c r="DH139" i="3"/>
  <c r="DG135" i="3"/>
  <c r="DF134" i="3"/>
  <c r="DJ134" i="3" s="1"/>
  <c r="DH134" i="3"/>
  <c r="DF132" i="3"/>
  <c r="DJ132" i="3" s="1"/>
  <c r="DF131" i="3"/>
  <c r="DJ131" i="3" s="1"/>
  <c r="DF130" i="3"/>
  <c r="DJ130" i="3" s="1"/>
  <c r="DG130" i="3"/>
  <c r="DI126" i="3"/>
  <c r="DH111" i="3"/>
  <c r="DG106" i="3"/>
  <c r="DF105" i="3"/>
  <c r="DJ105" i="3" s="1"/>
  <c r="DF97" i="3"/>
  <c r="DG97" i="3"/>
  <c r="DI97" i="3"/>
  <c r="DJ97" i="3" s="1"/>
  <c r="DF95" i="3"/>
  <c r="DI92" i="3"/>
  <c r="DF91" i="3"/>
  <c r="DJ91" i="3" s="1"/>
  <c r="DG141" i="3"/>
  <c r="DI141" i="3"/>
  <c r="DJ141" i="3" s="1"/>
  <c r="DF138" i="3"/>
  <c r="DJ138" i="3" s="1"/>
  <c r="DG138" i="3"/>
  <c r="DF114" i="3"/>
  <c r="DJ114" i="3" s="1"/>
  <c r="DH114" i="3"/>
  <c r="DF111" i="3"/>
  <c r="DJ111" i="3" s="1"/>
  <c r="DG110" i="3"/>
  <c r="DF108" i="3"/>
  <c r="DJ108" i="3" s="1"/>
  <c r="DH108" i="3"/>
  <c r="DF89" i="3"/>
  <c r="DJ89" i="3" s="1"/>
  <c r="DH89" i="3"/>
  <c r="DG80" i="3"/>
  <c r="DH80" i="3"/>
  <c r="DI80" i="3"/>
  <c r="DI79" i="3"/>
  <c r="DF79" i="3"/>
  <c r="DJ79" i="3" s="1"/>
  <c r="DH79" i="3"/>
  <c r="DI98" i="3"/>
  <c r="DF22" i="3"/>
  <c r="DJ22" i="3" s="1"/>
  <c r="DG22" i="3"/>
  <c r="DH22" i="3"/>
  <c r="DI22" i="3"/>
  <c r="DF14" i="3"/>
  <c r="DJ14" i="3" s="1"/>
  <c r="DG14" i="3"/>
  <c r="DH14" i="3"/>
  <c r="DI14" i="3"/>
  <c r="DI73" i="3"/>
  <c r="DJ73" i="3" s="1"/>
  <c r="DF73" i="3"/>
  <c r="DH73" i="3"/>
  <c r="DF57" i="3"/>
  <c r="DJ57" i="3" s="1"/>
  <c r="DH57" i="3"/>
  <c r="DI57" i="3"/>
  <c r="DI53" i="3"/>
  <c r="DF53" i="3"/>
  <c r="DG53" i="3"/>
  <c r="DJ53" i="3" s="1"/>
  <c r="DH53" i="3"/>
  <c r="DG98" i="3"/>
  <c r="DJ98" i="3" s="1"/>
  <c r="DG90" i="3"/>
  <c r="DH83" i="3"/>
  <c r="DG73" i="3"/>
  <c r="DF65" i="3"/>
  <c r="DJ65" i="3" s="1"/>
  <c r="DH65" i="3"/>
  <c r="DI65" i="3"/>
  <c r="DF64" i="3"/>
  <c r="DJ64" i="3" s="1"/>
  <c r="DG64" i="3"/>
  <c r="DI64" i="3"/>
  <c r="DG54" i="3"/>
  <c r="DH54" i="3"/>
  <c r="DI54" i="3"/>
  <c r="DG23" i="3"/>
  <c r="DH23" i="3"/>
  <c r="DI23" i="3"/>
  <c r="DF23" i="3"/>
  <c r="DJ23" i="3" s="1"/>
  <c r="DG15" i="3"/>
  <c r="DH15" i="3"/>
  <c r="DI15" i="3"/>
  <c r="DF15" i="3"/>
  <c r="DJ15" i="3" s="1"/>
  <c r="DG122" i="3"/>
  <c r="DG112" i="3"/>
  <c r="DG104" i="3"/>
  <c r="DF90" i="3"/>
  <c r="DJ90" i="3" s="1"/>
  <c r="DG88" i="3"/>
  <c r="DG83" i="3"/>
  <c r="DF82" i="3"/>
  <c r="DJ82" i="3" s="1"/>
  <c r="DI82" i="3"/>
  <c r="DH72" i="3"/>
  <c r="DG72" i="3"/>
  <c r="DG71" i="3"/>
  <c r="DF71" i="3"/>
  <c r="DI61" i="3"/>
  <c r="DF61" i="3"/>
  <c r="DJ61" i="3" s="1"/>
  <c r="DH61" i="3"/>
  <c r="DF60" i="3"/>
  <c r="DJ60" i="3" s="1"/>
  <c r="DG60" i="3"/>
  <c r="DI60" i="3"/>
  <c r="DI39" i="3"/>
  <c r="DF39" i="3"/>
  <c r="DJ39" i="3" s="1"/>
  <c r="DG39" i="3"/>
  <c r="DH39" i="3"/>
  <c r="DF37" i="3"/>
  <c r="DJ37" i="3" s="1"/>
  <c r="DG37" i="3"/>
  <c r="DH37" i="3"/>
  <c r="DI37" i="3"/>
  <c r="DI31" i="3"/>
  <c r="DF31" i="3"/>
  <c r="DJ31" i="3" s="1"/>
  <c r="DG31" i="3"/>
  <c r="DH31" i="3"/>
  <c r="DI28" i="3"/>
  <c r="DF28" i="3"/>
  <c r="DG28" i="3"/>
  <c r="DJ28" i="3" s="1"/>
  <c r="DH28" i="3"/>
  <c r="DF25" i="3"/>
  <c r="DG25" i="3"/>
  <c r="DH25" i="3"/>
  <c r="DI25" i="3"/>
  <c r="DJ25" i="3" s="1"/>
  <c r="DF17" i="3"/>
  <c r="DJ17" i="3" s="1"/>
  <c r="DG17" i="3"/>
  <c r="DH17" i="3"/>
  <c r="DI17" i="3"/>
  <c r="DF9" i="3"/>
  <c r="DJ9" i="3" s="1"/>
  <c r="DG9" i="3"/>
  <c r="DH9" i="3"/>
  <c r="DI9" i="3"/>
  <c r="DH85" i="3"/>
  <c r="DF83" i="3"/>
  <c r="DJ83" i="3" s="1"/>
  <c r="DH82" i="3"/>
  <c r="DI72" i="3"/>
  <c r="DJ72" i="3" s="1"/>
  <c r="DG70" i="3"/>
  <c r="DH70" i="3"/>
  <c r="DI70" i="3"/>
  <c r="DI69" i="3"/>
  <c r="DF69" i="3"/>
  <c r="DJ69" i="3" s="1"/>
  <c r="DH69" i="3"/>
  <c r="DF68" i="3"/>
  <c r="DJ68" i="3" s="1"/>
  <c r="DG68" i="3"/>
  <c r="DI68" i="3"/>
  <c r="DH64" i="3"/>
  <c r="DG62" i="3"/>
  <c r="DH62" i="3"/>
  <c r="DI62" i="3"/>
  <c r="DG57" i="3"/>
  <c r="DF43" i="3"/>
  <c r="DJ43" i="3" s="1"/>
  <c r="DG43" i="3"/>
  <c r="DH43" i="3"/>
  <c r="DI43" i="3"/>
  <c r="DF40" i="3"/>
  <c r="DJ40" i="3" s="1"/>
  <c r="DG40" i="3"/>
  <c r="DH40" i="3"/>
  <c r="DI40" i="3"/>
  <c r="DF35" i="3"/>
  <c r="DJ35" i="3" s="1"/>
  <c r="DG35" i="3"/>
  <c r="DH35" i="3"/>
  <c r="DI35" i="3"/>
  <c r="DF32" i="3"/>
  <c r="DJ32" i="3" s="1"/>
  <c r="DG32" i="3"/>
  <c r="DH32" i="3"/>
  <c r="DI32" i="3"/>
  <c r="DI3" i="3"/>
  <c r="DJ3" i="3" s="1"/>
  <c r="DF3" i="3"/>
  <c r="DG3" i="3"/>
  <c r="DH3" i="3"/>
  <c r="DG1" i="3"/>
  <c r="DH1" i="3"/>
  <c r="DI1" i="3"/>
  <c r="DJ1" i="3" s="1"/>
  <c r="DF1" i="3"/>
  <c r="CV72" i="3"/>
  <c r="DF63" i="3"/>
  <c r="DJ63" i="3" s="1"/>
  <c r="DI56" i="3"/>
  <c r="DF55" i="3"/>
  <c r="DJ55" i="3" s="1"/>
  <c r="DF52" i="3"/>
  <c r="DI48" i="3"/>
  <c r="DJ48" i="3" s="1"/>
  <c r="DI42" i="3"/>
  <c r="DF41" i="3"/>
  <c r="DJ41" i="3" s="1"/>
  <c r="DI34" i="3"/>
  <c r="DF33" i="3"/>
  <c r="DJ33" i="3" s="1"/>
  <c r="DI24" i="3"/>
  <c r="DG18" i="3"/>
  <c r="DI16" i="3"/>
  <c r="DG10" i="3"/>
  <c r="DI8" i="3"/>
  <c r="DI4" i="3"/>
  <c r="DJ4" i="3" s="1"/>
  <c r="DG2" i="3"/>
  <c r="CX74" i="3"/>
  <c r="DG56" i="3"/>
  <c r="DG48" i="3"/>
  <c r="DG42" i="3"/>
  <c r="DG34" i="3"/>
  <c r="CX29" i="3"/>
  <c r="DG24" i="3"/>
  <c r="DG16" i="3"/>
  <c r="DG8" i="3"/>
  <c r="CX5" i="3"/>
  <c r="DG4" i="3"/>
  <c r="CX50" i="3"/>
  <c r="DI6" i="3"/>
  <c r="DI46" i="3"/>
  <c r="DI38" i="3"/>
  <c r="DI30" i="3"/>
  <c r="DI26" i="3"/>
  <c r="DJ26" i="3" s="1"/>
  <c r="DI20" i="3"/>
  <c r="DI12" i="3"/>
  <c r="DG46" i="3"/>
  <c r="DG38" i="3"/>
  <c r="DG30" i="3"/>
  <c r="CX27" i="3"/>
  <c r="DG26" i="3"/>
  <c r="DG20" i="3"/>
  <c r="DG12" i="3"/>
  <c r="AI22" i="1" l="1"/>
  <c r="V143" i="1"/>
  <c r="GM71" i="1"/>
  <c r="GN71" i="1" s="1"/>
  <c r="GM68" i="1"/>
  <c r="GO68" i="1" s="1"/>
  <c r="GM73" i="1"/>
  <c r="GN73" i="1" s="1"/>
  <c r="DF74" i="3"/>
  <c r="DG74" i="3"/>
  <c r="DJ74" i="3" s="1"/>
  <c r="DH74" i="3"/>
  <c r="DI74" i="3"/>
  <c r="DF118" i="3"/>
  <c r="DG118" i="3"/>
  <c r="DH118" i="3"/>
  <c r="DI118" i="3"/>
  <c r="DJ118" i="3" s="1"/>
  <c r="DH94" i="3"/>
  <c r="DI94" i="3"/>
  <c r="DJ94" i="3" s="1"/>
  <c r="DF94" i="3"/>
  <c r="DG94" i="3"/>
  <c r="DG327" i="3"/>
  <c r="DH327" i="3"/>
  <c r="DI327" i="3"/>
  <c r="DJ327" i="3" s="1"/>
  <c r="DF327" i="3"/>
  <c r="DI439" i="3"/>
  <c r="DJ439" i="3" s="1"/>
  <c r="DH439" i="3"/>
  <c r="DF439" i="3"/>
  <c r="DG439" i="3"/>
  <c r="DI454" i="3"/>
  <c r="DF454" i="3"/>
  <c r="DJ454" i="3" s="1"/>
  <c r="DH454" i="3"/>
  <c r="DG454" i="3"/>
  <c r="DF574" i="3"/>
  <c r="DG574" i="3"/>
  <c r="DH574" i="3"/>
  <c r="DI574" i="3"/>
  <c r="DJ574" i="3" s="1"/>
  <c r="AH22" i="1"/>
  <c r="U143" i="1"/>
  <c r="AE143" i="1"/>
  <c r="CZ32" i="1"/>
  <c r="Y32" i="1" s="1"/>
  <c r="CY60" i="1"/>
  <c r="X60" i="1" s="1"/>
  <c r="CZ60" i="1"/>
  <c r="Y60" i="1" s="1"/>
  <c r="DG418" i="3"/>
  <c r="DH418" i="3"/>
  <c r="DI418" i="3"/>
  <c r="DJ418" i="3" s="1"/>
  <c r="DF418" i="3"/>
  <c r="DG452" i="3"/>
  <c r="DH452" i="3"/>
  <c r="DI452" i="3"/>
  <c r="DF452" i="3"/>
  <c r="DJ452" i="3" s="1"/>
  <c r="AX22" i="1"/>
  <c r="AX224" i="1"/>
  <c r="F150" i="1"/>
  <c r="F207" i="1" s="1"/>
  <c r="F209" i="1" s="1"/>
  <c r="AB124" i="1"/>
  <c r="DG121" i="3"/>
  <c r="DJ121" i="3" s="1"/>
  <c r="DI121" i="3"/>
  <c r="DH121" i="3"/>
  <c r="DF121" i="3"/>
  <c r="DI191" i="3"/>
  <c r="DG191" i="3"/>
  <c r="DJ191" i="3" s="1"/>
  <c r="DF191" i="3"/>
  <c r="DH191" i="3"/>
  <c r="DG260" i="3"/>
  <c r="DJ260" i="3" s="1"/>
  <c r="DH260" i="3"/>
  <c r="DI260" i="3"/>
  <c r="DF260" i="3"/>
  <c r="DH437" i="3"/>
  <c r="DI437" i="3"/>
  <c r="DJ437" i="3" s="1"/>
  <c r="DF437" i="3"/>
  <c r="DG437" i="3"/>
  <c r="DF440" i="3"/>
  <c r="DG440" i="3"/>
  <c r="DI440" i="3"/>
  <c r="DJ440" i="3" s="1"/>
  <c r="DH440" i="3"/>
  <c r="DF600" i="3"/>
  <c r="DG600" i="3"/>
  <c r="DJ600" i="3" s="1"/>
  <c r="DH600" i="3"/>
  <c r="DI600" i="3"/>
  <c r="DF449" i="3"/>
  <c r="DJ449" i="3" s="1"/>
  <c r="DG449" i="3"/>
  <c r="DI449" i="3"/>
  <c r="DH449" i="3"/>
  <c r="DF420" i="3"/>
  <c r="DI420" i="3"/>
  <c r="DJ420" i="3" s="1"/>
  <c r="DG420" i="3"/>
  <c r="DH420" i="3"/>
  <c r="DI446" i="3"/>
  <c r="DF446" i="3"/>
  <c r="DJ446" i="3" s="1"/>
  <c r="DG446" i="3"/>
  <c r="DH446" i="3"/>
  <c r="AB96" i="1"/>
  <c r="GM107" i="1"/>
  <c r="GN107" i="1" s="1"/>
  <c r="AQ22" i="1"/>
  <c r="AQ224" i="1"/>
  <c r="F153" i="1"/>
  <c r="GM131" i="1"/>
  <c r="GN131" i="1" s="1"/>
  <c r="DG27" i="3"/>
  <c r="DH27" i="3"/>
  <c r="DI27" i="3"/>
  <c r="DJ27" i="3" s="1"/>
  <c r="DF27" i="3"/>
  <c r="DI212" i="3"/>
  <c r="DJ212" i="3" s="1"/>
  <c r="DG212" i="3"/>
  <c r="DF212" i="3"/>
  <c r="DH212" i="3"/>
  <c r="DG397" i="3"/>
  <c r="DH397" i="3"/>
  <c r="DI397" i="3"/>
  <c r="DJ397" i="3" s="1"/>
  <c r="DF397" i="3"/>
  <c r="DH443" i="3"/>
  <c r="DI443" i="3"/>
  <c r="DF443" i="3"/>
  <c r="DJ443" i="3" s="1"/>
  <c r="DG443" i="3"/>
  <c r="DF433" i="3"/>
  <c r="DG433" i="3"/>
  <c r="DH433" i="3"/>
  <c r="DI433" i="3"/>
  <c r="DJ433" i="3" s="1"/>
  <c r="DF396" i="3"/>
  <c r="DG396" i="3"/>
  <c r="DH396" i="3"/>
  <c r="DI396" i="3"/>
  <c r="DJ396" i="3" s="1"/>
  <c r="DI442" i="3"/>
  <c r="DG442" i="3"/>
  <c r="DJ442" i="3" s="1"/>
  <c r="DH442" i="3"/>
  <c r="DF442" i="3"/>
  <c r="DI450" i="3"/>
  <c r="DH450" i="3"/>
  <c r="DF450" i="3"/>
  <c r="DJ450" i="3" s="1"/>
  <c r="DG450" i="3"/>
  <c r="CY28" i="1"/>
  <c r="X28" i="1" s="1"/>
  <c r="CZ28" i="1"/>
  <c r="Y28" i="1" s="1"/>
  <c r="GM36" i="1"/>
  <c r="GO36" i="1" s="1"/>
  <c r="AB66" i="1"/>
  <c r="DF438" i="3"/>
  <c r="DG438" i="3"/>
  <c r="DJ438" i="3" s="1"/>
  <c r="DI438" i="3"/>
  <c r="DH438" i="3"/>
  <c r="GM32" i="1"/>
  <c r="GN32" i="1" s="1"/>
  <c r="CZ77" i="1"/>
  <c r="Y77" i="1" s="1"/>
  <c r="CY97" i="1"/>
  <c r="X97" i="1" s="1"/>
  <c r="CZ97" i="1"/>
  <c r="Y97" i="1" s="1"/>
  <c r="CZ68" i="1"/>
  <c r="Y68" i="1" s="1"/>
  <c r="DG448" i="3"/>
  <c r="DH448" i="3"/>
  <c r="DI448" i="3"/>
  <c r="DF448" i="3"/>
  <c r="DJ448" i="3" s="1"/>
  <c r="GM113" i="1"/>
  <c r="GN113" i="1" s="1"/>
  <c r="GM123" i="1"/>
  <c r="GN123" i="1" s="1"/>
  <c r="DI120" i="3"/>
  <c r="DG120" i="3"/>
  <c r="DJ120" i="3" s="1"/>
  <c r="DF120" i="3"/>
  <c r="DH120" i="3"/>
  <c r="DF421" i="3"/>
  <c r="DG421" i="3"/>
  <c r="DJ421" i="3" s="1"/>
  <c r="DH421" i="3"/>
  <c r="DI421" i="3"/>
  <c r="DF189" i="3"/>
  <c r="DG189" i="3"/>
  <c r="DH189" i="3"/>
  <c r="DI189" i="3"/>
  <c r="DJ189" i="3" s="1"/>
  <c r="DH451" i="3"/>
  <c r="DF451" i="3"/>
  <c r="DJ451" i="3" s="1"/>
  <c r="DG451" i="3"/>
  <c r="DI451" i="3"/>
  <c r="DG441" i="3"/>
  <c r="DH441" i="3"/>
  <c r="DI441" i="3"/>
  <c r="DJ441" i="3" s="1"/>
  <c r="DF441" i="3"/>
  <c r="DF481" i="3"/>
  <c r="DG481" i="3"/>
  <c r="DH481" i="3"/>
  <c r="DI481" i="3"/>
  <c r="DJ481" i="3" s="1"/>
  <c r="DF555" i="3"/>
  <c r="DG555" i="3"/>
  <c r="DJ555" i="3" s="1"/>
  <c r="DH555" i="3"/>
  <c r="DI555" i="3"/>
  <c r="DF453" i="3"/>
  <c r="DJ453" i="3" s="1"/>
  <c r="DG453" i="3"/>
  <c r="DH453" i="3"/>
  <c r="DI453" i="3"/>
  <c r="DF553" i="3"/>
  <c r="DG553" i="3"/>
  <c r="DH553" i="3"/>
  <c r="DI553" i="3"/>
  <c r="DJ553" i="3" s="1"/>
  <c r="CP28" i="1"/>
  <c r="O28" i="1" s="1"/>
  <c r="GM28" i="1" s="1"/>
  <c r="GO28" i="1" s="1"/>
  <c r="AC143" i="1"/>
  <c r="GM29" i="1"/>
  <c r="GN29" i="1" s="1"/>
  <c r="GM59" i="1"/>
  <c r="GN59" i="1" s="1"/>
  <c r="CZ44" i="1"/>
  <c r="Y44" i="1" s="1"/>
  <c r="GM44" i="1" s="1"/>
  <c r="GO44" i="1" s="1"/>
  <c r="GM33" i="1"/>
  <c r="GN33" i="1" s="1"/>
  <c r="GM87" i="1"/>
  <c r="GN87" i="1" s="1"/>
  <c r="AB98" i="1"/>
  <c r="CZ105" i="1"/>
  <c r="Y105" i="1" s="1"/>
  <c r="GM105" i="1" s="1"/>
  <c r="GN105" i="1" s="1"/>
  <c r="BB22" i="1"/>
  <c r="F156" i="1"/>
  <c r="BB224" i="1"/>
  <c r="AU22" i="1"/>
  <c r="F162" i="1"/>
  <c r="AU224" i="1"/>
  <c r="AO22" i="1"/>
  <c r="F147" i="1"/>
  <c r="AO224" i="1"/>
  <c r="DF29" i="3"/>
  <c r="DG29" i="3"/>
  <c r="DJ29" i="3" s="1"/>
  <c r="DH29" i="3"/>
  <c r="DI29" i="3"/>
  <c r="DF352" i="3"/>
  <c r="DG352" i="3"/>
  <c r="DJ352" i="3" s="1"/>
  <c r="DH352" i="3"/>
  <c r="DI352" i="3"/>
  <c r="DG377" i="3"/>
  <c r="DJ377" i="3" s="1"/>
  <c r="DH377" i="3"/>
  <c r="DI377" i="3"/>
  <c r="DF377" i="3"/>
  <c r="DF457" i="3"/>
  <c r="DG457" i="3"/>
  <c r="DH457" i="3"/>
  <c r="DI457" i="3"/>
  <c r="DJ457" i="3" s="1"/>
  <c r="DF445" i="3"/>
  <c r="DJ445" i="3" s="1"/>
  <c r="DI445" i="3"/>
  <c r="DG445" i="3"/>
  <c r="DH445" i="3"/>
  <c r="DG622" i="3"/>
  <c r="DJ622" i="3" s="1"/>
  <c r="DH622" i="3"/>
  <c r="DF622" i="3"/>
  <c r="DI622" i="3"/>
  <c r="GM34" i="1"/>
  <c r="GO34" i="1" s="1"/>
  <c r="CY58" i="1"/>
  <c r="X58" i="1" s="1"/>
  <c r="GM58" i="1" s="1"/>
  <c r="GO58" i="1" s="1"/>
  <c r="CZ58" i="1"/>
  <c r="Y58" i="1" s="1"/>
  <c r="GM79" i="1"/>
  <c r="GN79" i="1" s="1"/>
  <c r="GM80" i="1"/>
  <c r="GN80" i="1" s="1"/>
  <c r="GM109" i="1"/>
  <c r="GN109" i="1" s="1"/>
  <c r="GM94" i="1"/>
  <c r="GN94" i="1" s="1"/>
  <c r="AB127" i="1"/>
  <c r="AB112" i="1"/>
  <c r="CR112" i="1"/>
  <c r="Q112" i="1" s="1"/>
  <c r="CP112" i="1" s="1"/>
  <c r="O112" i="1" s="1"/>
  <c r="GM112" i="1" s="1"/>
  <c r="GN112" i="1" s="1"/>
  <c r="BC22" i="1"/>
  <c r="BC224" i="1"/>
  <c r="F159" i="1"/>
  <c r="CY112" i="1"/>
  <c r="X112" i="1" s="1"/>
  <c r="GM132" i="1"/>
  <c r="GO132" i="1" s="1"/>
  <c r="DG192" i="3"/>
  <c r="DJ192" i="3" s="1"/>
  <c r="DI192" i="3"/>
  <c r="DH192" i="3"/>
  <c r="DF192" i="3"/>
  <c r="DG507" i="3"/>
  <c r="DJ507" i="3" s="1"/>
  <c r="DH507" i="3"/>
  <c r="DF507" i="3"/>
  <c r="DI507" i="3"/>
  <c r="DG597" i="3"/>
  <c r="DH597" i="3"/>
  <c r="DF597" i="3"/>
  <c r="DI597" i="3"/>
  <c r="DJ597" i="3" s="1"/>
  <c r="GM38" i="1"/>
  <c r="GN38" i="1" s="1"/>
  <c r="CZ74" i="1"/>
  <c r="Y74" i="1" s="1"/>
  <c r="GM74" i="1" s="1"/>
  <c r="GO74" i="1" s="1"/>
  <c r="GM77" i="1"/>
  <c r="GN77" i="1" s="1"/>
  <c r="AB104" i="1"/>
  <c r="CJ22" i="1"/>
  <c r="BA143" i="1"/>
  <c r="DH75" i="3"/>
  <c r="DI75" i="3"/>
  <c r="DF75" i="3"/>
  <c r="DG75" i="3"/>
  <c r="DJ75" i="3" s="1"/>
  <c r="DI436" i="3"/>
  <c r="DF436" i="3"/>
  <c r="DG436" i="3"/>
  <c r="DJ436" i="3" s="1"/>
  <c r="DH436" i="3"/>
  <c r="DG504" i="3"/>
  <c r="DH504" i="3"/>
  <c r="DF504" i="3"/>
  <c r="DI504" i="3"/>
  <c r="DJ504" i="3" s="1"/>
  <c r="DF644" i="3"/>
  <c r="DG644" i="3"/>
  <c r="DJ644" i="3" s="1"/>
  <c r="DH644" i="3"/>
  <c r="DI644" i="3"/>
  <c r="DG482" i="3"/>
  <c r="DH482" i="3"/>
  <c r="DF482" i="3"/>
  <c r="DI482" i="3"/>
  <c r="DJ482" i="3" s="1"/>
  <c r="AG143" i="1"/>
  <c r="GM45" i="1"/>
  <c r="GN45" i="1" s="1"/>
  <c r="GM60" i="1"/>
  <c r="GO60" i="1" s="1"/>
  <c r="CI22" i="1"/>
  <c r="AZ143" i="1"/>
  <c r="CP97" i="1"/>
  <c r="O97" i="1" s="1"/>
  <c r="CY116" i="1"/>
  <c r="X116" i="1" s="1"/>
  <c r="GM116" i="1" s="1"/>
  <c r="GO116" i="1" s="1"/>
  <c r="CZ116" i="1"/>
  <c r="Y116" i="1" s="1"/>
  <c r="CZ140" i="1"/>
  <c r="Y140" i="1" s="1"/>
  <c r="GM140" i="1" s="1"/>
  <c r="GO140" i="1" s="1"/>
  <c r="DG50" i="3"/>
  <c r="DH50" i="3"/>
  <c r="DI50" i="3"/>
  <c r="DJ50" i="3" s="1"/>
  <c r="DF50" i="3"/>
  <c r="DF5" i="3"/>
  <c r="DG5" i="3"/>
  <c r="DH5" i="3"/>
  <c r="DI5" i="3"/>
  <c r="DJ5" i="3" s="1"/>
  <c r="DG99" i="3"/>
  <c r="DJ99" i="3" s="1"/>
  <c r="DH99" i="3"/>
  <c r="DI99" i="3"/>
  <c r="DF99" i="3"/>
  <c r="DF49" i="3"/>
  <c r="DG49" i="3"/>
  <c r="DH49" i="3"/>
  <c r="DI49" i="3"/>
  <c r="DJ49" i="3" s="1"/>
  <c r="DH281" i="3"/>
  <c r="DG281" i="3"/>
  <c r="DI281" i="3"/>
  <c r="DJ281" i="3" s="1"/>
  <c r="DF281" i="3"/>
  <c r="DH419" i="3"/>
  <c r="DF419" i="3"/>
  <c r="DG419" i="3"/>
  <c r="DI419" i="3"/>
  <c r="DJ419" i="3" s="1"/>
  <c r="DH447" i="3"/>
  <c r="DF447" i="3"/>
  <c r="DJ447" i="3" s="1"/>
  <c r="DI447" i="3"/>
  <c r="DG447" i="3"/>
  <c r="DG484" i="3"/>
  <c r="DJ484" i="3" s="1"/>
  <c r="DH484" i="3"/>
  <c r="DF484" i="3"/>
  <c r="DI484" i="3"/>
  <c r="DG531" i="3"/>
  <c r="DJ531" i="3" s="1"/>
  <c r="DH531" i="3"/>
  <c r="DI531" i="3"/>
  <c r="DF531" i="3"/>
  <c r="DG577" i="3"/>
  <c r="DJ577" i="3" s="1"/>
  <c r="DH577" i="3"/>
  <c r="DF577" i="3"/>
  <c r="DI577" i="3"/>
  <c r="CY25" i="1"/>
  <c r="X25" i="1" s="1"/>
  <c r="AK143" i="1" s="1"/>
  <c r="CZ25" i="1"/>
  <c r="Y25" i="1" s="1"/>
  <c r="AL143" i="1" s="1"/>
  <c r="CP25" i="1"/>
  <c r="O25" i="1" s="1"/>
  <c r="AF143" i="1"/>
  <c r="DF575" i="3"/>
  <c r="DG575" i="3"/>
  <c r="DH575" i="3"/>
  <c r="DI575" i="3"/>
  <c r="DJ575" i="3" s="1"/>
  <c r="GM30" i="1"/>
  <c r="GN30" i="1" s="1"/>
  <c r="GM55" i="1"/>
  <c r="GN55" i="1" s="1"/>
  <c r="GM42" i="1"/>
  <c r="GO42" i="1" s="1"/>
  <c r="GM50" i="1"/>
  <c r="GO50" i="1" s="1"/>
  <c r="CY52" i="1"/>
  <c r="X52" i="1" s="1"/>
  <c r="CZ52" i="1"/>
  <c r="Y52" i="1" s="1"/>
  <c r="CP52" i="1"/>
  <c r="O52" i="1" s="1"/>
  <c r="GM52" i="1" s="1"/>
  <c r="GO52" i="1" s="1"/>
  <c r="GM26" i="1"/>
  <c r="GO26" i="1" s="1"/>
  <c r="AJ22" i="1"/>
  <c r="W143" i="1"/>
  <c r="GM49" i="1"/>
  <c r="GN49" i="1" s="1"/>
  <c r="DG444" i="3"/>
  <c r="DF444" i="3"/>
  <c r="DJ444" i="3" s="1"/>
  <c r="DH444" i="3"/>
  <c r="DI444" i="3"/>
  <c r="AP22" i="1"/>
  <c r="AP224" i="1"/>
  <c r="F152" i="1"/>
  <c r="BD22" i="1"/>
  <c r="BD224" i="1"/>
  <c r="F168" i="1"/>
  <c r="BD18" i="1" l="1"/>
  <c r="F249" i="1"/>
  <c r="GM97" i="1"/>
  <c r="GN97" i="1" s="1"/>
  <c r="BC18" i="1"/>
  <c r="F240" i="1"/>
  <c r="H16" i="2"/>
  <c r="AQ18" i="1"/>
  <c r="F234" i="1"/>
  <c r="AZ22" i="1"/>
  <c r="F154" i="1"/>
  <c r="AZ224" i="1"/>
  <c r="AE22" i="1"/>
  <c r="R143" i="1"/>
  <c r="GM25" i="1"/>
  <c r="AB143" i="1"/>
  <c r="BA22" i="1"/>
  <c r="F163" i="1"/>
  <c r="BA224" i="1"/>
  <c r="BB18" i="1"/>
  <c r="F237" i="1"/>
  <c r="U22" i="1"/>
  <c r="F165" i="1"/>
  <c r="F179" i="1" s="1"/>
  <c r="U224" i="1"/>
  <c r="AL22" i="1"/>
  <c r="Y143" i="1"/>
  <c r="AK22" i="1"/>
  <c r="X143" i="1"/>
  <c r="AO18" i="1"/>
  <c r="F228" i="1"/>
  <c r="AC22" i="1"/>
  <c r="CH143" i="1"/>
  <c r="P143" i="1"/>
  <c r="CE143" i="1"/>
  <c r="CF143" i="1"/>
  <c r="AD143" i="1"/>
  <c r="AX18" i="1"/>
  <c r="F231" i="1"/>
  <c r="F288" i="1" s="1"/>
  <c r="F290" i="1" s="1"/>
  <c r="F295" i="1" s="1"/>
  <c r="AG22" i="1"/>
  <c r="T143" i="1"/>
  <c r="CC143" i="1"/>
  <c r="V22" i="1"/>
  <c r="F166" i="1"/>
  <c r="V224" i="1"/>
  <c r="AF22" i="1"/>
  <c r="S143" i="1"/>
  <c r="F210" i="1"/>
  <c r="F212" i="1" s="1"/>
  <c r="F214" i="1" s="1"/>
  <c r="G16" i="2"/>
  <c r="W22" i="1"/>
  <c r="F167" i="1"/>
  <c r="W224" i="1"/>
  <c r="AP18" i="1"/>
  <c r="F233" i="1"/>
  <c r="F291" i="1" s="1"/>
  <c r="F293" i="1" s="1"/>
  <c r="AU18" i="1"/>
  <c r="F243" i="1"/>
  <c r="U18" i="1" l="1"/>
  <c r="F246" i="1"/>
  <c r="F260" i="1" s="1"/>
  <c r="W18" i="1"/>
  <c r="F248" i="1"/>
  <c r="CF22" i="1"/>
  <c r="AW143" i="1"/>
  <c r="AZ18" i="1"/>
  <c r="F235" i="1"/>
  <c r="CE22" i="1"/>
  <c r="AV143" i="1"/>
  <c r="BA18" i="1"/>
  <c r="F244" i="1"/>
  <c r="T22" i="1"/>
  <c r="F164" i="1"/>
  <c r="T224" i="1"/>
  <c r="CH22" i="1"/>
  <c r="AY143" i="1"/>
  <c r="AB22" i="1"/>
  <c r="O143" i="1"/>
  <c r="S22" i="1"/>
  <c r="S224" i="1"/>
  <c r="F158" i="1"/>
  <c r="GN25" i="1"/>
  <c r="CB143" i="1" s="1"/>
  <c r="CA143" i="1"/>
  <c r="R22" i="1"/>
  <c r="R224" i="1"/>
  <c r="F157" i="1"/>
  <c r="AD22" i="1"/>
  <c r="Q143" i="1"/>
  <c r="X22" i="1"/>
  <c r="X224" i="1"/>
  <c r="F169" i="1"/>
  <c r="F176" i="1" s="1"/>
  <c r="F182" i="1" s="1"/>
  <c r="V18" i="1"/>
  <c r="F247" i="1"/>
  <c r="CC22" i="1"/>
  <c r="AT143" i="1"/>
  <c r="P22" i="1"/>
  <c r="F146" i="1"/>
  <c r="P224" i="1"/>
  <c r="Y22" i="1"/>
  <c r="F170" i="1"/>
  <c r="F177" i="1" s="1"/>
  <c r="F183" i="1" s="1"/>
  <c r="Y224" i="1"/>
  <c r="Y18" i="1" l="1"/>
  <c r="F251" i="1"/>
  <c r="F258" i="1" s="1"/>
  <c r="F264" i="1" s="1"/>
  <c r="AY22" i="1"/>
  <c r="AY224" i="1"/>
  <c r="F151" i="1"/>
  <c r="F174" i="1" s="1"/>
  <c r="F199" i="1" s="1"/>
  <c r="F201" i="1" s="1"/>
  <c r="F203" i="1" s="1"/>
  <c r="F205" i="1" s="1"/>
  <c r="CA22" i="1"/>
  <c r="AR143" i="1"/>
  <c r="O22" i="1"/>
  <c r="F145" i="1"/>
  <c r="O224" i="1"/>
  <c r="R18" i="1"/>
  <c r="F238" i="1"/>
  <c r="AV22" i="1"/>
  <c r="AV224" i="1"/>
  <c r="F148" i="1"/>
  <c r="P18" i="1"/>
  <c r="F227" i="1"/>
  <c r="X18" i="1"/>
  <c r="F250" i="1"/>
  <c r="F257" i="1" s="1"/>
  <c r="F263" i="1" s="1"/>
  <c r="CB22" i="1"/>
  <c r="AS143" i="1"/>
  <c r="T18" i="1"/>
  <c r="F245" i="1"/>
  <c r="J16" i="2"/>
  <c r="F175" i="1"/>
  <c r="F181" i="1" s="1"/>
  <c r="F184" i="1" s="1"/>
  <c r="F186" i="1" s="1"/>
  <c r="F188" i="1" s="1"/>
  <c r="AW22" i="1"/>
  <c r="AW224" i="1"/>
  <c r="F149" i="1"/>
  <c r="Q22" i="1"/>
  <c r="F155" i="1"/>
  <c r="F178" i="1" s="1"/>
  <c r="F192" i="1" s="1"/>
  <c r="F194" i="1" s="1"/>
  <c r="F196" i="1" s="1"/>
  <c r="F198" i="1" s="1"/>
  <c r="F206" i="1" s="1"/>
  <c r="F222" i="1" s="1"/>
  <c r="Q224" i="1"/>
  <c r="S18" i="1"/>
  <c r="F239" i="1"/>
  <c r="F256" i="1" s="1"/>
  <c r="F262" i="1" s="1"/>
  <c r="F265" i="1" s="1"/>
  <c r="F267" i="1" s="1"/>
  <c r="F269" i="1" s="1"/>
  <c r="AT22" i="1"/>
  <c r="F161" i="1"/>
  <c r="F16" i="2" s="1"/>
  <c r="AT224" i="1"/>
  <c r="AV18" i="1" l="1"/>
  <c r="F229" i="1"/>
  <c r="AS22" i="1"/>
  <c r="F160" i="1"/>
  <c r="E16" i="2" s="1"/>
  <c r="I16" i="2" s="1"/>
  <c r="N16" i="2" s="1"/>
  <c r="AS224" i="1"/>
  <c r="AT18" i="1"/>
  <c r="F242" i="1"/>
  <c r="AY18" i="1"/>
  <c r="F232" i="1"/>
  <c r="F255" i="1" s="1"/>
  <c r="F280" i="1" s="1"/>
  <c r="F282" i="1" s="1"/>
  <c r="F284" i="1" s="1"/>
  <c r="F286" i="1" s="1"/>
  <c r="Q18" i="1"/>
  <c r="F236" i="1"/>
  <c r="F259" i="1" s="1"/>
  <c r="F273" i="1" s="1"/>
  <c r="F275" i="1" s="1"/>
  <c r="F277" i="1" s="1"/>
  <c r="F279" i="1" s="1"/>
  <c r="AR22" i="1"/>
  <c r="F171" i="1"/>
  <c r="AR224" i="1"/>
  <c r="AW18" i="1"/>
  <c r="F230" i="1"/>
  <c r="O18" i="1"/>
  <c r="F226" i="1"/>
  <c r="AR18" i="1" l="1"/>
  <c r="F252" i="1"/>
  <c r="AS18" i="1"/>
  <c r="F241" i="1"/>
  <c r="F287" i="1"/>
  <c r="F303" i="1" s="1"/>
</calcChain>
</file>

<file path=xl/sharedStrings.xml><?xml version="1.0" encoding="utf-8"?>
<sst xmlns="http://schemas.openxmlformats.org/spreadsheetml/2006/main" count="18676" uniqueCount="859">
  <si>
    <t>Smeta.RU  (495) 974-1589</t>
  </si>
  <si>
    <t>_PS_</t>
  </si>
  <si>
    <t>Smeta.RU</t>
  </si>
  <si>
    <t/>
  </si>
  <si>
    <t>Новый объект_(Копия)_(Копия)_(Копия)</t>
  </si>
  <si>
    <t>Единичная стоимость видов работ по ремонту КЛ  6-10 кВ_(2026)_(Копия)</t>
  </si>
  <si>
    <t>Сметные нормы списания</t>
  </si>
  <si>
    <t>Коды ценников</t>
  </si>
  <si>
    <t>ВУЕР. Ведомственные укрупненные единичные расценки</t>
  </si>
  <si>
    <t>ВУЕР-2023. Ведомственные укрупненные единичные расценки</t>
  </si>
  <si>
    <t>Новая локальная смета</t>
  </si>
  <si>
    <t>Ремонт кабельных линий КЛ 0,4-10 кВ.</t>
  </si>
  <si>
    <t>КЛ 6-10 кВ</t>
  </si>
  <si>
    <t>1</t>
  </si>
  <si>
    <t>КЛ010201н</t>
  </si>
  <si>
    <t>Комплекс работ по ремонту кабельных линий напряжением 6-10 кВ в немерзлом грунте. Сечение жил кабеля до 120 кв.мм, первые 5 м вставки</t>
  </si>
  <si>
    <t>5 М ВСТАВКИ</t>
  </si>
  <si>
    <t>ВУЕР-КЛ-2020, КЛ010201н, приказ ПАО «Россети» от 01.03.23 №85 (с изменениями)</t>
  </si>
  <si>
    <t>)*0</t>
  </si>
  <si>
    <t>)*1,05</t>
  </si>
  <si>
    <t>Прочие работы</t>
  </si>
  <si>
    <t>ВУЕР-2021. Кабельные линии напряжением 0,38-10 кВ</t>
  </si>
  <si>
    <t>ВУЕР-2021_03</t>
  </si>
  <si>
    <t>1,1</t>
  </si>
  <si>
    <t>ЦМ-21.1.05.04-0190</t>
  </si>
  <si>
    <t>Кабель 6-10 кВ, сечение жил до 120 мм2</t>
  </si>
  <si>
    <t>м</t>
  </si>
  <si>
    <t>ВУЕР-ЦМ-2020, ЦМ-21.1.05.04-0190, приказ ПАО «Россети» от 01.03.23 №85 (с изменениями)</t>
  </si>
  <si>
    <t>Материалы монтажные</t>
  </si>
  <si>
    <t>Материалы и конструкции ( монтажные )  по ценникам и каталогам</t>
  </si>
  <si>
    <t>ФССЦм</t>
  </si>
  <si>
    <t>2</t>
  </si>
  <si>
    <t>КЛ010202н</t>
  </si>
  <si>
    <t>Комплекс работ по ремонту кабельных линий напряжением 6-10 кВ в немерзлом грунте. Сечение жил кабеля до 120 кв.мм, каждые последующие 5 м вставки</t>
  </si>
  <si>
    <t>ВУЕР-КЛ-2020, КЛ010202н, приказ ПАО «Россети» от 01.03.23 №85 (с изменениями)</t>
  </si>
  <si>
    <t>2,1</t>
  </si>
  <si>
    <t>3</t>
  </si>
  <si>
    <t>115000414</t>
  </si>
  <si>
    <t>Кабель ААБл-10 3х70</t>
  </si>
  <si>
    <t>Материалы по прайсу строительные</t>
  </si>
  <si>
    <t>Материалы по прайсу  (строительные )</t>
  </si>
  <si>
    <t>ПрайсСТ</t>
  </si>
  <si>
    <t>4</t>
  </si>
  <si>
    <t>115006859</t>
  </si>
  <si>
    <t>Муфта кабельная 3СТп-10-(70-120)</t>
  </si>
  <si>
    <t>ШТ</t>
  </si>
  <si>
    <t>5</t>
  </si>
  <si>
    <t>115026747</t>
  </si>
  <si>
    <t>Песок</t>
  </si>
  <si>
    <t>м3</t>
  </si>
  <si>
    <t>6</t>
  </si>
  <si>
    <t>115029412</t>
  </si>
  <si>
    <t>Плита ПЗК 240х480х16</t>
  </si>
  <si>
    <t>7</t>
  </si>
  <si>
    <t>7,1</t>
  </si>
  <si>
    <t>8</t>
  </si>
  <si>
    <t>8,1</t>
  </si>
  <si>
    <t>9</t>
  </si>
  <si>
    <t>115000223</t>
  </si>
  <si>
    <t>Кабель ААБл-10 3х95</t>
  </si>
  <si>
    <t>10</t>
  </si>
  <si>
    <t>11</t>
  </si>
  <si>
    <t>12</t>
  </si>
  <si>
    <t>13</t>
  </si>
  <si>
    <t>13,1</t>
  </si>
  <si>
    <t>14</t>
  </si>
  <si>
    <t>14,1</t>
  </si>
  <si>
    <t>15</t>
  </si>
  <si>
    <t>115000011</t>
  </si>
  <si>
    <t>Кабель силовой  ААБл 3х120-10</t>
  </si>
  <si>
    <t>16</t>
  </si>
  <si>
    <t>17</t>
  </si>
  <si>
    <t>18</t>
  </si>
  <si>
    <t>19</t>
  </si>
  <si>
    <t>КЛ010401н</t>
  </si>
  <si>
    <t>Комплекс работ по ремонту кабельных линий напряжением 6-10 кВ в мерзлом грунте. Сечение жил кабеля до 120 кв.мм, первые 5 м вставки</t>
  </si>
  <si>
    <t>ВУЕР-КЛ-2020, КЛ010401н, приказ ПАО «Россети» от 01.03.23 №85 (с изменениями)</t>
  </si>
  <si>
    <t>19,1</t>
  </si>
  <si>
    <t>20</t>
  </si>
  <si>
    <t>КЛ010402н</t>
  </si>
  <si>
    <t>Комплекс работ по ремонту кабельных линий напряжением 6-10 кВ в мерзлом грунте. Сечение жил кабеля до 120 кв.мм, каждые последующие 5 м вставки</t>
  </si>
  <si>
    <t>ВУЕР-КЛ-2020, КЛ010402н, приказ ПАО «Россети» от 01.03.23 №85 (с изменениями)</t>
  </si>
  <si>
    <t>20,1</t>
  </si>
  <si>
    <t>21</t>
  </si>
  <si>
    <t>22</t>
  </si>
  <si>
    <t>23</t>
  </si>
  <si>
    <t>24</t>
  </si>
  <si>
    <t>25</t>
  </si>
  <si>
    <t>КЛ010203н</t>
  </si>
  <si>
    <t>Комплекс работ по ремонту кабельных линий напряжением 6-10 кВ в немерзлом грунте. Сечение жил кабеля более 120 кв.мм, первые 5 м вставки</t>
  </si>
  <si>
    <t>ВУЕР-КЛ-2020, КЛ010203н, приказ ПАО «Россети» от 01.03.23 №85 (с изменениями)</t>
  </si>
  <si>
    <t>25,1</t>
  </si>
  <si>
    <t>ЦМ-21.1.05.04-0200</t>
  </si>
  <si>
    <t>Кабель 6-10 кВ, сечение жил более 120 мм2</t>
  </si>
  <si>
    <t>ВУЕР-ЦМ-2020, ЦМ-21.1.05.04-0200, приказ ПАО «Россети» от 01.03.23 №85 (с изменениями)</t>
  </si>
  <si>
    <t>26</t>
  </si>
  <si>
    <t>КЛ010204н</t>
  </si>
  <si>
    <t>Комплекс работ по ремонту кабельных линий напряжением 6-10 кВ в немерзлом грунте. Сечение жил кабеля более 120 кв.мм, каждые последующие 5 м вставки</t>
  </si>
  <si>
    <t>ВУЕР-КЛ-2020, КЛ010204н, приказ ПАО «Россети» от 01.03.23 №85 (с изменениями)</t>
  </si>
  <si>
    <t>26,1</t>
  </si>
  <si>
    <t>27</t>
  </si>
  <si>
    <t>115000012</t>
  </si>
  <si>
    <t>Кабель ААБл-10 3х150</t>
  </si>
  <si>
    <t>28</t>
  </si>
  <si>
    <t>115000609</t>
  </si>
  <si>
    <t>Муфта кабельная 3СТп-10-150/240</t>
  </si>
  <si>
    <t>29</t>
  </si>
  <si>
    <t>30</t>
  </si>
  <si>
    <t>31</t>
  </si>
  <si>
    <t>31,1</t>
  </si>
  <si>
    <t>32</t>
  </si>
  <si>
    <t>32,1</t>
  </si>
  <si>
    <t>33</t>
  </si>
  <si>
    <t>115000444</t>
  </si>
  <si>
    <t>Кабель ААБл 3х240-10</t>
  </si>
  <si>
    <t>34</t>
  </si>
  <si>
    <t>35</t>
  </si>
  <si>
    <t>36</t>
  </si>
  <si>
    <t>37</t>
  </si>
  <si>
    <t>37,1</t>
  </si>
  <si>
    <t>38</t>
  </si>
  <si>
    <t>38,1</t>
  </si>
  <si>
    <t>39</t>
  </si>
  <si>
    <t>115003441</t>
  </si>
  <si>
    <t>Кабель АПвПг 1х500-10</t>
  </si>
  <si>
    <t>40</t>
  </si>
  <si>
    <t>115001802</t>
  </si>
  <si>
    <t>Муфта соединительная POLJ 12/1х500</t>
  </si>
  <si>
    <t>41</t>
  </si>
  <si>
    <t>42</t>
  </si>
  <si>
    <t>43</t>
  </si>
  <si>
    <t>КЛ010403н</t>
  </si>
  <si>
    <t>Комплекс работ по ремонту кабельных линий напряжением 6-10 кВ в мерзлом грунте. Сечение жил кабеля более 120 кв.мм, первые 5 м вставки</t>
  </si>
  <si>
    <t>ВУЕР-КЛ-2020, КЛ010403н, приказ ПАО «Россети» от 01.03.23 №85 (с изменениями)</t>
  </si>
  <si>
    <t>43,1</t>
  </si>
  <si>
    <t>44</t>
  </si>
  <si>
    <t>КЛ010404н</t>
  </si>
  <si>
    <t>Комплекс работ по ремонту кабельных линий напряжением 6-10 кВ в мерзлом грунте. Сечение жил кабеля более 120 кв.мм, каждые последующие 5 м вставки</t>
  </si>
  <si>
    <t>ВУЕР-КЛ-2020, КЛ010404н, приказ ПАО «Россети» от 01.03.23 №85 (с изменениями)</t>
  </si>
  <si>
    <t>44,1</t>
  </si>
  <si>
    <t>45</t>
  </si>
  <si>
    <t>46</t>
  </si>
  <si>
    <t>47</t>
  </si>
  <si>
    <t>48</t>
  </si>
  <si>
    <t>49</t>
  </si>
  <si>
    <t>49,1</t>
  </si>
  <si>
    <t>50</t>
  </si>
  <si>
    <t>50,1</t>
  </si>
  <si>
    <t>51</t>
  </si>
  <si>
    <t>52</t>
  </si>
  <si>
    <t>53</t>
  </si>
  <si>
    <t>54</t>
  </si>
  <si>
    <t>55</t>
  </si>
  <si>
    <t>КЛ050202</t>
  </si>
  <si>
    <t>Разломка асфальтобетонного покрытия толщиной 100 мм отбойным молотком.</t>
  </si>
  <si>
    <t>10 м2</t>
  </si>
  <si>
    <t>ВУЕР-КЛ-2020, КЛ050202, приказ ПАО «Россети» от 01.03.23 №85 (с изменениями)</t>
  </si>
  <si>
    <t>56</t>
  </si>
  <si>
    <t>КЛ051201</t>
  </si>
  <si>
    <t>Разработка мерзлого грунта, с глубиной промерзания до 0,5 м, в траншее отбойным молотком</t>
  </si>
  <si>
    <t>1 м3</t>
  </si>
  <si>
    <t>ВУЕР-КЛ-2020, КЛ051201, приказ ПАО «Россети» от 01.03.23 №85 (с изменениями)</t>
  </si>
  <si>
    <t>57</t>
  </si>
  <si>
    <t>КЛ051502</t>
  </si>
  <si>
    <t>Засыпка  мерзлого грунта дна траншеи разработанного вручную,  с трамбованием</t>
  </si>
  <si>
    <t>ВУЕР-КЛ-2020, КЛ051502, приказ ПАО «Россети» от 01.03.23 №85 (с изменениями)</t>
  </si>
  <si>
    <t>58</t>
  </si>
  <si>
    <t>КЛ051101н</t>
  </si>
  <si>
    <t>Разработка немерзлого грунта в траншее вручную</t>
  </si>
  <si>
    <t>ВУЕР-КЛ-2020, КЛ051101н, приказ ПАО «Россети» от 01.03.23 №85 (с изменениями)</t>
  </si>
  <si>
    <t>59</t>
  </si>
  <si>
    <t>КЛ051501н</t>
  </si>
  <si>
    <t>Засыпка  немерзлого грунта дна траншеи разработанного вручную, с трамбованием</t>
  </si>
  <si>
    <t>ВУЕР-КЛ-2020, КЛ051501н, приказ ПАО «Россети» от 01.03.23 №85 (с изменениями)</t>
  </si>
  <si>
    <t>60</t>
  </si>
  <si>
    <t>КЛ050901н</t>
  </si>
  <si>
    <t>Разработка грунта в траншее экскаватором</t>
  </si>
  <si>
    <t>10 м3</t>
  </si>
  <si>
    <t>ВУЕР-КЛ-2020, КЛ050901н, приказ ПАО «Россети» от 01.03.23 №85 (с изменениями)</t>
  </si>
  <si>
    <t>61</t>
  </si>
  <si>
    <t>КЛ051001н</t>
  </si>
  <si>
    <t>Засыпка  траншеи экскаватором, перемещение на первые  5 м</t>
  </si>
  <si>
    <t>ВУЕР-КЛ-2020, КЛ051001н, приказ ПАО «Россети» от 01.03.23 №85 (с изменениями)</t>
  </si>
  <si>
    <t>62</t>
  </si>
  <si>
    <t>КЛ040701</t>
  </si>
  <si>
    <t>Устройство концевой заделки типа ПКВ на кабеле с пластмассовой изоляцией на трехжильном кабеле напряжением 6-10 кВ,  сечение жил до 120 кв.мм</t>
  </si>
  <si>
    <t>1 заделка</t>
  </si>
  <si>
    <t>ВУЕР-КЛ-2020, КЛ040701, приказ ПАО «Россети» от 01.03.23 №85 (с изменениями)</t>
  </si>
  <si>
    <t>63</t>
  </si>
  <si>
    <t>115001688</t>
  </si>
  <si>
    <t>Муфта кабельная КВТп-10-(70-120)</t>
  </si>
  <si>
    <t>КЛ 0,4 кВ</t>
  </si>
  <si>
    <t>64</t>
  </si>
  <si>
    <t>КЛ010301н</t>
  </si>
  <si>
    <t>Комплекс работ по ремонту кабельных линий напряжением до 1 кВ в мерзлом грунте. Сечение жил кабеля до 120 кв.мм, первые 5 м вставки</t>
  </si>
  <si>
    <t>ВУЕР-КЛ-2020, КЛ010301н, приказ ПАО «Россети» от 01.03.23 №85 (с изменениями)</t>
  </si>
  <si>
    <t>64,1</t>
  </si>
  <si>
    <t>ЦМ-21.1.05.04-0170</t>
  </si>
  <si>
    <t>Кабель 0,38 кВ, сечение жил до 120 мм2</t>
  </si>
  <si>
    <t>ВУЕР-ЦМ-2020, ЦМ-21.1.05.04-0170, приказ ПАО «Россети» от 01.03.23 №85 (с изменениями)</t>
  </si>
  <si>
    <t>65</t>
  </si>
  <si>
    <t>КЛ010302н</t>
  </si>
  <si>
    <t>Комплекс работ по ремонту кабельных линий напряжением до 1 кВ в мерзлом грунте. Сечение жил кабеля до 120 кв.мм, каждые последующие 5 м вставки</t>
  </si>
  <si>
    <t>ВУЕР-КЛ-2020, КЛ010302н, приказ ПАО «Россети» от 01.03.23 №85 (с изменениями)</t>
  </si>
  <si>
    <t>65,1</t>
  </si>
  <si>
    <t>66</t>
  </si>
  <si>
    <t>115000233</t>
  </si>
  <si>
    <t>Кабель силовой ААБл 4х120-1</t>
  </si>
  <si>
    <t>67</t>
  </si>
  <si>
    <t>115006171</t>
  </si>
  <si>
    <t>Муфта кабельная 4СТп-1-(70-120)</t>
  </si>
  <si>
    <t>68</t>
  </si>
  <si>
    <t>69</t>
  </si>
  <si>
    <t>70</t>
  </si>
  <si>
    <t>КЛ010303н</t>
  </si>
  <si>
    <t>Комплекс работ по ремонту кабельных линий напряжением до 1 кВ в мерзлом грунте. Сечение жил кабеля более 120 кв.мм, первые 5 м вставки</t>
  </si>
  <si>
    <t>ВУЕР-КЛ-2020, КЛ010303н, приказ ПАО «Россети» от 01.03.23 №85 (с изменениями)</t>
  </si>
  <si>
    <t>70,1</t>
  </si>
  <si>
    <t>ЦМ-21.1.05.04-0180</t>
  </si>
  <si>
    <t>Кабель 0,38 кВ, сечение жил более 120 мм2</t>
  </si>
  <si>
    <t>ВУЕР-ЦМ-2020, ЦМ-21.1.05.04-0180, приказ ПАО «Россети» от 01.03.23 №85 (с изменениями)</t>
  </si>
  <si>
    <t>71</t>
  </si>
  <si>
    <t>КЛ010304н</t>
  </si>
  <si>
    <t>Комплекс работ по ремонту кабельных линий напряжением до 1 кВ в мерзлом грунте. Сечение жил кабеля более 120 кв.мм, каждые последующие 5 м вставки</t>
  </si>
  <si>
    <t>ВУЕР-КЛ-2020, КЛ010304н, приказ ПАО «Россети» от 01.03.23 №85 (с изменениями)</t>
  </si>
  <si>
    <t>71,1</t>
  </si>
  <si>
    <t>72</t>
  </si>
  <si>
    <t>115044240</t>
  </si>
  <si>
    <t>Кабель силовой ААБл 4х150-1</t>
  </si>
  <si>
    <t>73</t>
  </si>
  <si>
    <t>115002360</t>
  </si>
  <si>
    <t>Муфта кабельная 4СТп-1-(150-240)</t>
  </si>
  <si>
    <t>74</t>
  </si>
  <si>
    <t>75</t>
  </si>
  <si>
    <t>76</t>
  </si>
  <si>
    <t>КЛ010101н</t>
  </si>
  <si>
    <t>Комплекс работ по ремонту кабельных линий напряжением до 1 кВ в немерзлом грунте. Сечение жил кабеля до 120 кв.мм, первые 5 м вставки</t>
  </si>
  <si>
    <t>ВУЕР-КЛ-2020, КЛ010101н, приказ ПАО «Россети» от 01.03.23 №85 (с изменениями)</t>
  </si>
  <si>
    <t>76,1</t>
  </si>
  <si>
    <t>77</t>
  </si>
  <si>
    <t>КЛ010102н</t>
  </si>
  <si>
    <t>Комплекс работ по ремонту кабельных линий напряжением до 1 кВ в немерзлом грунте. Сечение жил кабеля до 120 кв.мм, каждые последующие 5 м вставки</t>
  </si>
  <si>
    <t>ВУЕР-КЛ-2020, КЛ010102н, приказ ПАО «Россети» от 01.03.23 №85 (с изменениями)</t>
  </si>
  <si>
    <t>77,1</t>
  </si>
  <si>
    <t>78</t>
  </si>
  <si>
    <t>115000238</t>
  </si>
  <si>
    <t>Кабель силовой ААБл 4х95-1</t>
  </si>
  <si>
    <t>79</t>
  </si>
  <si>
    <t>80</t>
  </si>
  <si>
    <t>81</t>
  </si>
  <si>
    <t>82</t>
  </si>
  <si>
    <t>КЛ010103н</t>
  </si>
  <si>
    <t>Комплекс работ по ремонту кабельных линий напряжением до 1 кВ в немерзлом грунте. Сечение жил кабеля более 120 кв.мм, первые 5 м вставки</t>
  </si>
  <si>
    <t>ВУЕР-КЛ-2020, КЛ010103н, приказ ПАО «Россети» от 01.03.23 №85 (с изменениями)</t>
  </si>
  <si>
    <t>82,1</t>
  </si>
  <si>
    <t>83</t>
  </si>
  <si>
    <t>КЛ010104н</t>
  </si>
  <si>
    <t>Комплекс работ по ремонту кабельных линий напряжением до 1 кВ в немерзлом грунте. Сечение жил кабеля более 120 кв.мм, каждые последующие 5 м вставки</t>
  </si>
  <si>
    <t>ВУЕР-КЛ-2020, КЛ010104н, приказ ПАО «Россети» от 01.03.23 №85 (с изменениями)</t>
  </si>
  <si>
    <t>83,1</t>
  </si>
  <si>
    <t>84</t>
  </si>
  <si>
    <t>85</t>
  </si>
  <si>
    <t>86</t>
  </si>
  <si>
    <t>87</t>
  </si>
  <si>
    <t>88</t>
  </si>
  <si>
    <t>КЛ0721</t>
  </si>
  <si>
    <t>Монтаж термоусаживаемой соединительной муфты на напряжение 0,4, 6-10 кВ</t>
  </si>
  <si>
    <t>1 муфта</t>
  </si>
  <si>
    <t>ВУЕР-КЛ-2020, КЛ0721, приказ ПАО «Россети» от 01.03.23 №85 (с изменениями)</t>
  </si>
  <si>
    <t>88,1</t>
  </si>
  <si>
    <t>ЦМ-20.2.09.04-0020</t>
  </si>
  <si>
    <t>Муфта соединительная термоусаживаемая</t>
  </si>
  <si>
    <t>шт.</t>
  </si>
  <si>
    <t>ВУЕР-ЦМ-2020, ЦМ-20.2.09.04-0020, приказ ПАО «Россети» от 01.03.23 №85 (с изменениями)</t>
  </si>
  <si>
    <t>89</t>
  </si>
  <si>
    <t>115117393</t>
  </si>
  <si>
    <t>Муфта кабельная 3СТп-10-35/50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</si>
  <si>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</si>
  <si>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</si>
  <si>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</si>
  <si>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</si>
  <si>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</si>
  <si>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</si>
  <si>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</si>
  <si>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</si>
  <si>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</si>
  <si>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</si>
  <si>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</si>
  <si>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</si>
  <si>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</si>
  <si>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</si>
  <si>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</si>
  <si>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</si>
  <si>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</si>
  <si>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</si>
  <si>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</si>
  <si>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</si>
  <si>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</si>
  <si>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</si>
  <si>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</si>
  <si>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</si>
  <si>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</si>
  <si>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</si>
  <si>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</si>
  <si>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</si>
  <si>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</si>
  <si>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</si>
  <si>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</si>
  <si>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</si>
  <si>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</si>
  <si>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</si>
  <si>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</si>
  <si>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</si>
  <si>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</si>
  <si>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</si>
  <si>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</si>
  <si>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</si>
  <si>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</si>
  <si>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</si>
  <si>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</si>
  <si>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</si>
  <si>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</si>
  <si>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</si>
  <si>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</si>
  <si>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</si>
  <si>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</si>
  <si>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</si>
  <si>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</si>
  <si>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</si>
  <si>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</si>
  <si>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</si>
  <si>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</si>
  <si>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</si>
  <si>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</si>
  <si>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ОЗП в ценах 2020 г.</t>
  </si>
  <si>
    <t>НР в ценах 2020 г.</t>
  </si>
  <si>
    <t>СП в ценах 2020 г.</t>
  </si>
  <si>
    <t>ЭММ без учёта ЗПМ в ценах 2020 г.</t>
  </si>
  <si>
    <t>Трудозатраты</t>
  </si>
  <si>
    <t>Индекс Jзп на 2024 г.</t>
  </si>
  <si>
    <t>ОЗП с учётом индекса Jзп  на 2024 г.</t>
  </si>
  <si>
    <t>НР с учётом индекса Jзп  на 2024 г.</t>
  </si>
  <si>
    <t>СП с учётом индекса Jзп на 2024 г.</t>
  </si>
  <si>
    <t>Итого (ОЗП+НР+СП) с учётом индекса Jзп  на 2024 г.</t>
  </si>
  <si>
    <t>Индекс-дефлятор по ИПЦ (на 2025 год)</t>
  </si>
  <si>
    <t>Итого (ОЗП+НР+СП) с учётом индекса-дефлятора по ИПЦ (на 2025 год)</t>
  </si>
  <si>
    <t>Индекс-дефлятор по ИПЦ (на 2026  год)</t>
  </si>
  <si>
    <t>Итого (ОЗП+НР+СП) с учётом индекса-дефлятора по ИПЦ (на 2026 год)</t>
  </si>
  <si>
    <t>17а</t>
  </si>
  <si>
    <t>Индекс-дефлятор по ИПЦ (на 2027  год)</t>
  </si>
  <si>
    <t>17б</t>
  </si>
  <si>
    <t>Итого (ОЗП+НР+СП) с учётом индекса-дефлятора по ИПЦ (на 2027 год)</t>
  </si>
  <si>
    <t>Индекс Jпп на 2024 г.</t>
  </si>
  <si>
    <t>ЭММ с учётом индекса Jпп на 2024 г.</t>
  </si>
  <si>
    <t>Индекс-дефлятор по ИЦП (на 2025 год)</t>
  </si>
  <si>
    <t>ЭММ с учётом индекса-дефлятора по ИЦП (на 2025 год)</t>
  </si>
  <si>
    <t>Индекс-дефлятор по ИЦП (на 2026 год)</t>
  </si>
  <si>
    <t>ЭММ с учётом индекса-дефлятора по ИЦП (на 2026 год)</t>
  </si>
  <si>
    <t>23а</t>
  </si>
  <si>
    <t>Индекс-дефлятор по ИЦП (на 2027 год)</t>
  </si>
  <si>
    <t>23б</t>
  </si>
  <si>
    <t>ЭММ с учётом индекса-дефлятора по ИЦП (на 2027 год)</t>
  </si>
  <si>
    <t>Материалы учтённые расценками с учётом индекса Jпп 2024 г.</t>
  </si>
  <si>
    <t>Материалы учтённые расценками с учётом индекса-дефлятора по ИЦП (на 2025 год)</t>
  </si>
  <si>
    <t>Материалы учтённые расценками с учётом индекса-дефлятора по ИЦП (на 2026 год)</t>
  </si>
  <si>
    <t>28а</t>
  </si>
  <si>
    <t>28б</t>
  </si>
  <si>
    <t>Материалы учтённые расценками с учётом индекса-дефлятора по ИЦП (на 2027 год)</t>
  </si>
  <si>
    <t>ИТОГО  в ценах 2026 г.</t>
  </si>
  <si>
    <t>Материалы по данным ДЛ и МТО (средние цены 2019 год)</t>
  </si>
  <si>
    <t>ТЗР, %</t>
  </si>
  <si>
    <t>Материалы по данным ДЛ и МТО (средние цены 2019 год) с ТЗР</t>
  </si>
  <si>
    <t>Оборудование по данным ДЛ и МТО (средние цены 2019 год)</t>
  </si>
  <si>
    <t>Оборудование по данным ДЛ и МТО (средние цены 2019 год) с ТЗР</t>
  </si>
  <si>
    <t>ИТОГО Материалов и Оборудования по данным ДЛ и МТО (средние цены 2017 год) с ТЗР с учетом индекса-дефлятора (на 2020год)</t>
  </si>
  <si>
    <t>Материалы по данным ДЛ и МТО (по справочнику МТР на базе SAP ERP на 2020 год)</t>
  </si>
  <si>
    <t>ЗСР, %</t>
  </si>
  <si>
    <t>Материалы по ценам заказчка с ЗСР</t>
  </si>
  <si>
    <t>Оборудование по данным ДЛ и МТО (по справочнику МТР на базе SAP ERP на 2022 год)</t>
  </si>
  <si>
    <t>ЗСР(1,2 %)+ТР (3%)</t>
  </si>
  <si>
    <t>Оборудование по данным ДЛ и МТО (по справочнику МТР на базе SAP ERP на 2022год) с ЗСР и ТР</t>
  </si>
  <si>
    <t>ИТОГО Материалов (с ЗСР) и Оборудования по данным ДЛ и МТО (по справочнику МТР на базе SAP ERP на 2020 г год) с ЗСР и ТР</t>
  </si>
  <si>
    <t>ВСЕГО в ценах 2026 года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</si>
  <si>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</si>
  <si>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</si>
  <si>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</si>
  <si>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</si>
  <si>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</si>
  <si>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</si>
  <si>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</si>
  <si>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</si>
  <si>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</si>
  <si>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</si>
  <si>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</si>
  <si>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</si>
  <si>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</si>
  <si>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</si>
  <si>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</si>
  <si>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</si>
  <si>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</si>
  <si>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</si>
  <si>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</si>
  <si>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</si>
  <si>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</si>
  <si>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</si>
  <si>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</si>
  <si>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</si>
  <si>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</si>
  <si>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</si>
  <si>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</si>
  <si>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</si>
  <si>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</si>
  <si>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</si>
  <si>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</si>
  <si>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</si>
  <si>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</si>
  <si>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</si>
  <si>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</si>
  <si>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</si>
  <si>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</si>
  <si>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</si>
  <si>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</si>
  <si>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</si>
  <si>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</si>
  <si>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</si>
  <si>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</si>
  <si>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</si>
  <si>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</si>
  <si>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</si>
  <si>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</si>
  <si>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</si>
  <si>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</si>
  <si>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</si>
  <si>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</si>
  <si>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</si>
  <si>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</si>
  <si>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</si>
  <si>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</si>
  <si>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</si>
  <si>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</si>
  <si>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</si>
  <si>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</si>
  <si>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</si>
  <si>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</si>
  <si>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</si>
  <si>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</si>
  <si>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</si>
  <si>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</si>
  <si>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</si>
  <si>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</si>
  <si>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</si>
  <si>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</si>
  <si>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</si>
  <si>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</si>
  <si>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</si>
  <si>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</si>
  <si>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</si>
  <si>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ВУЕР-2023_2_ЭТЛ/КЛ</t>
  </si>
  <si>
    <t>Водитель электротехнической лаборатории на базе Форд Транзит, NIVA, УАЗ-23632 для работ на КЛ (ЭТЛ/КЛ)</t>
  </si>
  <si>
    <t>чел.-ч</t>
  </si>
  <si>
    <t>ВУЕР-2023_оп_4.0</t>
  </si>
  <si>
    <t>Оператор компрессора, разряд работ 4</t>
  </si>
  <si>
    <t>ВУЕР-2023_эм_3.0</t>
  </si>
  <si>
    <t>Затраты труда электромонтеров, разряд работ 3</t>
  </si>
  <si>
    <t>ВУЕР-2023_эм_4.0</t>
  </si>
  <si>
    <t>Затраты труда электромонтеров, разряд работ 4</t>
  </si>
  <si>
    <t>ВУЕР-2023_эм_5.0</t>
  </si>
  <si>
    <t>Затраты труда электромонтеров, разряд работ 5</t>
  </si>
  <si>
    <t>ЭМПК00ООО</t>
  </si>
  <si>
    <t>ВУЕР-ЭМ-2020, ЭМПК00ООО, приказ ПАО «Россети» от 26.03.2021 №131</t>
  </si>
  <si>
    <t>Прицеп кабельный 1,2-4 т</t>
  </si>
  <si>
    <t>маш.-ч</t>
  </si>
  <si>
    <t>ЭМЭТЛ00КЛ</t>
  </si>
  <si>
    <t>ВУЕР-ЭМ-2020, ЭМЭТЛ00КЛ, приказ ПАО «Россети» от 26.03.2021 №131</t>
  </si>
  <si>
    <t>Электротехническая лаборатория на базе Форд Транзит, NIVA, УАЗ-23632 для работ на КЛ</t>
  </si>
  <si>
    <t>ЦМ-01.1.01.09-0030</t>
  </si>
  <si>
    <t>ВУЕР-ЦМ-2020, ЦМ-01.1.01.09-0030, приказ ПАО «Россети» от 01.03.23 №85 (с изменениями)</t>
  </si>
  <si>
    <t>Шнур асбестовый ШАОН</t>
  </si>
  <si>
    <t>кг</t>
  </si>
  <si>
    <t>ЦМ-01.3.01.05-0011</t>
  </si>
  <si>
    <t>ВУЕР-ЦМ-2020, ЦМ-01.3.01.05-0011, приказ ПАО «Россети» от 01.03.23 №85 (с изменениями)</t>
  </si>
  <si>
    <t>Парафин</t>
  </si>
  <si>
    <t>ЦМ-01.7.06.12-0043</t>
  </si>
  <si>
    <t>ВУЕР-ЦМ-2020, ЦМ-01.7.06.12-0043, приказ ПАО «Россети» от 01.03.23 №85 (с изменениями)</t>
  </si>
  <si>
    <t>Лента изоляционная ПВХ</t>
  </si>
  <si>
    <t>ЦМ-01.7.06.14-0138</t>
  </si>
  <si>
    <t>ВУЕР-ЦМ-2020, ЦМ-01.7.06.14-0138, приказ ПАО «Россети» от 01.03.23 №85 (с изменениями)</t>
  </si>
  <si>
    <t>Лента смоляная</t>
  </si>
  <si>
    <t>ЦМ-01.7.20.08-0051</t>
  </si>
  <si>
    <t>ВУЕР-ЦМ-2020, ЦМ-01.7.20.08-0051, приказ ПАО «Россети» от 01.03.23 №85 (с изменениями)</t>
  </si>
  <si>
    <t>Ветошь</t>
  </si>
  <si>
    <t>ЦМ-08.3.03.05-0030</t>
  </si>
  <si>
    <t>ВУЕР-ЦМ-2020, ЦМ-08.3.03.05-0030, приказ ПАО «Россети» от 01.03.23 №85 (с изменениями)</t>
  </si>
  <si>
    <t>Проволока стальная оцинкованная диаметром 1-1,4 мм</t>
  </si>
  <si>
    <t>ЦМ-10.3.02.03-0002</t>
  </si>
  <si>
    <t>ВУЕР-ЦМ-2020, ЦМ-10.3.02.03-0002, приказ ПАО «Россети» от 01.03.23 №85 (с изменениями)</t>
  </si>
  <si>
    <t>Припой А</t>
  </si>
  <si>
    <t>ЦМ-10.3.02.03-0003</t>
  </si>
  <si>
    <t>ВУЕР-ЦМ-2020, ЦМ-10.3.02.03-0003, приказ ПАО «Россети» от 01.03.23 №85 (с изменениями)</t>
  </si>
  <si>
    <t>Припой ПОС 40</t>
  </si>
  <si>
    <t>ЦМ-14.2.05.01-0118</t>
  </si>
  <si>
    <t>ВУЕР-ЦМ-2020, ЦМ-14.2.05.01-0118, приказ ПАО «Россети» от 01.03.23 №85 (с изменениями)</t>
  </si>
  <si>
    <t>Состав пропиточный</t>
  </si>
  <si>
    <t>ЦМ-20.1.02.06-0001</t>
  </si>
  <si>
    <t>ВУЕР-ЦМ-2020, ЦМ-20.1.02.06-0001, приказ ПАО «Россети» от 01.03.23 №85 (с изменениями)</t>
  </si>
  <si>
    <t>Жир паяльный</t>
  </si>
  <si>
    <t>ЦМ-20.1.02.23-0300</t>
  </si>
  <si>
    <t>ВУЕР-ЦМ-2020, ЦМ-20.1.02.23-0300, приказ ПАО «Россети» от 01.03.23 №85 (с изменениями)</t>
  </si>
  <si>
    <t>Комплект роликов, бумаги, пряжи</t>
  </si>
  <si>
    <t>ЦМ-20.2.01.09-0012</t>
  </si>
  <si>
    <t>ВУЕР-ЦМ-2020, ЦМ-20.2.01.09-0012, приказ ПАО «Россети» от 01.03.23 №85 (с изменениями)</t>
  </si>
  <si>
    <t>Гильза соединительная</t>
  </si>
  <si>
    <t>ЦМ-20.2.02.04-0050</t>
  </si>
  <si>
    <t>ВУЕР-ЦМ-2020, ЦМ-20.2.02.04-0050, приказ ПАО «Россети» от 01.03.23 №85 (с изменениями)</t>
  </si>
  <si>
    <t>Колпачок для оконцевания кабеля</t>
  </si>
  <si>
    <t>ЦМ-20.2.09.01-0112</t>
  </si>
  <si>
    <t>ВУЕР-ЦМ-2020, ЦМ-20.2.09.01-0112, приказ ПАО «Россети» от 01.03.23 №85 (с изменениями)</t>
  </si>
  <si>
    <t>Состав заливочный</t>
  </si>
  <si>
    <t>ЦМ-21.2.02.01-0127</t>
  </si>
  <si>
    <t>ВУЕР-ЦМ-2020, ЦМ-21.2.02.01-0127, приказ ПАО «Россети» от 01.03.23 №85 (с изменениями)</t>
  </si>
  <si>
    <t>Провод медный гибкий МГ16</t>
  </si>
  <si>
    <t>ЦМ-25.2.01.01-0015</t>
  </si>
  <si>
    <t>ВУЕР-ЦМ-2020, ЦМ-25.2.01.01-0015, приказ ПАО «Россети» от 01.03.23 №85 (с изменениями)</t>
  </si>
  <si>
    <t>Бирки маркировочные</t>
  </si>
  <si>
    <t>ЦМ-21.2.02.01-0128</t>
  </si>
  <si>
    <t>ВУЕР-ЦМ-2020, ЦМ-21.2.02.01-0128, приказ ПАО «Россети» от 01.03.23 №85 (с изменениями)</t>
  </si>
  <si>
    <t>Провод медный гибкий МГ25</t>
  </si>
  <si>
    <t>ВУЕР-2023_2_БМс/КЛ</t>
  </si>
  <si>
    <t>Водитель автомобиля бригадного среднего (фургон) на базе УАЗ-390945, УАЗ-390995, ГАЗ-330232 для работ на КЛ 0,4-10 кВ (БМс/КЛ)</t>
  </si>
  <si>
    <t>ЭМБМС00КЛ</t>
  </si>
  <si>
    <t>ВУЕР-ЭМ-2020, ЭМБМС00КЛ, приказ ПАО «Россети» от 26.03.2021 №131</t>
  </si>
  <si>
    <t>Автомобиль бригадный средний (фургон) на базе УАЗ-390945, УАЗ-390995, ГАЗ-330232  для работ на КЛ 0,4-10 кВ</t>
  </si>
  <si>
    <t>ВУЕР-2023_2_ЭПК</t>
  </si>
  <si>
    <t>Машинист экскаватора колёсного с объемом ковша 0,25-0,6 куб. м на базе ЧЛМЗ ДЭМ-1143, Doosan DX140LC, CASE580T, Hanix, TEREX и др. (ЭПК)</t>
  </si>
  <si>
    <t>ЭМЭПК00ОО</t>
  </si>
  <si>
    <t>ВУЕР-ЭМ-2020, ЭМЭПК00ОО, приказ ПАО «Россети» от 26.03.2021 №131</t>
  </si>
  <si>
    <t>Экскаватор колёсный с объемом ковша 0,25-0,6 куб. м на базе ЧЛМЗ ДЭМ-1143, Doosan DX140LC, CASE580T, Hanix, TEREX и др.</t>
  </si>
  <si>
    <t>ЦМ-01.7.20.08-0121</t>
  </si>
  <si>
    <t>ВУЕР-ЦМ-2020, ЦМ-01.7.20.08-0121, приказ ПАО «Россети» от 01.03.23 №85 (с изменениями)</t>
  </si>
  <si>
    <t>Салфетки технические</t>
  </si>
  <si>
    <t>ЦМ-20.2.10.04-0031</t>
  </si>
  <si>
    <t>ВУЕР-ЦМ-2020, ЦМ-20.2.10.04-0031, приказ ПАО «Россети» от 01.03.23 №85 (с изменениями)</t>
  </si>
  <si>
    <t>Наконечник кабельный</t>
  </si>
  <si>
    <t>ЦМ-24.3.04.11-0010</t>
  </si>
  <si>
    <t>ВУЕР-ЦМ-2020, ЦМ-24.3.04.11-0010, приказ ПАО «Россети» от 01.03.23 №85 (с изменениями)</t>
  </si>
  <si>
    <t>Трубкa изоляционная из ПВХ пластика</t>
  </si>
  <si>
    <t>ЦМ-01.7.06.12-0022</t>
  </si>
  <si>
    <t>ВУЕР-ЦМ-2020, ЦМ-01.7.06.12-0022, приказ ПАО «Россети» от 01.03.23 №85 (с изменениями)</t>
  </si>
  <si>
    <t>Стеклолента ЛЭСБ 0,2х20мм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</si>
  <si>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</si>
  <si>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</si>
  <si>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</si>
  <si>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</si>
  <si>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</si>
  <si>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</si>
  <si>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</si>
  <si>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</si>
  <si>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</si>
  <si>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</si>
  <si>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</si>
  <si>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</si>
  <si>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</si>
  <si>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</si>
  <si>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</si>
  <si>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</si>
  <si>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</si>
  <si>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</si>
  <si>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</si>
  <si>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</si>
  <si>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</si>
  <si>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</si>
  <si>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</si>
  <si>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</si>
  <si>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</si>
  <si>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</si>
  <si>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</si>
  <si>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</si>
  <si>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</si>
  <si>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</si>
  <si>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</si>
  <si>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</si>
  <si>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</si>
  <si>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</si>
  <si>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</si>
  <si>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</si>
  <si>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</si>
  <si>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</si>
  <si>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</si>
  <si>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</si>
  <si>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>Source!$24:$24</t>
  </si>
  <si>
    <t>$20:$20</t>
  </si>
  <si>
    <t>Source!$25:$25</t>
  </si>
  <si>
    <t>$21:$22</t>
  </si>
  <si>
    <t>Source!$27:$27</t>
  </si>
  <si>
    <t>$23:$24</t>
  </si>
  <si>
    <t>Source!$29:$29</t>
  </si>
  <si>
    <t>$25:$26</t>
  </si>
  <si>
    <t>Source!$30:$30</t>
  </si>
  <si>
    <t>$27:$28</t>
  </si>
  <si>
    <t>Source!$31:$31</t>
  </si>
  <si>
    <t>$29:$30</t>
  </si>
  <si>
    <t>Source!$32:$32</t>
  </si>
  <si>
    <t>$31:$32</t>
  </si>
  <si>
    <t>Source!$33:$33</t>
  </si>
  <si>
    <t>$33:$34</t>
  </si>
  <si>
    <t>Source!$35:$35</t>
  </si>
  <si>
    <t>$35:$36</t>
  </si>
  <si>
    <t>Source!$37:$37</t>
  </si>
  <si>
    <t>$37:$38</t>
  </si>
  <si>
    <t>Source!$38:$38</t>
  </si>
  <si>
    <t>$39:$40</t>
  </si>
  <si>
    <t>Source!$39:$39</t>
  </si>
  <si>
    <t>$41:$42</t>
  </si>
  <si>
    <t>Source!$40:$40</t>
  </si>
  <si>
    <t>$43:$44</t>
  </si>
  <si>
    <t>Source!$41:$41</t>
  </si>
  <si>
    <t>$45:$46</t>
  </si>
  <si>
    <t>Source!$43:$43</t>
  </si>
  <si>
    <t>$47:$48</t>
  </si>
  <si>
    <t>Source!$45:$45</t>
  </si>
  <si>
    <t>$49:$50</t>
  </si>
  <si>
    <t>Source!$46:$46</t>
  </si>
  <si>
    <t>$51:$52</t>
  </si>
  <si>
    <t>Source!$47:$47</t>
  </si>
  <si>
    <t>$53:$54</t>
  </si>
  <si>
    <t>Source!$48:$48</t>
  </si>
  <si>
    <t>$55:$56</t>
  </si>
  <si>
    <t>Source!$49:$49</t>
  </si>
  <si>
    <t>$57:$58</t>
  </si>
  <si>
    <t>Source!$51:$51</t>
  </si>
  <si>
    <t>$59:$60</t>
  </si>
  <si>
    <t>Source!$53:$53</t>
  </si>
  <si>
    <t>$61:$62</t>
  </si>
  <si>
    <t>Source!$54:$54</t>
  </si>
  <si>
    <t>$63:$64</t>
  </si>
  <si>
    <t>Source!$55:$55</t>
  </si>
  <si>
    <t>$65:$66</t>
  </si>
  <si>
    <t>Source!$56:$56</t>
  </si>
  <si>
    <t>$67:$68</t>
  </si>
  <si>
    <t>Source!$57:$57</t>
  </si>
  <si>
    <t>$69:$70</t>
  </si>
  <si>
    <t>Source!$59:$59</t>
  </si>
  <si>
    <t>$71:$72</t>
  </si>
  <si>
    <t>Source!$61:$61</t>
  </si>
  <si>
    <t>$73:$74</t>
  </si>
  <si>
    <t>Source!$62:$62</t>
  </si>
  <si>
    <t>$75:$76</t>
  </si>
  <si>
    <t>Source!$63:$63</t>
  </si>
  <si>
    <t>$77:$78</t>
  </si>
  <si>
    <t>Source!$64:$64</t>
  </si>
  <si>
    <t>$79:$80</t>
  </si>
  <si>
    <t>Source!$65:$65</t>
  </si>
  <si>
    <t>$81:$82</t>
  </si>
  <si>
    <t>Source!$67:$67</t>
  </si>
  <si>
    <t>$83:$84</t>
  </si>
  <si>
    <t>Source!$69:$69</t>
  </si>
  <si>
    <t>$85:$86</t>
  </si>
  <si>
    <t>Source!$70:$70</t>
  </si>
  <si>
    <t>$87:$88</t>
  </si>
  <si>
    <t>Source!$71:$71</t>
  </si>
  <si>
    <t>$89:$90</t>
  </si>
  <si>
    <t>Source!$72:$72</t>
  </si>
  <si>
    <t>$91:$92</t>
  </si>
  <si>
    <t>Source!$73:$73</t>
  </si>
  <si>
    <t>$93:$94</t>
  </si>
  <si>
    <t>Source!$75:$75</t>
  </si>
  <si>
    <t>$95:$96</t>
  </si>
  <si>
    <t>Source!$77:$77</t>
  </si>
  <si>
    <t>$97:$98</t>
  </si>
  <si>
    <t>Source!$78:$78</t>
  </si>
  <si>
    <t>$99:$100</t>
  </si>
  <si>
    <t>Source!$79:$79</t>
  </si>
  <si>
    <t>$101:$102</t>
  </si>
  <si>
    <t>Source!$80:$80</t>
  </si>
  <si>
    <t>$103:$104</t>
  </si>
  <si>
    <t>Source!$81:$81</t>
  </si>
  <si>
    <t>$105:$106</t>
  </si>
  <si>
    <t>Source!$83:$83</t>
  </si>
  <si>
    <t>$107:$108</t>
  </si>
  <si>
    <t>Source!$85:$85</t>
  </si>
  <si>
    <t>$109:$110</t>
  </si>
  <si>
    <t>Source!$86:$86</t>
  </si>
  <si>
    <t>$111:$112</t>
  </si>
  <si>
    <t>Source!$87:$87</t>
  </si>
  <si>
    <t>$113:$114</t>
  </si>
  <si>
    <t>Source!$88:$88</t>
  </si>
  <si>
    <t>$115:$116</t>
  </si>
  <si>
    <t>Source!$89:$89</t>
  </si>
  <si>
    <t>$117:$118</t>
  </si>
  <si>
    <t>Source!$91:$91</t>
  </si>
  <si>
    <t>$119:$120</t>
  </si>
  <si>
    <t>Source!$93:$93</t>
  </si>
  <si>
    <t>$121:$122</t>
  </si>
  <si>
    <t>Source!$94:$94</t>
  </si>
  <si>
    <t>$123:$124</t>
  </si>
  <si>
    <t>Source!$95:$95</t>
  </si>
  <si>
    <t>$125:$126</t>
  </si>
  <si>
    <t>Source!$96:$96</t>
  </si>
  <si>
    <t>$127:$128</t>
  </si>
  <si>
    <t>Source!$97:$97</t>
  </si>
  <si>
    <t>$129:$130</t>
  </si>
  <si>
    <t>Source!$98:$98</t>
  </si>
  <si>
    <t>$131:$132</t>
  </si>
  <si>
    <t>Source!$99:$99</t>
  </si>
  <si>
    <t>$133:$134</t>
  </si>
  <si>
    <t>Source!$100:$100</t>
  </si>
  <si>
    <t>$135:$136</t>
  </si>
  <si>
    <t>Source!$101:$101</t>
  </si>
  <si>
    <t>$137:$138</t>
  </si>
  <si>
    <t>Source!$102:$102</t>
  </si>
  <si>
    <t>$139:$140</t>
  </si>
  <si>
    <t>Source!$103:$103</t>
  </si>
  <si>
    <t>$141:$142</t>
  </si>
  <si>
    <t>Source!$104:$104</t>
  </si>
  <si>
    <t>$143:$144</t>
  </si>
  <si>
    <t>Source!$105:$105</t>
  </si>
  <si>
    <t>$145:$146</t>
  </si>
  <si>
    <t>Source!$106:$106</t>
  </si>
  <si>
    <t>$147:$147</t>
  </si>
  <si>
    <t>Source!$107:$107</t>
  </si>
  <si>
    <t>$148:$149</t>
  </si>
  <si>
    <t>Source!$109:$109</t>
  </si>
  <si>
    <t>$150:$151</t>
  </si>
  <si>
    <t>Source!$111:$111</t>
  </si>
  <si>
    <t>$152:$153</t>
  </si>
  <si>
    <t>Source!$112:$112</t>
  </si>
  <si>
    <t>$154:$155</t>
  </si>
  <si>
    <t>Source!$113:$113</t>
  </si>
  <si>
    <t>$156:$157</t>
  </si>
  <si>
    <t>Source!$114:$114</t>
  </si>
  <si>
    <t>$158:$159</t>
  </si>
  <si>
    <t>Source!$115:$115</t>
  </si>
  <si>
    <t>$160:$161</t>
  </si>
  <si>
    <t>Source!$117:$117</t>
  </si>
  <si>
    <t>$162:$163</t>
  </si>
  <si>
    <t>Source!$119:$119</t>
  </si>
  <si>
    <t>$164:$165</t>
  </si>
  <si>
    <t>Source!$120:$120</t>
  </si>
  <si>
    <t>$166:$167</t>
  </si>
  <si>
    <t>Source!$121:$121</t>
  </si>
  <si>
    <t>$168:$169</t>
  </si>
  <si>
    <t>Source!$122:$122</t>
  </si>
  <si>
    <t>$170:$171</t>
  </si>
  <si>
    <t>Source!$123:$123</t>
  </si>
  <si>
    <t>$172:$173</t>
  </si>
  <si>
    <t>Source!$125:$125</t>
  </si>
  <si>
    <t>$174:$175</t>
  </si>
  <si>
    <t>Source!$127:$127</t>
  </si>
  <si>
    <t>$176:$177</t>
  </si>
  <si>
    <t>Source!$128:$128</t>
  </si>
  <si>
    <t>$178:$179</t>
  </si>
  <si>
    <t>Source!$129:$129</t>
  </si>
  <si>
    <t>$180:$181</t>
  </si>
  <si>
    <t>Source!$130:$130</t>
  </si>
  <si>
    <t>$182:$183</t>
  </si>
  <si>
    <t>Source!$131:$131</t>
  </si>
  <si>
    <t>$184:$185</t>
  </si>
  <si>
    <t>Source!$133:$133</t>
  </si>
  <si>
    <t>$186:$187</t>
  </si>
  <si>
    <t>Source!$135:$135</t>
  </si>
  <si>
    <t>$188:$189</t>
  </si>
  <si>
    <t>Source!$136:$136</t>
  </si>
  <si>
    <t>$190:$191</t>
  </si>
  <si>
    <t>Source!$137:$137</t>
  </si>
  <si>
    <t>$192:$193</t>
  </si>
  <si>
    <t>Source!$138:$138</t>
  </si>
  <si>
    <t>$194:$195</t>
  </si>
  <si>
    <t>Source!$139:$139</t>
  </si>
  <si>
    <t>$196:$197</t>
  </si>
  <si>
    <t>Source!$141:$141</t>
  </si>
  <si>
    <t>$198:$199</t>
  </si>
  <si>
    <t>Source!174:174</t>
  </si>
  <si>
    <t>Source!175:175</t>
  </si>
  <si>
    <t>Source!176:176</t>
  </si>
  <si>
    <t>Source!177:177</t>
  </si>
  <si>
    <t>Source!178:178</t>
  </si>
  <si>
    <t>Source!179:179</t>
  </si>
  <si>
    <t>Source!180:180</t>
  </si>
  <si>
    <t>Source!181:181</t>
  </si>
  <si>
    <t>Source!182:182</t>
  </si>
  <si>
    <t>Source!183:183</t>
  </si>
  <si>
    <t>Source!184:184</t>
  </si>
  <si>
    <t>Source!185:185</t>
  </si>
  <si>
    <t>Source!186:186</t>
  </si>
  <si>
    <t>Source!187:187</t>
  </si>
  <si>
    <t>Source!188:188</t>
  </si>
  <si>
    <t>Source!191:191</t>
  </si>
  <si>
    <t>Source!192:192</t>
  </si>
  <si>
    <t>Source!193:193</t>
  </si>
  <si>
    <t>Source!194:194</t>
  </si>
  <si>
    <t>Source!195:195</t>
  </si>
  <si>
    <t>Source!196:196</t>
  </si>
  <si>
    <t>Source!199:199</t>
  </si>
  <si>
    <t>Source!200:200</t>
  </si>
  <si>
    <t>Source!201:201</t>
  </si>
  <si>
    <t>Source!202:202</t>
  </si>
  <si>
    <t>Source!203:203</t>
  </si>
  <si>
    <t>Source!206:206</t>
  </si>
  <si>
    <t>Source!215:215</t>
  </si>
  <si>
    <t>Source!217:217</t>
  </si>
  <si>
    <t>Source!221:221</t>
  </si>
  <si>
    <t>Source!222:222</t>
  </si>
  <si>
    <t>Source!$20:$143</t>
  </si>
  <si>
    <t>$1:$241</t>
  </si>
  <si>
    <t>Смета составлена по сборникам ВУЕР ред.2020-2024</t>
  </si>
  <si>
    <t>Нормативная трудоемкость: 2069.85  чел.-ч.</t>
  </si>
  <si>
    <t xml:space="preserve">Комплекс работ по ремонту кабельных линий напряжением 6-10 кВ в немерзлом грунте. Сечение жил кабеля до 120 кв.мм, первые 5 м вставки
</t>
  </si>
  <si>
    <t>164%</t>
  </si>
  <si>
    <t>60%</t>
  </si>
  <si>
    <t xml:space="preserve"> Поправки  СтМат: )*0 ОЗП: )*1,05 ЗПМ: )*1,05 ЭММ: )*1,05</t>
  </si>
  <si>
    <t xml:space="preserve">Комплекс работ по ремонту кабельных линий напряжением 6-10 кВ в немерзлом грунте. Сечение жил кабеля до 120 кв.мм, каждые последующие 5 м вставки
</t>
  </si>
  <si>
    <t xml:space="preserve">Кабель ААБл-10 3х70
</t>
  </si>
  <si>
    <t>0%</t>
  </si>
  <si>
    <t xml:space="preserve">Муфта кабельная 3СТп-10-(70-120)
</t>
  </si>
  <si>
    <t xml:space="preserve">Песок
</t>
  </si>
  <si>
    <t xml:space="preserve">Плита ПЗК 240х480х16
</t>
  </si>
  <si>
    <t xml:space="preserve">Кабель ААБл-10 3х95
</t>
  </si>
  <si>
    <t xml:space="preserve">Кабель силовой  ААБл 3х120-10
</t>
  </si>
  <si>
    <t xml:space="preserve">Комплекс работ по ремонту кабельных линий напряжением 6-10 кВ в мерзлом грунте. Сечение жил кабеля до 120 кв.мм, первые 5 м вставки
</t>
  </si>
  <si>
    <t xml:space="preserve">Комплекс работ по ремонту кабельных линий напряжением 6-10 кВ в мерзлом грунте. Сечение жил кабеля до 120 кв.мм, каждые последующие 5 м вставки
</t>
  </si>
  <si>
    <t xml:space="preserve">Комплекс работ по ремонту кабельных линий напряжением 6-10 кВ в немерзлом грунте. Сечение жил кабеля более 120 кв.мм, первые 5 м вставки
</t>
  </si>
  <si>
    <t xml:space="preserve">Комплекс работ по ремонту кабельных линий напряжением 6-10 кВ в немерзлом грунте. Сечение жил кабеля более 120 кв.мм, каждые последующие 5 м вставки
</t>
  </si>
  <si>
    <t xml:space="preserve">Кабель ААБл-10 3х150
</t>
  </si>
  <si>
    <t xml:space="preserve">Муфта кабельная 3СТп-10-150/240
</t>
  </si>
  <si>
    <t xml:space="preserve">Кабель ААБл 3х240-10
</t>
  </si>
  <si>
    <t xml:space="preserve">Кабель АПвПг 1х500-10
</t>
  </si>
  <si>
    <t xml:space="preserve">Муфта соединительная POLJ 12/1х500
</t>
  </si>
  <si>
    <t xml:space="preserve">Комплекс работ по ремонту кабельных линий напряжением 6-10 кВ в мерзлом грунте. Сечение жил кабеля более 120 кв.мм, первые 5 м вставки
</t>
  </si>
  <si>
    <t xml:space="preserve">Комплекс работ по ремонту кабельных линий напряжением 6-10 кВ в мерзлом грунте. Сечение жил кабеля более 120 кв.мм, каждые последующие 5 м вставки
</t>
  </si>
  <si>
    <t xml:space="preserve">Разломка асфальтобетонного покрытия толщиной 100 мм отбойным молотком.
</t>
  </si>
  <si>
    <t xml:space="preserve">Разработка мерзлого грунта, с глубиной промерзания до 0,5 м, в траншее отбойным молотком
</t>
  </si>
  <si>
    <t xml:space="preserve">Засыпка  мерзлого грунта дна траншеи разработанного вручную,  с трамбованием
</t>
  </si>
  <si>
    <t xml:space="preserve">Разработка немерзлого грунта в траншее вручную
</t>
  </si>
  <si>
    <t xml:space="preserve">Засыпка  немерзлого грунта дна траншеи разработанного вручную, с трамбованием
</t>
  </si>
  <si>
    <t xml:space="preserve">Разработка грунта в траншее экскаватором
</t>
  </si>
  <si>
    <t xml:space="preserve">Засыпка  траншеи экскаватором, перемещение на первые  5 м
</t>
  </si>
  <si>
    <t xml:space="preserve">Устройство концевой заделки типа ПКВ на кабеле с пластмассовой изоляцией на трехжильном кабеле напряжением 6-10 кВ,  сечение жил до 120 кв.мм
</t>
  </si>
  <si>
    <t xml:space="preserve">Муфта кабельная КВТп-10-(70-120)
</t>
  </si>
  <si>
    <t xml:space="preserve">Комплекс работ по ремонту кабельных линий напряжением до 1 кВ в мерзлом грунте. Сечение жил кабеля до 120 кв.мм, первые 5 м вставки
</t>
  </si>
  <si>
    <t xml:space="preserve">Комплекс работ по ремонту кабельных линий напряжением до 1 кВ в мерзлом грунте. Сечение жил кабеля до 120 кв.мм, каждые последующие 5 м вставки
</t>
  </si>
  <si>
    <t xml:space="preserve">Кабель силовой ААБл 4х120-1
</t>
  </si>
  <si>
    <t xml:space="preserve">Муфта кабельная 4СТп-1-(70-120)
</t>
  </si>
  <si>
    <t xml:space="preserve">Комплекс работ по ремонту кабельных линий напряжением до 1 кВ в мерзлом грунте. Сечение жил кабеля более 120 кв.мм, первые 5 м вставки
</t>
  </si>
  <si>
    <t xml:space="preserve">Комплекс работ по ремонту кабельных линий напряжением до 1 кВ в мерзлом грунте. Сечение жил кабеля более 120 кв.мм, каждые последующие 5 м вставки
</t>
  </si>
  <si>
    <t xml:space="preserve">Кабель силовой ААБл 4х150-1
</t>
  </si>
  <si>
    <t xml:space="preserve">Муфта кабельная 4СТп-1-(150-240)
</t>
  </si>
  <si>
    <t xml:space="preserve">Комплекс работ по ремонту кабельных линий напряжением до 1 кВ в немерзлом грунте. Сечение жил кабеля до 120 кв.мм, первые 5 м вставки
</t>
  </si>
  <si>
    <t xml:space="preserve">Комплекс работ по ремонту кабельных линий напряжением до 1 кВ в немерзлом грунте. Сечение жил кабеля до 120 кв.мм, каждые последующие 5 м вставки
</t>
  </si>
  <si>
    <t xml:space="preserve">Кабель силовой ААБл 4х95-1
</t>
  </si>
  <si>
    <t xml:space="preserve">Комплекс работ по ремонту кабельных линий напряжением до 1 кВ в немерзлом грунте. Сечение жил кабеля более 120 кв.мм, первые 5 м вставки
</t>
  </si>
  <si>
    <t xml:space="preserve">Комплекс работ по ремонту кабельных линий напряжением до 1 кВ в немерзлом грунте. Сечение жил кабеля более 120 кв.мм, каждые последующие 5 м вставки
</t>
  </si>
  <si>
    <t xml:space="preserve">Монтаж термоусаживаемой соединительной муфты на напряжение 0,4, 6-10 кВ
</t>
  </si>
  <si>
    <t xml:space="preserve">Муфта кабельная 3СТп-10-35/50
</t>
  </si>
  <si>
    <t>И.о. первого заместителя директора-главного инженера</t>
  </si>
  <si>
    <t>филиала "Владимирэнерго"</t>
  </si>
  <si>
    <t>_____________И.В. Рыжов</t>
  </si>
  <si>
    <t>Заместитель главного инженера по управлению</t>
  </si>
  <si>
    <t>производственными активами</t>
  </si>
  <si>
    <t>___________А.А.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</si>
</sst>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####"/>
    <numFmt numFmtId="166" formatCode="#,##0.00#"/>
    <numFmt numFmtId="167" formatCode="0.0000"/>
    <numFmt numFmtId="168" formatCode="#,##0.00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0" fillId="0" borderId="0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0" fillId="0" borderId="0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64" fontId="12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horizontal="center" vertical="top"/>
    </xf>
    <xf numFmtId="0" fontId="10" fillId="0" borderId="0" xfId="0" quotePrefix="1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17" fillId="0" borderId="5" xfId="0" quotePrefix="1" applyNumberFormat="1" applyFont="1" applyFill="1" applyBorder="1" applyAlignment="1" applyProtection="1">
      <alignment horizontal="left" vertical="center" wrapText="1"/>
    </xf>
    <xf numFmtId="0" fontId="9" fillId="0" borderId="6" xfId="0" applyFont="1" applyBorder="1"/>
    <xf numFmtId="0" fontId="17" fillId="0" borderId="2" xfId="0" quotePrefix="1" applyNumberFormat="1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2" xfId="0" quotePrefix="1" applyNumberFormat="1" applyFont="1" applyFill="1" applyBorder="1" applyAlignment="1" applyProtection="1">
      <alignment horizontal="left" vertical="center" wrapText="1"/>
    </xf>
    <xf numFmtId="0" fontId="17" fillId="0" borderId="8" xfId="0" quotePrefix="1" applyNumberFormat="1" applyFont="1" applyFill="1" applyBorder="1" applyAlignment="1">
      <alignment horizontal="left" vertical="center" wrapText="1"/>
    </xf>
    <xf numFmtId="165" fontId="17" fillId="0" borderId="2" xfId="0" quotePrefix="1" applyNumberFormat="1" applyFont="1" applyFill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left" vertical="center" wrapText="1"/>
    </xf>
    <xf numFmtId="2" fontId="17" fillId="0" borderId="2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7" fillId="0" borderId="2" xfId="0" quotePrefix="1" applyNumberFormat="1" applyFont="1" applyFill="1" applyBorder="1" applyAlignment="1">
      <alignment horizontal="left" vertical="center" wrapText="1"/>
    </xf>
    <xf numFmtId="10" fontId="17" fillId="0" borderId="16" xfId="0" applyNumberFormat="1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left" vertical="center"/>
    </xf>
    <xf numFmtId="4" fontId="17" fillId="0" borderId="11" xfId="0" applyNumberFormat="1" applyFont="1" applyBorder="1" applyAlignment="1">
      <alignment horizontal="left" vertical="center"/>
    </xf>
    <xf numFmtId="166" fontId="17" fillId="0" borderId="6" xfId="0" applyNumberFormat="1" applyFont="1" applyBorder="1" applyAlignment="1">
      <alignment wrapText="1"/>
    </xf>
    <xf numFmtId="0" fontId="9" fillId="0" borderId="0" xfId="0" applyFont="1" applyAlignment="1">
      <alignment horizontal="right"/>
    </xf>
    <xf numFmtId="2" fontId="9" fillId="0" borderId="0" xfId="0" applyNumberFormat="1" applyFont="1"/>
    <xf numFmtId="0" fontId="18" fillId="0" borderId="0" xfId="0" applyFont="1"/>
    <xf numFmtId="0" fontId="17" fillId="0" borderId="0" xfId="0" applyFont="1"/>
    <xf numFmtId="166" fontId="19" fillId="0" borderId="6" xfId="0" applyNumberFormat="1" applyFont="1" applyBorder="1" applyAlignment="1">
      <alignment wrapText="1"/>
    </xf>
    <xf numFmtId="167" fontId="9" fillId="0" borderId="0" xfId="0" applyNumberFormat="1" applyFont="1"/>
    <xf numFmtId="167" fontId="17" fillId="0" borderId="6" xfId="0" applyNumberFormat="1" applyFont="1" applyBorder="1" applyAlignment="1">
      <alignment wrapText="1"/>
    </xf>
    <xf numFmtId="168" fontId="17" fillId="0" borderId="6" xfId="0" applyNumberFormat="1" applyFont="1" applyBorder="1" applyAlignment="1">
      <alignment wrapText="1"/>
    </xf>
    <xf numFmtId="0" fontId="19" fillId="0" borderId="5" xfId="0" quotePrefix="1" applyNumberFormat="1" applyFont="1" applyFill="1" applyBorder="1" applyAlignment="1" applyProtection="1">
      <alignment horizontal="left" vertical="center" wrapText="1"/>
    </xf>
    <xf numFmtId="0" fontId="8" fillId="0" borderId="0" xfId="0" applyFont="1" applyBorder="1"/>
    <xf numFmtId="0" fontId="9" fillId="0" borderId="0" xfId="0" applyFont="1" applyBorder="1"/>
    <xf numFmtId="0" fontId="9" fillId="0" borderId="0" xfId="0" quotePrefix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20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21" fillId="0" borderId="0" xfId="0" applyFont="1"/>
    <xf numFmtId="0" fontId="20" fillId="0" borderId="0" xfId="0" applyFont="1" applyAlignment="1">
      <alignment horizontal="right"/>
    </xf>
    <xf numFmtId="0" fontId="17" fillId="0" borderId="0" xfId="0" quotePrefix="1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7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4"/>
  <sheetViews>
    <sheetView tabSelected="1" topLeftCell="F202" zoomScale="70" zoomScaleNormal="70" zoomScaleSheetLayoutView="100" workbookViewId="0">
      <selection activeCell="W244" sqref="W244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x14ac:dyDescent="0.25">
      <c r="A1" s="8" t="s">
        <v>802</v>
      </c>
      <c r="B1" s="8" t="s">
        <v>803</v>
      </c>
      <c r="C1" s="8"/>
      <c r="D1" s="8"/>
      <c r="E1" s="8"/>
      <c r="F1" s="63"/>
      <c r="G1" s="64"/>
      <c r="H1" s="64"/>
      <c r="I1" s="64"/>
      <c r="J1" s="64"/>
      <c r="K1" s="64"/>
      <c r="L1" s="64"/>
      <c r="M1" s="64"/>
      <c r="N1" s="64"/>
      <c r="O1" s="64"/>
      <c r="P1" s="64"/>
      <c r="Q1" s="63"/>
      <c r="R1" s="64"/>
      <c r="S1" s="64"/>
      <c r="T1" s="64"/>
      <c r="U1" s="64"/>
      <c r="V1" s="64"/>
    </row>
    <row r="2" spans="1:22" x14ac:dyDescent="0.2">
      <c r="A2" s="8" t="s">
        <v>802</v>
      </c>
      <c r="B2" s="8" t="s">
        <v>803</v>
      </c>
      <c r="C2" s="8"/>
      <c r="D2" s="8"/>
      <c r="E2" s="8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x14ac:dyDescent="0.2">
      <c r="A3" s="8" t="s">
        <v>802</v>
      </c>
      <c r="B3" s="8" t="s">
        <v>803</v>
      </c>
      <c r="C3" s="8"/>
      <c r="D3" s="8"/>
      <c r="E3" s="8"/>
      <c r="F3" s="65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  <c r="R3" s="64"/>
      <c r="S3" s="64"/>
      <c r="T3" s="64"/>
      <c r="U3" s="64"/>
      <c r="V3" s="64"/>
    </row>
    <row r="4" spans="1:22" x14ac:dyDescent="0.2">
      <c r="A4" s="8" t="s">
        <v>802</v>
      </c>
      <c r="B4" s="8" t="s">
        <v>803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5.75" x14ac:dyDescent="0.2">
      <c r="A5" s="8" t="s">
        <v>802</v>
      </c>
      <c r="B5" s="8" t="s">
        <v>803</v>
      </c>
      <c r="C5" s="8"/>
      <c r="D5" s="8"/>
      <c r="E5" s="8"/>
      <c r="F5" s="10"/>
      <c r="G5" s="10"/>
      <c r="H5" s="10"/>
      <c r="I5" s="11"/>
      <c r="J5" s="10"/>
      <c r="K5" s="10"/>
      <c r="L5" s="12" t="s">
        <v>549</v>
      </c>
      <c r="M5" s="13">
        <v>1</v>
      </c>
      <c r="N5" s="11"/>
      <c r="O5" s="11"/>
      <c r="P5" s="11"/>
      <c r="Q5" s="11"/>
      <c r="R5" s="11"/>
      <c r="S5" s="11"/>
      <c r="T5" s="11"/>
      <c r="U5" s="8"/>
      <c r="V5" s="8"/>
    </row>
    <row r="6" spans="1:22" x14ac:dyDescent="0.2">
      <c r="A6" s="8" t="s">
        <v>802</v>
      </c>
      <c r="B6" s="8" t="s">
        <v>803</v>
      </c>
      <c r="C6" s="8"/>
      <c r="D6" s="8"/>
      <c r="E6" s="8"/>
      <c r="F6" s="10"/>
      <c r="G6" s="10"/>
      <c r="H6" s="10"/>
      <c r="I6" s="11"/>
      <c r="J6" s="10"/>
      <c r="K6" s="10"/>
      <c r="L6" s="14"/>
      <c r="M6" s="15"/>
      <c r="N6" s="11"/>
      <c r="O6" s="11"/>
      <c r="P6" s="11"/>
      <c r="Q6" s="11"/>
      <c r="R6" s="11"/>
      <c r="S6" s="11"/>
      <c r="T6" s="11"/>
      <c r="U6" s="8"/>
      <c r="V6" s="8"/>
    </row>
    <row r="7" spans="1:22" ht="15" x14ac:dyDescent="0.2">
      <c r="A7" s="8" t="s">
        <v>802</v>
      </c>
      <c r="B7" s="8" t="s">
        <v>803</v>
      </c>
      <c r="C7" s="8"/>
      <c r="D7" s="8"/>
      <c r="E7" s="8"/>
      <c r="F7" s="16"/>
      <c r="G7" s="16"/>
      <c r="H7" s="16"/>
      <c r="I7" s="73" t="s">
        <v>11</v>
      </c>
      <c r="J7" s="73"/>
      <c r="K7" s="73"/>
      <c r="L7" s="73"/>
      <c r="M7" s="73"/>
      <c r="N7" s="73"/>
      <c r="O7" s="73"/>
      <c r="P7" s="73"/>
      <c r="Q7" s="16"/>
      <c r="R7" s="16"/>
      <c r="S7" s="16"/>
      <c r="T7" s="16"/>
      <c r="U7" s="16"/>
      <c r="V7" s="16"/>
    </row>
    <row r="8" spans="1:22" x14ac:dyDescent="0.2">
      <c r="A8" s="8" t="s">
        <v>802</v>
      </c>
      <c r="B8" s="8" t="s">
        <v>803</v>
      </c>
      <c r="C8" s="8"/>
      <c r="D8" s="8"/>
      <c r="E8" s="8"/>
      <c r="F8" s="10"/>
      <c r="G8" s="10"/>
      <c r="H8" s="10"/>
      <c r="I8" s="74" t="s">
        <v>550</v>
      </c>
      <c r="J8" s="74"/>
      <c r="K8" s="74"/>
      <c r="L8" s="74"/>
      <c r="M8" s="74"/>
      <c r="N8" s="74"/>
      <c r="O8" s="74"/>
      <c r="P8" s="74"/>
      <c r="Q8" s="74"/>
      <c r="R8" s="74"/>
      <c r="S8" s="11"/>
      <c r="T8" s="11"/>
      <c r="U8" s="8"/>
      <c r="V8" s="8"/>
    </row>
    <row r="9" spans="1:22" x14ac:dyDescent="0.2">
      <c r="A9" s="8" t="s">
        <v>802</v>
      </c>
      <c r="B9" s="8" t="s">
        <v>803</v>
      </c>
      <c r="C9" s="8"/>
      <c r="D9" s="8"/>
      <c r="E9" s="8"/>
      <c r="F9" s="10"/>
      <c r="G9" s="10"/>
      <c r="H9" s="10"/>
      <c r="I9" s="11"/>
      <c r="J9" s="10"/>
      <c r="K9" s="10"/>
      <c r="L9" s="11"/>
      <c r="M9" s="11"/>
      <c r="N9" s="11"/>
      <c r="O9" s="11"/>
      <c r="P9" s="11"/>
      <c r="Q9" s="11"/>
      <c r="R9" s="11"/>
      <c r="S9" s="11"/>
      <c r="T9" s="11"/>
      <c r="U9" s="8"/>
      <c r="V9" s="8"/>
    </row>
    <row r="10" spans="1:22" x14ac:dyDescent="0.2">
      <c r="A10" s="8" t="s">
        <v>802</v>
      </c>
      <c r="B10" s="8" t="s">
        <v>803</v>
      </c>
      <c r="C10" s="8"/>
      <c r="D10" s="8"/>
      <c r="E10" s="8"/>
      <c r="F10" s="10"/>
      <c r="G10" s="17"/>
      <c r="H10" s="18"/>
      <c r="I10" s="11"/>
      <c r="J10" s="10"/>
      <c r="K10" s="10"/>
      <c r="L10" s="11"/>
      <c r="M10" s="11"/>
      <c r="N10" s="19"/>
      <c r="O10" s="20"/>
      <c r="P10" s="11"/>
      <c r="Q10" s="11"/>
      <c r="R10" s="11"/>
      <c r="S10" s="11"/>
      <c r="T10" s="11"/>
      <c r="U10" s="8"/>
      <c r="V10" s="8"/>
    </row>
    <row r="11" spans="1:22" x14ac:dyDescent="0.2">
      <c r="A11" s="8" t="s">
        <v>802</v>
      </c>
      <c r="B11" s="8" t="s">
        <v>803</v>
      </c>
      <c r="C11" s="8"/>
      <c r="D11" s="8"/>
      <c r="E11" s="8"/>
      <c r="F11" s="10"/>
      <c r="G11" s="17" t="s">
        <v>805</v>
      </c>
      <c r="H11" s="18"/>
      <c r="I11" s="21"/>
      <c r="J11" s="10"/>
      <c r="K11" s="10"/>
      <c r="L11" s="11"/>
      <c r="M11" s="11"/>
      <c r="N11" s="19"/>
      <c r="O11" s="20"/>
      <c r="P11" s="11"/>
      <c r="Q11" s="11"/>
      <c r="R11" s="11"/>
      <c r="S11" s="11"/>
      <c r="T11" s="11"/>
      <c r="U11" s="8"/>
      <c r="V11" s="8"/>
    </row>
    <row r="12" spans="1:22" x14ac:dyDescent="0.2">
      <c r="A12" s="8" t="s">
        <v>802</v>
      </c>
      <c r="B12" s="8" t="s">
        <v>803</v>
      </c>
      <c r="C12" s="8"/>
      <c r="D12" s="8"/>
      <c r="E12" s="8"/>
      <c r="F12" s="22"/>
      <c r="G12" s="23" t="s">
        <v>804</v>
      </c>
      <c r="H12" s="22"/>
      <c r="I12" s="15"/>
      <c r="J12" s="22"/>
      <c r="K12" s="22"/>
      <c r="L12" s="15"/>
      <c r="M12" s="15"/>
      <c r="N12" s="15"/>
      <c r="O12" s="15"/>
      <c r="P12" s="15"/>
      <c r="Q12" s="15"/>
      <c r="R12" s="15"/>
      <c r="S12" s="15"/>
      <c r="T12" s="15"/>
      <c r="U12" s="8"/>
      <c r="V12" s="8"/>
    </row>
    <row r="13" spans="1:22" x14ac:dyDescent="0.2">
      <c r="A13" s="24" t="s">
        <v>802</v>
      </c>
      <c r="B13" s="24" t="s">
        <v>803</v>
      </c>
      <c r="C13" s="24"/>
      <c r="D13" s="24"/>
      <c r="E13" s="24"/>
      <c r="F13" s="25" t="s">
        <v>551</v>
      </c>
      <c r="G13" s="25" t="s">
        <v>551</v>
      </c>
      <c r="H13" s="26" t="s">
        <v>552</v>
      </c>
      <c r="I13" s="25" t="s">
        <v>553</v>
      </c>
      <c r="J13" s="26" t="s">
        <v>554</v>
      </c>
      <c r="K13" s="27" t="s">
        <v>555</v>
      </c>
      <c r="L13" s="26" t="s">
        <v>556</v>
      </c>
      <c r="M13" s="75" t="s">
        <v>557</v>
      </c>
      <c r="N13" s="76"/>
      <c r="O13" s="76"/>
      <c r="P13" s="76"/>
      <c r="Q13" s="76"/>
      <c r="R13" s="77"/>
      <c r="S13" s="78" t="s">
        <v>558</v>
      </c>
      <c r="T13" s="79"/>
      <c r="U13" s="80" t="s">
        <v>326</v>
      </c>
      <c r="V13" s="80" t="s">
        <v>328</v>
      </c>
    </row>
    <row r="14" spans="1:22" x14ac:dyDescent="0.2">
      <c r="A14" s="24" t="s">
        <v>802</v>
      </c>
      <c r="B14" s="24" t="s">
        <v>803</v>
      </c>
      <c r="C14" s="24"/>
      <c r="D14" s="24"/>
      <c r="E14" s="24"/>
      <c r="F14" s="28" t="s">
        <v>559</v>
      </c>
      <c r="G14" s="28" t="s">
        <v>560</v>
      </c>
      <c r="H14" s="24" t="s">
        <v>561</v>
      </c>
      <c r="I14" s="28" t="s">
        <v>562</v>
      </c>
      <c r="J14" s="29" t="s">
        <v>563</v>
      </c>
      <c r="K14" s="30" t="s">
        <v>564</v>
      </c>
      <c r="L14" s="29" t="s">
        <v>565</v>
      </c>
      <c r="M14" s="82" t="s">
        <v>566</v>
      </c>
      <c r="N14" s="83"/>
      <c r="O14" s="84"/>
      <c r="P14" s="75" t="s">
        <v>567</v>
      </c>
      <c r="Q14" s="76"/>
      <c r="R14" s="77"/>
      <c r="S14" s="82" t="s">
        <v>459</v>
      </c>
      <c r="T14" s="83"/>
      <c r="U14" s="81"/>
      <c r="V14" s="81"/>
    </row>
    <row r="15" spans="1:22" ht="13.5" x14ac:dyDescent="0.25">
      <c r="A15" s="24" t="s">
        <v>802</v>
      </c>
      <c r="B15" s="24" t="s">
        <v>803</v>
      </c>
      <c r="C15" s="24"/>
      <c r="D15" s="24"/>
      <c r="E15" s="24"/>
      <c r="F15" s="28"/>
      <c r="G15" s="28"/>
      <c r="H15" s="24"/>
      <c r="I15" s="28" t="s">
        <v>568</v>
      </c>
      <c r="J15" s="29" t="s">
        <v>569</v>
      </c>
      <c r="K15" s="28" t="s">
        <v>570</v>
      </c>
      <c r="L15" s="31" t="s">
        <v>571</v>
      </c>
      <c r="M15" s="25" t="s">
        <v>572</v>
      </c>
      <c r="N15" s="29" t="s">
        <v>573</v>
      </c>
      <c r="O15" s="25" t="s">
        <v>574</v>
      </c>
      <c r="P15" s="29" t="s">
        <v>575</v>
      </c>
      <c r="Q15" s="25" t="s">
        <v>573</v>
      </c>
      <c r="R15" s="80" t="s">
        <v>576</v>
      </c>
      <c r="S15" s="91" t="s">
        <v>577</v>
      </c>
      <c r="T15" s="26" t="s">
        <v>578</v>
      </c>
      <c r="U15" s="93" t="s">
        <v>579</v>
      </c>
      <c r="V15" s="93" t="s">
        <v>579</v>
      </c>
    </row>
    <row r="16" spans="1:22" ht="13.5" x14ac:dyDescent="0.25">
      <c r="A16" s="24" t="s">
        <v>802</v>
      </c>
      <c r="B16" s="24" t="s">
        <v>803</v>
      </c>
      <c r="C16" s="24"/>
      <c r="D16" s="24"/>
      <c r="E16" s="24"/>
      <c r="F16" s="28"/>
      <c r="G16" s="28"/>
      <c r="H16" s="29"/>
      <c r="I16" s="28"/>
      <c r="J16" s="29"/>
      <c r="K16" s="28" t="s">
        <v>580</v>
      </c>
      <c r="L16" s="31" t="s">
        <v>581</v>
      </c>
      <c r="M16" s="28" t="s">
        <v>582</v>
      </c>
      <c r="N16" s="29"/>
      <c r="O16" s="28" t="s">
        <v>583</v>
      </c>
      <c r="P16" s="29" t="s">
        <v>584</v>
      </c>
      <c r="Q16" s="28" t="s">
        <v>584</v>
      </c>
      <c r="R16" s="90"/>
      <c r="S16" s="92"/>
      <c r="T16" s="29" t="s">
        <v>584</v>
      </c>
      <c r="U16" s="94"/>
      <c r="V16" s="94"/>
    </row>
    <row r="17" spans="1:22" ht="13.5" x14ac:dyDescent="0.25">
      <c r="A17" s="24" t="s">
        <v>802</v>
      </c>
      <c r="B17" s="24" t="s">
        <v>803</v>
      </c>
      <c r="C17" s="24"/>
      <c r="D17" s="24"/>
      <c r="E17" s="24"/>
      <c r="F17" s="28"/>
      <c r="G17" s="28"/>
      <c r="H17" s="29"/>
      <c r="I17" s="28"/>
      <c r="J17" s="29"/>
      <c r="K17" s="28"/>
      <c r="L17" s="31" t="s">
        <v>585</v>
      </c>
      <c r="M17" s="28"/>
      <c r="N17" s="29"/>
      <c r="O17" s="28"/>
      <c r="P17" s="31" t="s">
        <v>586</v>
      </c>
      <c r="Q17" s="32" t="s">
        <v>586</v>
      </c>
      <c r="R17" s="29"/>
      <c r="S17" s="28"/>
      <c r="T17" s="31" t="s">
        <v>586</v>
      </c>
      <c r="U17" s="80" t="s">
        <v>587</v>
      </c>
      <c r="V17" s="80" t="s">
        <v>587</v>
      </c>
    </row>
    <row r="18" spans="1:22" ht="14.25" thickBot="1" x14ac:dyDescent="0.3">
      <c r="A18" s="24" t="s">
        <v>802</v>
      </c>
      <c r="B18" s="24" t="s">
        <v>803</v>
      </c>
      <c r="C18" s="24"/>
      <c r="D18" s="24"/>
      <c r="E18" s="24"/>
      <c r="F18" s="28"/>
      <c r="G18" s="28"/>
      <c r="H18" s="29"/>
      <c r="I18" s="28"/>
      <c r="J18" s="29"/>
      <c r="K18" s="28"/>
      <c r="L18" s="31" t="s">
        <v>588</v>
      </c>
      <c r="M18" s="28"/>
      <c r="N18" s="29"/>
      <c r="O18" s="28"/>
      <c r="P18" s="31"/>
      <c r="Q18" s="32" t="s">
        <v>588</v>
      </c>
      <c r="R18" s="29"/>
      <c r="S18" s="28"/>
      <c r="T18" s="31"/>
      <c r="U18" s="95"/>
      <c r="V18" s="95"/>
    </row>
    <row r="19" spans="1:22" ht="13.5" thickBot="1" x14ac:dyDescent="0.25">
      <c r="A19" s="33" t="s">
        <v>802</v>
      </c>
      <c r="B19" s="33" t="s">
        <v>803</v>
      </c>
      <c r="C19" s="33"/>
      <c r="D19" s="33"/>
      <c r="E19" s="33"/>
      <c r="F19" s="34">
        <v>1</v>
      </c>
      <c r="G19" s="35">
        <v>2</v>
      </c>
      <c r="H19" s="35">
        <v>3</v>
      </c>
      <c r="I19" s="35">
        <v>4</v>
      </c>
      <c r="J19" s="35">
        <v>5</v>
      </c>
      <c r="K19" s="35">
        <v>6</v>
      </c>
      <c r="L19" s="35">
        <v>7</v>
      </c>
      <c r="M19" s="35">
        <v>8</v>
      </c>
      <c r="N19" s="35">
        <v>9</v>
      </c>
      <c r="O19" s="35">
        <v>10</v>
      </c>
      <c r="P19" s="35">
        <v>11</v>
      </c>
      <c r="Q19" s="35">
        <v>12</v>
      </c>
      <c r="R19" s="35">
        <v>13</v>
      </c>
      <c r="S19" s="35">
        <v>14</v>
      </c>
      <c r="T19" s="35">
        <v>15</v>
      </c>
      <c r="U19" s="35">
        <v>16</v>
      </c>
      <c r="V19" s="36">
        <v>17</v>
      </c>
    </row>
    <row r="20" spans="1:22" x14ac:dyDescent="0.2">
      <c r="A20" s="8" t="s">
        <v>589</v>
      </c>
      <c r="B20" s="8" t="s">
        <v>590</v>
      </c>
      <c r="C20" s="8"/>
      <c r="D20" s="8"/>
      <c r="E20" s="8"/>
      <c r="F20" s="37"/>
      <c r="G20" s="38"/>
      <c r="H20" s="38"/>
      <c r="I20" s="62" t="s">
        <v>12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40"/>
    </row>
    <row r="21" spans="1:22" ht="72" x14ac:dyDescent="0.2">
      <c r="A21" s="8" t="s">
        <v>591</v>
      </c>
      <c r="B21" s="8" t="s">
        <v>592</v>
      </c>
      <c r="C21" s="8"/>
      <c r="D21" s="8"/>
      <c r="E21" s="8"/>
      <c r="F21" s="85" t="s">
        <v>13</v>
      </c>
      <c r="G21" s="41" t="s">
        <v>14</v>
      </c>
      <c r="H21" s="42" t="s">
        <v>17</v>
      </c>
      <c r="I21" s="43" t="s">
        <v>806</v>
      </c>
      <c r="J21" s="44" t="s">
        <v>16</v>
      </c>
      <c r="K21" s="45">
        <v>1</v>
      </c>
      <c r="L21" s="46" t="s">
        <v>19</v>
      </c>
      <c r="M21" s="47">
        <v>13819.54</v>
      </c>
      <c r="N21" s="47">
        <v>20922.71</v>
      </c>
      <c r="O21" s="48">
        <v>3940.97</v>
      </c>
      <c r="P21" s="49">
        <v>14511</v>
      </c>
      <c r="Q21" s="49">
        <v>21969</v>
      </c>
      <c r="R21" s="48">
        <v>0</v>
      </c>
      <c r="S21" s="49">
        <v>84.71</v>
      </c>
      <c r="T21" s="49">
        <v>88.945499999999996</v>
      </c>
      <c r="U21" s="50" t="s">
        <v>807</v>
      </c>
      <c r="V21" s="50" t="s">
        <v>808</v>
      </c>
    </row>
    <row r="22" spans="1:22" x14ac:dyDescent="0.2">
      <c r="A22" s="8" t="s">
        <v>591</v>
      </c>
      <c r="B22" s="8" t="s">
        <v>592</v>
      </c>
      <c r="C22" s="8"/>
      <c r="D22" s="8"/>
      <c r="E22" s="8"/>
      <c r="F22" s="86" t="s">
        <v>13</v>
      </c>
      <c r="G22" s="87" t="s">
        <v>809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9"/>
      <c r="U22" s="51">
        <v>23798</v>
      </c>
      <c r="V22" s="52">
        <v>8707</v>
      </c>
    </row>
    <row r="23" spans="1:22" ht="72" x14ac:dyDescent="0.2">
      <c r="A23" s="8" t="s">
        <v>593</v>
      </c>
      <c r="B23" s="8" t="s">
        <v>594</v>
      </c>
      <c r="C23" s="8"/>
      <c r="D23" s="8"/>
      <c r="E23" s="8"/>
      <c r="F23" s="85" t="s">
        <v>31</v>
      </c>
      <c r="G23" s="41" t="s">
        <v>32</v>
      </c>
      <c r="H23" s="42" t="s">
        <v>34</v>
      </c>
      <c r="I23" s="43" t="s">
        <v>810</v>
      </c>
      <c r="J23" s="44" t="s">
        <v>16</v>
      </c>
      <c r="K23" s="45">
        <v>1</v>
      </c>
      <c r="L23" s="46" t="s">
        <v>19</v>
      </c>
      <c r="M23" s="47">
        <v>5819.45</v>
      </c>
      <c r="N23" s="47">
        <v>8809.6</v>
      </c>
      <c r="O23" s="48">
        <v>3940.97</v>
      </c>
      <c r="P23" s="49">
        <v>6110</v>
      </c>
      <c r="Q23" s="49">
        <v>9250</v>
      </c>
      <c r="R23" s="48">
        <v>0</v>
      </c>
      <c r="S23" s="49">
        <v>36.659999999999997</v>
      </c>
      <c r="T23" s="49">
        <v>38.492999999999995</v>
      </c>
      <c r="U23" s="50" t="s">
        <v>807</v>
      </c>
      <c r="V23" s="50" t="s">
        <v>808</v>
      </c>
    </row>
    <row r="24" spans="1:22" x14ac:dyDescent="0.2">
      <c r="A24" s="8" t="s">
        <v>593</v>
      </c>
      <c r="B24" s="8" t="s">
        <v>594</v>
      </c>
      <c r="C24" s="8"/>
      <c r="D24" s="8"/>
      <c r="E24" s="8"/>
      <c r="F24" s="86" t="s">
        <v>31</v>
      </c>
      <c r="G24" s="87" t="s">
        <v>809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9"/>
      <c r="U24" s="51">
        <v>10020</v>
      </c>
      <c r="V24" s="52">
        <v>3666</v>
      </c>
    </row>
    <row r="25" spans="1:22" ht="24" x14ac:dyDescent="0.2">
      <c r="A25" s="8" t="s">
        <v>595</v>
      </c>
      <c r="B25" s="8" t="s">
        <v>596</v>
      </c>
      <c r="C25" s="8"/>
      <c r="D25" s="8"/>
      <c r="E25" s="8"/>
      <c r="F25" s="85" t="s">
        <v>36</v>
      </c>
      <c r="G25" s="41" t="s">
        <v>37</v>
      </c>
      <c r="H25" s="42" t="s">
        <v>37</v>
      </c>
      <c r="I25" s="43" t="s">
        <v>811</v>
      </c>
      <c r="J25" s="44" t="s">
        <v>26</v>
      </c>
      <c r="K25" s="45">
        <v>10</v>
      </c>
      <c r="L25" s="46" t="s">
        <v>3</v>
      </c>
      <c r="M25" s="47">
        <v>0</v>
      </c>
      <c r="N25" s="47">
        <v>0</v>
      </c>
      <c r="O25" s="48">
        <v>1281.6600000000001</v>
      </c>
      <c r="P25" s="49">
        <v>0</v>
      </c>
      <c r="Q25" s="49">
        <v>0</v>
      </c>
      <c r="R25" s="48">
        <v>12817</v>
      </c>
      <c r="S25" s="49">
        <v>0</v>
      </c>
      <c r="T25" s="49">
        <v>0</v>
      </c>
      <c r="U25" s="50" t="s">
        <v>812</v>
      </c>
      <c r="V25" s="50" t="s">
        <v>812</v>
      </c>
    </row>
    <row r="26" spans="1:22" x14ac:dyDescent="0.2">
      <c r="A26" s="8" t="s">
        <v>595</v>
      </c>
      <c r="B26" s="8" t="s">
        <v>596</v>
      </c>
      <c r="C26" s="8"/>
      <c r="D26" s="8"/>
      <c r="E26" s="8"/>
      <c r="F26" s="86" t="s">
        <v>36</v>
      </c>
      <c r="G26" s="87" t="s">
        <v>3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9"/>
      <c r="U26" s="51">
        <v>0</v>
      </c>
      <c r="V26" s="52">
        <v>0</v>
      </c>
    </row>
    <row r="27" spans="1:22" ht="36" x14ac:dyDescent="0.2">
      <c r="A27" s="8" t="s">
        <v>597</v>
      </c>
      <c r="B27" s="8" t="s">
        <v>598</v>
      </c>
      <c r="C27" s="8"/>
      <c r="D27" s="8"/>
      <c r="E27" s="8"/>
      <c r="F27" s="85" t="s">
        <v>42</v>
      </c>
      <c r="G27" s="41" t="s">
        <v>43</v>
      </c>
      <c r="H27" s="42" t="s">
        <v>43</v>
      </c>
      <c r="I27" s="43" t="s">
        <v>813</v>
      </c>
      <c r="J27" s="44" t="s">
        <v>45</v>
      </c>
      <c r="K27" s="45">
        <v>4</v>
      </c>
      <c r="L27" s="46" t="s">
        <v>3</v>
      </c>
      <c r="M27" s="47">
        <v>0</v>
      </c>
      <c r="N27" s="47">
        <v>0</v>
      </c>
      <c r="O27" s="48">
        <v>9389</v>
      </c>
      <c r="P27" s="49">
        <v>0</v>
      </c>
      <c r="Q27" s="49">
        <v>0</v>
      </c>
      <c r="R27" s="48">
        <v>37556</v>
      </c>
      <c r="S27" s="49">
        <v>0</v>
      </c>
      <c r="T27" s="49">
        <v>0</v>
      </c>
      <c r="U27" s="50" t="s">
        <v>812</v>
      </c>
      <c r="V27" s="50" t="s">
        <v>812</v>
      </c>
    </row>
    <row r="28" spans="1:22" x14ac:dyDescent="0.2">
      <c r="A28" s="8" t="s">
        <v>597</v>
      </c>
      <c r="B28" s="8" t="s">
        <v>598</v>
      </c>
      <c r="C28" s="8"/>
      <c r="D28" s="8"/>
      <c r="E28" s="8"/>
      <c r="F28" s="86" t="s">
        <v>42</v>
      </c>
      <c r="G28" s="87" t="s">
        <v>3</v>
      </c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9"/>
      <c r="U28" s="51">
        <v>0</v>
      </c>
      <c r="V28" s="52">
        <v>0</v>
      </c>
    </row>
    <row r="29" spans="1:22" ht="24" x14ac:dyDescent="0.2">
      <c r="A29" s="8" t="s">
        <v>599</v>
      </c>
      <c r="B29" s="8" t="s">
        <v>600</v>
      </c>
      <c r="C29" s="8"/>
      <c r="D29" s="8"/>
      <c r="E29" s="8"/>
      <c r="F29" s="85" t="s">
        <v>46</v>
      </c>
      <c r="G29" s="41" t="s">
        <v>47</v>
      </c>
      <c r="H29" s="42" t="s">
        <v>47</v>
      </c>
      <c r="I29" s="43" t="s">
        <v>814</v>
      </c>
      <c r="J29" s="44" t="s">
        <v>49</v>
      </c>
      <c r="K29" s="45">
        <v>2.5</v>
      </c>
      <c r="L29" s="46" t="s">
        <v>3</v>
      </c>
      <c r="M29" s="47">
        <v>0</v>
      </c>
      <c r="N29" s="47">
        <v>0</v>
      </c>
      <c r="O29" s="48">
        <v>1375.47</v>
      </c>
      <c r="P29" s="49">
        <v>0</v>
      </c>
      <c r="Q29" s="49">
        <v>0</v>
      </c>
      <c r="R29" s="48">
        <v>3439</v>
      </c>
      <c r="S29" s="49">
        <v>0</v>
      </c>
      <c r="T29" s="49">
        <v>0</v>
      </c>
      <c r="U29" s="50" t="s">
        <v>812</v>
      </c>
      <c r="V29" s="50" t="s">
        <v>812</v>
      </c>
    </row>
    <row r="30" spans="1:22" x14ac:dyDescent="0.2">
      <c r="A30" s="8" t="s">
        <v>599</v>
      </c>
      <c r="B30" s="8" t="s">
        <v>600</v>
      </c>
      <c r="C30" s="8"/>
      <c r="D30" s="8"/>
      <c r="E30" s="8"/>
      <c r="F30" s="86" t="s">
        <v>46</v>
      </c>
      <c r="G30" s="87" t="s">
        <v>3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9"/>
      <c r="U30" s="51">
        <v>0</v>
      </c>
      <c r="V30" s="52">
        <v>0</v>
      </c>
    </row>
    <row r="31" spans="1:22" ht="24" x14ac:dyDescent="0.2">
      <c r="A31" s="8" t="s">
        <v>601</v>
      </c>
      <c r="B31" s="8" t="s">
        <v>602</v>
      </c>
      <c r="C31" s="8"/>
      <c r="D31" s="8"/>
      <c r="E31" s="8"/>
      <c r="F31" s="85" t="s">
        <v>50</v>
      </c>
      <c r="G31" s="41" t="s">
        <v>51</v>
      </c>
      <c r="H31" s="42" t="s">
        <v>51</v>
      </c>
      <c r="I31" s="43" t="s">
        <v>815</v>
      </c>
      <c r="J31" s="44" t="s">
        <v>45</v>
      </c>
      <c r="K31" s="45">
        <v>21</v>
      </c>
      <c r="L31" s="46" t="s">
        <v>3</v>
      </c>
      <c r="M31" s="47">
        <v>0</v>
      </c>
      <c r="N31" s="47">
        <v>0</v>
      </c>
      <c r="O31" s="48">
        <v>130</v>
      </c>
      <c r="P31" s="49">
        <v>0</v>
      </c>
      <c r="Q31" s="49">
        <v>0</v>
      </c>
      <c r="R31" s="48">
        <v>2730</v>
      </c>
      <c r="S31" s="49">
        <v>0</v>
      </c>
      <c r="T31" s="49">
        <v>0</v>
      </c>
      <c r="U31" s="50" t="s">
        <v>812</v>
      </c>
      <c r="V31" s="50" t="s">
        <v>812</v>
      </c>
    </row>
    <row r="32" spans="1:22" x14ac:dyDescent="0.2">
      <c r="A32" s="8" t="s">
        <v>601</v>
      </c>
      <c r="B32" s="8" t="s">
        <v>602</v>
      </c>
      <c r="C32" s="8"/>
      <c r="D32" s="8"/>
      <c r="E32" s="8"/>
      <c r="F32" s="86" t="s">
        <v>50</v>
      </c>
      <c r="G32" s="87" t="s">
        <v>3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9"/>
      <c r="U32" s="51">
        <v>0</v>
      </c>
      <c r="V32" s="52">
        <v>0</v>
      </c>
    </row>
    <row r="33" spans="1:22" ht="72" x14ac:dyDescent="0.2">
      <c r="A33" s="8" t="s">
        <v>603</v>
      </c>
      <c r="B33" s="8" t="s">
        <v>604</v>
      </c>
      <c r="C33" s="8"/>
      <c r="D33" s="8"/>
      <c r="E33" s="8"/>
      <c r="F33" s="85" t="s">
        <v>53</v>
      </c>
      <c r="G33" s="41" t="s">
        <v>14</v>
      </c>
      <c r="H33" s="42" t="s">
        <v>17</v>
      </c>
      <c r="I33" s="43" t="s">
        <v>806</v>
      </c>
      <c r="J33" s="44" t="s">
        <v>16</v>
      </c>
      <c r="K33" s="45">
        <v>1</v>
      </c>
      <c r="L33" s="46" t="s">
        <v>19</v>
      </c>
      <c r="M33" s="47">
        <v>13819.54</v>
      </c>
      <c r="N33" s="47">
        <v>20922.71</v>
      </c>
      <c r="O33" s="48">
        <v>3940.97</v>
      </c>
      <c r="P33" s="49">
        <v>14511</v>
      </c>
      <c r="Q33" s="49">
        <v>21969</v>
      </c>
      <c r="R33" s="48">
        <v>0</v>
      </c>
      <c r="S33" s="49">
        <v>84.71</v>
      </c>
      <c r="T33" s="49">
        <v>88.945499999999996</v>
      </c>
      <c r="U33" s="50" t="s">
        <v>807</v>
      </c>
      <c r="V33" s="50" t="s">
        <v>808</v>
      </c>
    </row>
    <row r="34" spans="1:22" x14ac:dyDescent="0.2">
      <c r="A34" s="8" t="s">
        <v>603</v>
      </c>
      <c r="B34" s="8" t="s">
        <v>604</v>
      </c>
      <c r="C34" s="8"/>
      <c r="D34" s="8"/>
      <c r="E34" s="8"/>
      <c r="F34" s="86" t="s">
        <v>53</v>
      </c>
      <c r="G34" s="87" t="s">
        <v>809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9"/>
      <c r="U34" s="51">
        <v>23798</v>
      </c>
      <c r="V34" s="52">
        <v>8707</v>
      </c>
    </row>
    <row r="35" spans="1:22" ht="72" x14ac:dyDescent="0.2">
      <c r="A35" s="8" t="s">
        <v>605</v>
      </c>
      <c r="B35" s="8" t="s">
        <v>606</v>
      </c>
      <c r="C35" s="8"/>
      <c r="D35" s="8"/>
      <c r="E35" s="8"/>
      <c r="F35" s="85" t="s">
        <v>55</v>
      </c>
      <c r="G35" s="41" t="s">
        <v>32</v>
      </c>
      <c r="H35" s="42" t="s">
        <v>34</v>
      </c>
      <c r="I35" s="43" t="s">
        <v>810</v>
      </c>
      <c r="J35" s="44" t="s">
        <v>16</v>
      </c>
      <c r="K35" s="45">
        <v>1</v>
      </c>
      <c r="L35" s="46" t="s">
        <v>19</v>
      </c>
      <c r="M35" s="47">
        <v>5819.45</v>
      </c>
      <c r="N35" s="47">
        <v>8809.6</v>
      </c>
      <c r="O35" s="48">
        <v>3940.97</v>
      </c>
      <c r="P35" s="49">
        <v>6110</v>
      </c>
      <c r="Q35" s="49">
        <v>9250</v>
      </c>
      <c r="R35" s="48">
        <v>0</v>
      </c>
      <c r="S35" s="49">
        <v>36.659999999999997</v>
      </c>
      <c r="T35" s="49">
        <v>38.492999999999995</v>
      </c>
      <c r="U35" s="50" t="s">
        <v>807</v>
      </c>
      <c r="V35" s="50" t="s">
        <v>808</v>
      </c>
    </row>
    <row r="36" spans="1:22" x14ac:dyDescent="0.2">
      <c r="A36" s="8" t="s">
        <v>605</v>
      </c>
      <c r="B36" s="8" t="s">
        <v>606</v>
      </c>
      <c r="C36" s="8"/>
      <c r="D36" s="8"/>
      <c r="E36" s="8"/>
      <c r="F36" s="86" t="s">
        <v>55</v>
      </c>
      <c r="G36" s="87" t="s">
        <v>809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9"/>
      <c r="U36" s="51">
        <v>10020</v>
      </c>
      <c r="V36" s="52">
        <v>3666</v>
      </c>
    </row>
    <row r="37" spans="1:22" ht="24" x14ac:dyDescent="0.2">
      <c r="A37" s="8" t="s">
        <v>607</v>
      </c>
      <c r="B37" s="8" t="s">
        <v>608</v>
      </c>
      <c r="C37" s="8"/>
      <c r="D37" s="8"/>
      <c r="E37" s="8"/>
      <c r="F37" s="85" t="s">
        <v>57</v>
      </c>
      <c r="G37" s="41" t="s">
        <v>58</v>
      </c>
      <c r="H37" s="42" t="s">
        <v>58</v>
      </c>
      <c r="I37" s="43" t="s">
        <v>816</v>
      </c>
      <c r="J37" s="44" t="s">
        <v>26</v>
      </c>
      <c r="K37" s="45">
        <v>10</v>
      </c>
      <c r="L37" s="46" t="s">
        <v>3</v>
      </c>
      <c r="M37" s="47">
        <v>0</v>
      </c>
      <c r="N37" s="47">
        <v>0</v>
      </c>
      <c r="O37" s="48">
        <v>1507.22</v>
      </c>
      <c r="P37" s="49">
        <v>0</v>
      </c>
      <c r="Q37" s="49">
        <v>0</v>
      </c>
      <c r="R37" s="48">
        <v>15072</v>
      </c>
      <c r="S37" s="49">
        <v>0</v>
      </c>
      <c r="T37" s="49">
        <v>0</v>
      </c>
      <c r="U37" s="50" t="s">
        <v>812</v>
      </c>
      <c r="V37" s="50" t="s">
        <v>812</v>
      </c>
    </row>
    <row r="38" spans="1:22" x14ac:dyDescent="0.2">
      <c r="A38" s="8" t="s">
        <v>607</v>
      </c>
      <c r="B38" s="8" t="s">
        <v>608</v>
      </c>
      <c r="C38" s="8"/>
      <c r="D38" s="8"/>
      <c r="E38" s="8"/>
      <c r="F38" s="86" t="s">
        <v>57</v>
      </c>
      <c r="G38" s="87" t="s">
        <v>3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9"/>
      <c r="U38" s="51">
        <v>0</v>
      </c>
      <c r="V38" s="52">
        <v>0</v>
      </c>
    </row>
    <row r="39" spans="1:22" ht="36" x14ac:dyDescent="0.2">
      <c r="A39" s="8" t="s">
        <v>609</v>
      </c>
      <c r="B39" s="8" t="s">
        <v>610</v>
      </c>
      <c r="C39" s="8"/>
      <c r="D39" s="8"/>
      <c r="E39" s="8"/>
      <c r="F39" s="85" t="s">
        <v>60</v>
      </c>
      <c r="G39" s="41" t="s">
        <v>43</v>
      </c>
      <c r="H39" s="42" t="s">
        <v>43</v>
      </c>
      <c r="I39" s="43" t="s">
        <v>813</v>
      </c>
      <c r="J39" s="44" t="s">
        <v>45</v>
      </c>
      <c r="K39" s="45">
        <v>4</v>
      </c>
      <c r="L39" s="46" t="s">
        <v>3</v>
      </c>
      <c r="M39" s="47">
        <v>0</v>
      </c>
      <c r="N39" s="47">
        <v>0</v>
      </c>
      <c r="O39" s="48">
        <v>9389</v>
      </c>
      <c r="P39" s="49">
        <v>0</v>
      </c>
      <c r="Q39" s="49">
        <v>0</v>
      </c>
      <c r="R39" s="48">
        <v>37556</v>
      </c>
      <c r="S39" s="49">
        <v>0</v>
      </c>
      <c r="T39" s="49">
        <v>0</v>
      </c>
      <c r="U39" s="50" t="s">
        <v>812</v>
      </c>
      <c r="V39" s="50" t="s">
        <v>812</v>
      </c>
    </row>
    <row r="40" spans="1:22" x14ac:dyDescent="0.2">
      <c r="A40" s="8" t="s">
        <v>609</v>
      </c>
      <c r="B40" s="8" t="s">
        <v>610</v>
      </c>
      <c r="C40" s="8"/>
      <c r="D40" s="8"/>
      <c r="E40" s="8"/>
      <c r="F40" s="86" t="s">
        <v>60</v>
      </c>
      <c r="G40" s="87" t="s">
        <v>3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9"/>
      <c r="U40" s="51">
        <v>0</v>
      </c>
      <c r="V40" s="52">
        <v>0</v>
      </c>
    </row>
    <row r="41" spans="1:22" ht="24" x14ac:dyDescent="0.2">
      <c r="A41" s="8" t="s">
        <v>611</v>
      </c>
      <c r="B41" s="8" t="s">
        <v>612</v>
      </c>
      <c r="C41" s="8"/>
      <c r="D41" s="8"/>
      <c r="E41" s="8"/>
      <c r="F41" s="85" t="s">
        <v>61</v>
      </c>
      <c r="G41" s="41" t="s">
        <v>47</v>
      </c>
      <c r="H41" s="42" t="s">
        <v>47</v>
      </c>
      <c r="I41" s="43" t="s">
        <v>814</v>
      </c>
      <c r="J41" s="44" t="s">
        <v>49</v>
      </c>
      <c r="K41" s="45">
        <v>2.5</v>
      </c>
      <c r="L41" s="46" t="s">
        <v>3</v>
      </c>
      <c r="M41" s="47">
        <v>0</v>
      </c>
      <c r="N41" s="47">
        <v>0</v>
      </c>
      <c r="O41" s="48">
        <v>1375.47</v>
      </c>
      <c r="P41" s="49">
        <v>0</v>
      </c>
      <c r="Q41" s="49">
        <v>0</v>
      </c>
      <c r="R41" s="48">
        <v>3439</v>
      </c>
      <c r="S41" s="49">
        <v>0</v>
      </c>
      <c r="T41" s="49">
        <v>0</v>
      </c>
      <c r="U41" s="50" t="s">
        <v>812</v>
      </c>
      <c r="V41" s="50" t="s">
        <v>812</v>
      </c>
    </row>
    <row r="42" spans="1:22" x14ac:dyDescent="0.2">
      <c r="A42" s="8" t="s">
        <v>611</v>
      </c>
      <c r="B42" s="8" t="s">
        <v>612</v>
      </c>
      <c r="C42" s="8"/>
      <c r="D42" s="8"/>
      <c r="E42" s="8"/>
      <c r="F42" s="86" t="s">
        <v>61</v>
      </c>
      <c r="G42" s="87" t="s">
        <v>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9"/>
      <c r="U42" s="51">
        <v>0</v>
      </c>
      <c r="V42" s="52">
        <v>0</v>
      </c>
    </row>
    <row r="43" spans="1:22" ht="24" x14ac:dyDescent="0.2">
      <c r="A43" s="8" t="s">
        <v>613</v>
      </c>
      <c r="B43" s="8" t="s">
        <v>614</v>
      </c>
      <c r="C43" s="8"/>
      <c r="D43" s="8"/>
      <c r="E43" s="8"/>
      <c r="F43" s="85" t="s">
        <v>62</v>
      </c>
      <c r="G43" s="41" t="s">
        <v>51</v>
      </c>
      <c r="H43" s="42" t="s">
        <v>51</v>
      </c>
      <c r="I43" s="43" t="s">
        <v>815</v>
      </c>
      <c r="J43" s="44" t="s">
        <v>45</v>
      </c>
      <c r="K43" s="45">
        <v>21</v>
      </c>
      <c r="L43" s="46" t="s">
        <v>3</v>
      </c>
      <c r="M43" s="47">
        <v>0</v>
      </c>
      <c r="N43" s="47">
        <v>0</v>
      </c>
      <c r="O43" s="48">
        <v>130</v>
      </c>
      <c r="P43" s="49">
        <v>0</v>
      </c>
      <c r="Q43" s="49">
        <v>0</v>
      </c>
      <c r="R43" s="48">
        <v>2730</v>
      </c>
      <c r="S43" s="49">
        <v>0</v>
      </c>
      <c r="T43" s="49">
        <v>0</v>
      </c>
      <c r="U43" s="50" t="s">
        <v>812</v>
      </c>
      <c r="V43" s="50" t="s">
        <v>812</v>
      </c>
    </row>
    <row r="44" spans="1:22" x14ac:dyDescent="0.2">
      <c r="A44" s="8" t="s">
        <v>613</v>
      </c>
      <c r="B44" s="8" t="s">
        <v>614</v>
      </c>
      <c r="C44" s="8"/>
      <c r="D44" s="8"/>
      <c r="E44" s="8"/>
      <c r="F44" s="86" t="s">
        <v>62</v>
      </c>
      <c r="G44" s="87" t="s">
        <v>3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9"/>
      <c r="U44" s="51">
        <v>0</v>
      </c>
      <c r="V44" s="52">
        <v>0</v>
      </c>
    </row>
    <row r="45" spans="1:22" ht="72" x14ac:dyDescent="0.2">
      <c r="A45" s="8" t="s">
        <v>615</v>
      </c>
      <c r="B45" s="8" t="s">
        <v>616</v>
      </c>
      <c r="C45" s="8"/>
      <c r="D45" s="8"/>
      <c r="E45" s="8"/>
      <c r="F45" s="85" t="s">
        <v>63</v>
      </c>
      <c r="G45" s="41" t="s">
        <v>14</v>
      </c>
      <c r="H45" s="42" t="s">
        <v>17</v>
      </c>
      <c r="I45" s="43" t="s">
        <v>806</v>
      </c>
      <c r="J45" s="44" t="s">
        <v>16</v>
      </c>
      <c r="K45" s="45">
        <v>1</v>
      </c>
      <c r="L45" s="46" t="s">
        <v>19</v>
      </c>
      <c r="M45" s="47">
        <v>13819.54</v>
      </c>
      <c r="N45" s="47">
        <v>20922.71</v>
      </c>
      <c r="O45" s="48">
        <v>3940.97</v>
      </c>
      <c r="P45" s="49">
        <v>14511</v>
      </c>
      <c r="Q45" s="49">
        <v>21969</v>
      </c>
      <c r="R45" s="48">
        <v>0</v>
      </c>
      <c r="S45" s="49">
        <v>84.71</v>
      </c>
      <c r="T45" s="49">
        <v>88.945499999999996</v>
      </c>
      <c r="U45" s="50" t="s">
        <v>807</v>
      </c>
      <c r="V45" s="50" t="s">
        <v>808</v>
      </c>
    </row>
    <row r="46" spans="1:22" x14ac:dyDescent="0.2">
      <c r="A46" s="8" t="s">
        <v>615</v>
      </c>
      <c r="B46" s="8" t="s">
        <v>616</v>
      </c>
      <c r="C46" s="8"/>
      <c r="D46" s="8"/>
      <c r="E46" s="8"/>
      <c r="F46" s="86" t="s">
        <v>63</v>
      </c>
      <c r="G46" s="87" t="s">
        <v>809</v>
      </c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9"/>
      <c r="U46" s="51">
        <v>23798</v>
      </c>
      <c r="V46" s="52">
        <v>8707</v>
      </c>
    </row>
    <row r="47" spans="1:22" ht="72" x14ac:dyDescent="0.2">
      <c r="A47" s="8" t="s">
        <v>617</v>
      </c>
      <c r="B47" s="8" t="s">
        <v>618</v>
      </c>
      <c r="C47" s="8"/>
      <c r="D47" s="8"/>
      <c r="E47" s="8"/>
      <c r="F47" s="85" t="s">
        <v>65</v>
      </c>
      <c r="G47" s="41" t="s">
        <v>32</v>
      </c>
      <c r="H47" s="42" t="s">
        <v>34</v>
      </c>
      <c r="I47" s="43" t="s">
        <v>810</v>
      </c>
      <c r="J47" s="44" t="s">
        <v>16</v>
      </c>
      <c r="K47" s="45">
        <v>1</v>
      </c>
      <c r="L47" s="46" t="s">
        <v>19</v>
      </c>
      <c r="M47" s="47">
        <v>5819.45</v>
      </c>
      <c r="N47" s="47">
        <v>8809.6</v>
      </c>
      <c r="O47" s="48">
        <v>3940.97</v>
      </c>
      <c r="P47" s="49">
        <v>6110</v>
      </c>
      <c r="Q47" s="49">
        <v>9250</v>
      </c>
      <c r="R47" s="48">
        <v>0</v>
      </c>
      <c r="S47" s="49">
        <v>36.659999999999997</v>
      </c>
      <c r="T47" s="49">
        <v>38.492999999999995</v>
      </c>
      <c r="U47" s="50" t="s">
        <v>807</v>
      </c>
      <c r="V47" s="50" t="s">
        <v>808</v>
      </c>
    </row>
    <row r="48" spans="1:22" x14ac:dyDescent="0.2">
      <c r="A48" s="8" t="s">
        <v>617</v>
      </c>
      <c r="B48" s="8" t="s">
        <v>618</v>
      </c>
      <c r="C48" s="8"/>
      <c r="D48" s="8"/>
      <c r="E48" s="8"/>
      <c r="F48" s="86" t="s">
        <v>65</v>
      </c>
      <c r="G48" s="87" t="s">
        <v>809</v>
      </c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9"/>
      <c r="U48" s="51">
        <v>10020</v>
      </c>
      <c r="V48" s="52">
        <v>3666</v>
      </c>
    </row>
    <row r="49" spans="1:22" ht="24" x14ac:dyDescent="0.2">
      <c r="A49" s="8" t="s">
        <v>619</v>
      </c>
      <c r="B49" s="8" t="s">
        <v>620</v>
      </c>
      <c r="C49" s="8"/>
      <c r="D49" s="8"/>
      <c r="E49" s="8"/>
      <c r="F49" s="85" t="s">
        <v>67</v>
      </c>
      <c r="G49" s="41" t="s">
        <v>68</v>
      </c>
      <c r="H49" s="42" t="s">
        <v>68</v>
      </c>
      <c r="I49" s="43" t="s">
        <v>817</v>
      </c>
      <c r="J49" s="44" t="s">
        <v>26</v>
      </c>
      <c r="K49" s="45">
        <v>10</v>
      </c>
      <c r="L49" s="46" t="s">
        <v>3</v>
      </c>
      <c r="M49" s="47">
        <v>0</v>
      </c>
      <c r="N49" s="47">
        <v>0</v>
      </c>
      <c r="O49" s="48">
        <v>1746.48</v>
      </c>
      <c r="P49" s="49">
        <v>0</v>
      </c>
      <c r="Q49" s="49">
        <v>0</v>
      </c>
      <c r="R49" s="48">
        <v>17465</v>
      </c>
      <c r="S49" s="49">
        <v>0</v>
      </c>
      <c r="T49" s="49">
        <v>0</v>
      </c>
      <c r="U49" s="50" t="s">
        <v>812</v>
      </c>
      <c r="V49" s="50" t="s">
        <v>812</v>
      </c>
    </row>
    <row r="50" spans="1:22" x14ac:dyDescent="0.2">
      <c r="A50" s="8" t="s">
        <v>619</v>
      </c>
      <c r="B50" s="8" t="s">
        <v>620</v>
      </c>
      <c r="C50" s="8"/>
      <c r="D50" s="8"/>
      <c r="E50" s="8"/>
      <c r="F50" s="86" t="s">
        <v>67</v>
      </c>
      <c r="G50" s="87" t="s">
        <v>3</v>
      </c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9"/>
      <c r="U50" s="51">
        <v>0</v>
      </c>
      <c r="V50" s="52">
        <v>0</v>
      </c>
    </row>
    <row r="51" spans="1:22" ht="36" x14ac:dyDescent="0.2">
      <c r="A51" s="8" t="s">
        <v>621</v>
      </c>
      <c r="B51" s="8" t="s">
        <v>622</v>
      </c>
      <c r="C51" s="8"/>
      <c r="D51" s="8"/>
      <c r="E51" s="8"/>
      <c r="F51" s="85" t="s">
        <v>70</v>
      </c>
      <c r="G51" s="41" t="s">
        <v>43</v>
      </c>
      <c r="H51" s="42" t="s">
        <v>43</v>
      </c>
      <c r="I51" s="43" t="s">
        <v>813</v>
      </c>
      <c r="J51" s="44" t="s">
        <v>45</v>
      </c>
      <c r="K51" s="45">
        <v>4</v>
      </c>
      <c r="L51" s="46" t="s">
        <v>3</v>
      </c>
      <c r="M51" s="47">
        <v>0</v>
      </c>
      <c r="N51" s="47">
        <v>0</v>
      </c>
      <c r="O51" s="48">
        <v>9389</v>
      </c>
      <c r="P51" s="49">
        <v>0</v>
      </c>
      <c r="Q51" s="49">
        <v>0</v>
      </c>
      <c r="R51" s="48">
        <v>37556</v>
      </c>
      <c r="S51" s="49">
        <v>0</v>
      </c>
      <c r="T51" s="49">
        <v>0</v>
      </c>
      <c r="U51" s="50" t="s">
        <v>812</v>
      </c>
      <c r="V51" s="50" t="s">
        <v>812</v>
      </c>
    </row>
    <row r="52" spans="1:22" x14ac:dyDescent="0.2">
      <c r="A52" s="8" t="s">
        <v>621</v>
      </c>
      <c r="B52" s="8" t="s">
        <v>622</v>
      </c>
      <c r="C52" s="8"/>
      <c r="D52" s="8"/>
      <c r="E52" s="8"/>
      <c r="F52" s="86" t="s">
        <v>70</v>
      </c>
      <c r="G52" s="87" t="s">
        <v>3</v>
      </c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9"/>
      <c r="U52" s="51">
        <v>0</v>
      </c>
      <c r="V52" s="52">
        <v>0</v>
      </c>
    </row>
    <row r="53" spans="1:22" ht="24" x14ac:dyDescent="0.2">
      <c r="A53" s="8" t="s">
        <v>623</v>
      </c>
      <c r="B53" s="8" t="s">
        <v>624</v>
      </c>
      <c r="C53" s="8"/>
      <c r="D53" s="8"/>
      <c r="E53" s="8"/>
      <c r="F53" s="85" t="s">
        <v>71</v>
      </c>
      <c r="G53" s="41" t="s">
        <v>47</v>
      </c>
      <c r="H53" s="42" t="s">
        <v>47</v>
      </c>
      <c r="I53" s="43" t="s">
        <v>814</v>
      </c>
      <c r="J53" s="44" t="s">
        <v>49</v>
      </c>
      <c r="K53" s="45">
        <v>2.5</v>
      </c>
      <c r="L53" s="46" t="s">
        <v>3</v>
      </c>
      <c r="M53" s="47">
        <v>0</v>
      </c>
      <c r="N53" s="47">
        <v>0</v>
      </c>
      <c r="O53" s="48">
        <v>1375.47</v>
      </c>
      <c r="P53" s="49">
        <v>0</v>
      </c>
      <c r="Q53" s="49">
        <v>0</v>
      </c>
      <c r="R53" s="48">
        <v>3439</v>
      </c>
      <c r="S53" s="49">
        <v>0</v>
      </c>
      <c r="T53" s="49">
        <v>0</v>
      </c>
      <c r="U53" s="50" t="s">
        <v>812</v>
      </c>
      <c r="V53" s="50" t="s">
        <v>812</v>
      </c>
    </row>
    <row r="54" spans="1:22" x14ac:dyDescent="0.2">
      <c r="A54" s="8" t="s">
        <v>623</v>
      </c>
      <c r="B54" s="8" t="s">
        <v>624</v>
      </c>
      <c r="C54" s="8"/>
      <c r="D54" s="8"/>
      <c r="E54" s="8"/>
      <c r="F54" s="86" t="s">
        <v>71</v>
      </c>
      <c r="G54" s="87" t="s">
        <v>3</v>
      </c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9"/>
      <c r="U54" s="51">
        <v>0</v>
      </c>
      <c r="V54" s="52">
        <v>0</v>
      </c>
    </row>
    <row r="55" spans="1:22" ht="24" x14ac:dyDescent="0.2">
      <c r="A55" s="8" t="s">
        <v>625</v>
      </c>
      <c r="B55" s="8" t="s">
        <v>626</v>
      </c>
      <c r="C55" s="8"/>
      <c r="D55" s="8"/>
      <c r="E55" s="8"/>
      <c r="F55" s="85" t="s">
        <v>72</v>
      </c>
      <c r="G55" s="41" t="s">
        <v>51</v>
      </c>
      <c r="H55" s="42" t="s">
        <v>51</v>
      </c>
      <c r="I55" s="43" t="s">
        <v>815</v>
      </c>
      <c r="J55" s="44" t="s">
        <v>45</v>
      </c>
      <c r="K55" s="45">
        <v>21</v>
      </c>
      <c r="L55" s="46" t="s">
        <v>3</v>
      </c>
      <c r="M55" s="47">
        <v>0</v>
      </c>
      <c r="N55" s="47">
        <v>0</v>
      </c>
      <c r="O55" s="48">
        <v>130</v>
      </c>
      <c r="P55" s="49">
        <v>0</v>
      </c>
      <c r="Q55" s="49">
        <v>0</v>
      </c>
      <c r="R55" s="48">
        <v>2730</v>
      </c>
      <c r="S55" s="49">
        <v>0</v>
      </c>
      <c r="T55" s="49">
        <v>0</v>
      </c>
      <c r="U55" s="50" t="s">
        <v>812</v>
      </c>
      <c r="V55" s="50" t="s">
        <v>812</v>
      </c>
    </row>
    <row r="56" spans="1:22" x14ac:dyDescent="0.2">
      <c r="A56" s="8" t="s">
        <v>625</v>
      </c>
      <c r="B56" s="8" t="s">
        <v>626</v>
      </c>
      <c r="C56" s="8"/>
      <c r="D56" s="8"/>
      <c r="E56" s="8"/>
      <c r="F56" s="86" t="s">
        <v>72</v>
      </c>
      <c r="G56" s="87" t="s">
        <v>3</v>
      </c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9"/>
      <c r="U56" s="51">
        <v>0</v>
      </c>
      <c r="V56" s="52">
        <v>0</v>
      </c>
    </row>
    <row r="57" spans="1:22" ht="72" x14ac:dyDescent="0.2">
      <c r="A57" s="8" t="s">
        <v>627</v>
      </c>
      <c r="B57" s="8" t="s">
        <v>628</v>
      </c>
      <c r="C57" s="8"/>
      <c r="D57" s="8"/>
      <c r="E57" s="8"/>
      <c r="F57" s="85" t="s">
        <v>73</v>
      </c>
      <c r="G57" s="41" t="s">
        <v>74</v>
      </c>
      <c r="H57" s="42" t="s">
        <v>76</v>
      </c>
      <c r="I57" s="43" t="s">
        <v>818</v>
      </c>
      <c r="J57" s="44" t="s">
        <v>16</v>
      </c>
      <c r="K57" s="45">
        <v>1</v>
      </c>
      <c r="L57" s="46" t="s">
        <v>19</v>
      </c>
      <c r="M57" s="47">
        <v>20726.07</v>
      </c>
      <c r="N57" s="47">
        <v>33713.660000000003</v>
      </c>
      <c r="O57" s="48">
        <v>3940.97</v>
      </c>
      <c r="P57" s="49">
        <v>21762</v>
      </c>
      <c r="Q57" s="49">
        <v>35399</v>
      </c>
      <c r="R57" s="48">
        <v>0</v>
      </c>
      <c r="S57" s="49">
        <v>126.29</v>
      </c>
      <c r="T57" s="49">
        <v>132.6045</v>
      </c>
      <c r="U57" s="50" t="s">
        <v>807</v>
      </c>
      <c r="V57" s="50" t="s">
        <v>808</v>
      </c>
    </row>
    <row r="58" spans="1:22" x14ac:dyDescent="0.2">
      <c r="A58" s="8" t="s">
        <v>627</v>
      </c>
      <c r="B58" s="8" t="s">
        <v>628</v>
      </c>
      <c r="C58" s="8"/>
      <c r="D58" s="8"/>
      <c r="E58" s="8"/>
      <c r="F58" s="86" t="s">
        <v>73</v>
      </c>
      <c r="G58" s="87" t="s">
        <v>809</v>
      </c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51">
        <v>35690</v>
      </c>
      <c r="V58" s="52">
        <v>13057</v>
      </c>
    </row>
    <row r="59" spans="1:22" ht="72" x14ac:dyDescent="0.2">
      <c r="A59" s="8" t="s">
        <v>629</v>
      </c>
      <c r="B59" s="8" t="s">
        <v>630</v>
      </c>
      <c r="C59" s="8"/>
      <c r="D59" s="8"/>
      <c r="E59" s="8"/>
      <c r="F59" s="85" t="s">
        <v>78</v>
      </c>
      <c r="G59" s="41" t="s">
        <v>79</v>
      </c>
      <c r="H59" s="42" t="s">
        <v>81</v>
      </c>
      <c r="I59" s="43" t="s">
        <v>819</v>
      </c>
      <c r="J59" s="44" t="s">
        <v>16</v>
      </c>
      <c r="K59" s="45">
        <v>1</v>
      </c>
      <c r="L59" s="46" t="s">
        <v>19</v>
      </c>
      <c r="M59" s="47">
        <v>9729.82</v>
      </c>
      <c r="N59" s="47">
        <v>16181.94</v>
      </c>
      <c r="O59" s="48">
        <v>3940.97</v>
      </c>
      <c r="P59" s="49">
        <v>10216</v>
      </c>
      <c r="Q59" s="49">
        <v>16991</v>
      </c>
      <c r="R59" s="48">
        <v>0</v>
      </c>
      <c r="S59" s="49">
        <v>60.22</v>
      </c>
      <c r="T59" s="49">
        <v>63.231000000000002</v>
      </c>
      <c r="U59" s="50" t="s">
        <v>807</v>
      </c>
      <c r="V59" s="50" t="s">
        <v>808</v>
      </c>
    </row>
    <row r="60" spans="1:22" x14ac:dyDescent="0.2">
      <c r="A60" s="8" t="s">
        <v>629</v>
      </c>
      <c r="B60" s="8" t="s">
        <v>630</v>
      </c>
      <c r="C60" s="8"/>
      <c r="D60" s="8"/>
      <c r="E60" s="8"/>
      <c r="F60" s="86" t="s">
        <v>78</v>
      </c>
      <c r="G60" s="87" t="s">
        <v>809</v>
      </c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51">
        <v>16754</v>
      </c>
      <c r="V60" s="52">
        <v>6130</v>
      </c>
    </row>
    <row r="61" spans="1:22" ht="24" x14ac:dyDescent="0.2">
      <c r="A61" s="8" t="s">
        <v>631</v>
      </c>
      <c r="B61" s="8" t="s">
        <v>632</v>
      </c>
      <c r="C61" s="8"/>
      <c r="D61" s="8"/>
      <c r="E61" s="8"/>
      <c r="F61" s="85" t="s">
        <v>83</v>
      </c>
      <c r="G61" s="41" t="s">
        <v>68</v>
      </c>
      <c r="H61" s="42" t="s">
        <v>68</v>
      </c>
      <c r="I61" s="43" t="s">
        <v>817</v>
      </c>
      <c r="J61" s="44" t="s">
        <v>26</v>
      </c>
      <c r="K61" s="45">
        <v>10</v>
      </c>
      <c r="L61" s="46" t="s">
        <v>3</v>
      </c>
      <c r="M61" s="47">
        <v>0</v>
      </c>
      <c r="N61" s="47">
        <v>0</v>
      </c>
      <c r="O61" s="48">
        <v>1746.48</v>
      </c>
      <c r="P61" s="49">
        <v>0</v>
      </c>
      <c r="Q61" s="49">
        <v>0</v>
      </c>
      <c r="R61" s="48">
        <v>17465</v>
      </c>
      <c r="S61" s="49">
        <v>0</v>
      </c>
      <c r="T61" s="49">
        <v>0</v>
      </c>
      <c r="U61" s="50" t="s">
        <v>812</v>
      </c>
      <c r="V61" s="50" t="s">
        <v>812</v>
      </c>
    </row>
    <row r="62" spans="1:22" x14ac:dyDescent="0.2">
      <c r="A62" s="8" t="s">
        <v>631</v>
      </c>
      <c r="B62" s="8" t="s">
        <v>632</v>
      </c>
      <c r="C62" s="8"/>
      <c r="D62" s="8"/>
      <c r="E62" s="8"/>
      <c r="F62" s="86" t="s">
        <v>83</v>
      </c>
      <c r="G62" s="87" t="s">
        <v>3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9"/>
      <c r="U62" s="51">
        <v>0</v>
      </c>
      <c r="V62" s="52">
        <v>0</v>
      </c>
    </row>
    <row r="63" spans="1:22" ht="36" x14ac:dyDescent="0.2">
      <c r="A63" s="8" t="s">
        <v>633</v>
      </c>
      <c r="B63" s="8" t="s">
        <v>634</v>
      </c>
      <c r="C63" s="8"/>
      <c r="D63" s="8"/>
      <c r="E63" s="8"/>
      <c r="F63" s="85" t="s">
        <v>84</v>
      </c>
      <c r="G63" s="41" t="s">
        <v>43</v>
      </c>
      <c r="H63" s="42" t="s">
        <v>43</v>
      </c>
      <c r="I63" s="43" t="s">
        <v>813</v>
      </c>
      <c r="J63" s="44" t="s">
        <v>45</v>
      </c>
      <c r="K63" s="45">
        <v>4</v>
      </c>
      <c r="L63" s="46" t="s">
        <v>3</v>
      </c>
      <c r="M63" s="47">
        <v>0</v>
      </c>
      <c r="N63" s="47">
        <v>0</v>
      </c>
      <c r="O63" s="48">
        <v>9389</v>
      </c>
      <c r="P63" s="49">
        <v>0</v>
      </c>
      <c r="Q63" s="49">
        <v>0</v>
      </c>
      <c r="R63" s="48">
        <v>37556</v>
      </c>
      <c r="S63" s="49">
        <v>0</v>
      </c>
      <c r="T63" s="49">
        <v>0</v>
      </c>
      <c r="U63" s="50" t="s">
        <v>812</v>
      </c>
      <c r="V63" s="50" t="s">
        <v>812</v>
      </c>
    </row>
    <row r="64" spans="1:22" x14ac:dyDescent="0.2">
      <c r="A64" s="8" t="s">
        <v>633</v>
      </c>
      <c r="B64" s="8" t="s">
        <v>634</v>
      </c>
      <c r="C64" s="8"/>
      <c r="D64" s="8"/>
      <c r="E64" s="8"/>
      <c r="F64" s="86" t="s">
        <v>84</v>
      </c>
      <c r="G64" s="87" t="s">
        <v>3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9"/>
      <c r="U64" s="51">
        <v>0</v>
      </c>
      <c r="V64" s="52">
        <v>0</v>
      </c>
    </row>
    <row r="65" spans="1:22" ht="24" x14ac:dyDescent="0.2">
      <c r="A65" s="8" t="s">
        <v>635</v>
      </c>
      <c r="B65" s="8" t="s">
        <v>636</v>
      </c>
      <c r="C65" s="8"/>
      <c r="D65" s="8"/>
      <c r="E65" s="8"/>
      <c r="F65" s="85" t="s">
        <v>85</v>
      </c>
      <c r="G65" s="41" t="s">
        <v>47</v>
      </c>
      <c r="H65" s="42" t="s">
        <v>47</v>
      </c>
      <c r="I65" s="43" t="s">
        <v>814</v>
      </c>
      <c r="J65" s="44" t="s">
        <v>49</v>
      </c>
      <c r="K65" s="45">
        <v>2.5</v>
      </c>
      <c r="L65" s="46" t="s">
        <v>3</v>
      </c>
      <c r="M65" s="47">
        <v>0</v>
      </c>
      <c r="N65" s="47">
        <v>0</v>
      </c>
      <c r="O65" s="48">
        <v>1375.47</v>
      </c>
      <c r="P65" s="49">
        <v>0</v>
      </c>
      <c r="Q65" s="49">
        <v>0</v>
      </c>
      <c r="R65" s="48">
        <v>3439</v>
      </c>
      <c r="S65" s="49">
        <v>0</v>
      </c>
      <c r="T65" s="49">
        <v>0</v>
      </c>
      <c r="U65" s="50" t="s">
        <v>812</v>
      </c>
      <c r="V65" s="50" t="s">
        <v>812</v>
      </c>
    </row>
    <row r="66" spans="1:22" x14ac:dyDescent="0.2">
      <c r="A66" s="8" t="s">
        <v>635</v>
      </c>
      <c r="B66" s="8" t="s">
        <v>636</v>
      </c>
      <c r="C66" s="8"/>
      <c r="D66" s="8"/>
      <c r="E66" s="8"/>
      <c r="F66" s="86" t="s">
        <v>85</v>
      </c>
      <c r="G66" s="87" t="s">
        <v>3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9"/>
      <c r="U66" s="51">
        <v>0</v>
      </c>
      <c r="V66" s="52">
        <v>0</v>
      </c>
    </row>
    <row r="67" spans="1:22" ht="24" x14ac:dyDescent="0.2">
      <c r="A67" s="8" t="s">
        <v>637</v>
      </c>
      <c r="B67" s="8" t="s">
        <v>638</v>
      </c>
      <c r="C67" s="8"/>
      <c r="D67" s="8"/>
      <c r="E67" s="8"/>
      <c r="F67" s="85" t="s">
        <v>86</v>
      </c>
      <c r="G67" s="41" t="s">
        <v>51</v>
      </c>
      <c r="H67" s="42" t="s">
        <v>51</v>
      </c>
      <c r="I67" s="43" t="s">
        <v>815</v>
      </c>
      <c r="J67" s="44" t="s">
        <v>45</v>
      </c>
      <c r="K67" s="45">
        <v>21</v>
      </c>
      <c r="L67" s="46" t="s">
        <v>3</v>
      </c>
      <c r="M67" s="47">
        <v>0</v>
      </c>
      <c r="N67" s="47">
        <v>0</v>
      </c>
      <c r="O67" s="48">
        <v>130</v>
      </c>
      <c r="P67" s="49">
        <v>0</v>
      </c>
      <c r="Q67" s="49">
        <v>0</v>
      </c>
      <c r="R67" s="48">
        <v>2730</v>
      </c>
      <c r="S67" s="49">
        <v>0</v>
      </c>
      <c r="T67" s="49">
        <v>0</v>
      </c>
      <c r="U67" s="50" t="s">
        <v>812</v>
      </c>
      <c r="V67" s="50" t="s">
        <v>812</v>
      </c>
    </row>
    <row r="68" spans="1:22" x14ac:dyDescent="0.2">
      <c r="A68" s="8" t="s">
        <v>637</v>
      </c>
      <c r="B68" s="8" t="s">
        <v>638</v>
      </c>
      <c r="C68" s="8"/>
      <c r="D68" s="8"/>
      <c r="E68" s="8"/>
      <c r="F68" s="86" t="s">
        <v>86</v>
      </c>
      <c r="G68" s="87" t="s">
        <v>3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9"/>
      <c r="U68" s="51">
        <v>0</v>
      </c>
      <c r="V68" s="52">
        <v>0</v>
      </c>
    </row>
    <row r="69" spans="1:22" ht="72" x14ac:dyDescent="0.2">
      <c r="A69" s="8" t="s">
        <v>639</v>
      </c>
      <c r="B69" s="8" t="s">
        <v>640</v>
      </c>
      <c r="C69" s="8"/>
      <c r="D69" s="8"/>
      <c r="E69" s="8"/>
      <c r="F69" s="85" t="s">
        <v>87</v>
      </c>
      <c r="G69" s="41" t="s">
        <v>88</v>
      </c>
      <c r="H69" s="42" t="s">
        <v>90</v>
      </c>
      <c r="I69" s="43" t="s">
        <v>820</v>
      </c>
      <c r="J69" s="44" t="s">
        <v>16</v>
      </c>
      <c r="K69" s="45">
        <v>1</v>
      </c>
      <c r="L69" s="46" t="s">
        <v>19</v>
      </c>
      <c r="M69" s="47">
        <v>16541.36</v>
      </c>
      <c r="N69" s="47">
        <v>28929.93</v>
      </c>
      <c r="O69" s="48">
        <v>4791.33</v>
      </c>
      <c r="P69" s="49">
        <v>17368</v>
      </c>
      <c r="Q69" s="49">
        <v>30376</v>
      </c>
      <c r="R69" s="48">
        <v>0</v>
      </c>
      <c r="S69" s="49">
        <v>98.41</v>
      </c>
      <c r="T69" s="49">
        <v>103.3305</v>
      </c>
      <c r="U69" s="50" t="s">
        <v>807</v>
      </c>
      <c r="V69" s="50" t="s">
        <v>808</v>
      </c>
    </row>
    <row r="70" spans="1:22" x14ac:dyDescent="0.2">
      <c r="A70" s="8" t="s">
        <v>639</v>
      </c>
      <c r="B70" s="8" t="s">
        <v>640</v>
      </c>
      <c r="C70" s="8"/>
      <c r="D70" s="8"/>
      <c r="E70" s="8"/>
      <c r="F70" s="86" t="s">
        <v>87</v>
      </c>
      <c r="G70" s="87" t="s">
        <v>809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9"/>
      <c r="U70" s="51">
        <v>28484</v>
      </c>
      <c r="V70" s="52">
        <v>10421</v>
      </c>
    </row>
    <row r="71" spans="1:22" ht="72" x14ac:dyDescent="0.2">
      <c r="A71" s="8" t="s">
        <v>641</v>
      </c>
      <c r="B71" s="8" t="s">
        <v>642</v>
      </c>
      <c r="C71" s="8"/>
      <c r="D71" s="8"/>
      <c r="E71" s="8"/>
      <c r="F71" s="85" t="s">
        <v>95</v>
      </c>
      <c r="G71" s="41" t="s">
        <v>96</v>
      </c>
      <c r="H71" s="42" t="s">
        <v>98</v>
      </c>
      <c r="I71" s="43" t="s">
        <v>821</v>
      </c>
      <c r="J71" s="44" t="s">
        <v>16</v>
      </c>
      <c r="K71" s="45">
        <v>1</v>
      </c>
      <c r="L71" s="46" t="s">
        <v>19</v>
      </c>
      <c r="M71" s="47">
        <v>5819.45</v>
      </c>
      <c r="N71" s="47">
        <v>8809.6</v>
      </c>
      <c r="O71" s="48">
        <v>4791.33</v>
      </c>
      <c r="P71" s="49">
        <v>6110</v>
      </c>
      <c r="Q71" s="49">
        <v>9250</v>
      </c>
      <c r="R71" s="48">
        <v>0</v>
      </c>
      <c r="S71" s="49">
        <v>36.659999999999997</v>
      </c>
      <c r="T71" s="49">
        <v>38.492999999999995</v>
      </c>
      <c r="U71" s="50" t="s">
        <v>807</v>
      </c>
      <c r="V71" s="50" t="s">
        <v>808</v>
      </c>
    </row>
    <row r="72" spans="1:22" x14ac:dyDescent="0.2">
      <c r="A72" s="8" t="s">
        <v>641</v>
      </c>
      <c r="B72" s="8" t="s">
        <v>642</v>
      </c>
      <c r="C72" s="8"/>
      <c r="D72" s="8"/>
      <c r="E72" s="8"/>
      <c r="F72" s="86" t="s">
        <v>95</v>
      </c>
      <c r="G72" s="87" t="s">
        <v>809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9"/>
      <c r="U72" s="51">
        <v>10020</v>
      </c>
      <c r="V72" s="52">
        <v>3666</v>
      </c>
    </row>
    <row r="73" spans="1:22" ht="24" x14ac:dyDescent="0.2">
      <c r="A73" s="8" t="s">
        <v>643</v>
      </c>
      <c r="B73" s="8" t="s">
        <v>644</v>
      </c>
      <c r="C73" s="8"/>
      <c r="D73" s="8"/>
      <c r="E73" s="8"/>
      <c r="F73" s="85" t="s">
        <v>100</v>
      </c>
      <c r="G73" s="41" t="s">
        <v>101</v>
      </c>
      <c r="H73" s="42" t="s">
        <v>101</v>
      </c>
      <c r="I73" s="43" t="s">
        <v>822</v>
      </c>
      <c r="J73" s="44" t="s">
        <v>26</v>
      </c>
      <c r="K73" s="45">
        <v>10</v>
      </c>
      <c r="L73" s="46" t="s">
        <v>3</v>
      </c>
      <c r="M73" s="47">
        <v>0</v>
      </c>
      <c r="N73" s="47">
        <v>0</v>
      </c>
      <c r="O73" s="48">
        <v>2002.6</v>
      </c>
      <c r="P73" s="49">
        <v>0</v>
      </c>
      <c r="Q73" s="49">
        <v>0</v>
      </c>
      <c r="R73" s="48">
        <v>20026</v>
      </c>
      <c r="S73" s="49">
        <v>0</v>
      </c>
      <c r="T73" s="49">
        <v>0</v>
      </c>
      <c r="U73" s="50" t="s">
        <v>812</v>
      </c>
      <c r="V73" s="50" t="s">
        <v>812</v>
      </c>
    </row>
    <row r="74" spans="1:22" x14ac:dyDescent="0.2">
      <c r="A74" s="8" t="s">
        <v>643</v>
      </c>
      <c r="B74" s="8" t="s">
        <v>644</v>
      </c>
      <c r="C74" s="8"/>
      <c r="D74" s="8"/>
      <c r="E74" s="8"/>
      <c r="F74" s="86" t="s">
        <v>100</v>
      </c>
      <c r="G74" s="87" t="s">
        <v>3</v>
      </c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9"/>
      <c r="U74" s="51">
        <v>0</v>
      </c>
      <c r="V74" s="52">
        <v>0</v>
      </c>
    </row>
    <row r="75" spans="1:22" ht="24" x14ac:dyDescent="0.2">
      <c r="A75" s="8" t="s">
        <v>645</v>
      </c>
      <c r="B75" s="8" t="s">
        <v>646</v>
      </c>
      <c r="C75" s="8"/>
      <c r="D75" s="8"/>
      <c r="E75" s="8"/>
      <c r="F75" s="85" t="s">
        <v>103</v>
      </c>
      <c r="G75" s="41" t="s">
        <v>104</v>
      </c>
      <c r="H75" s="42" t="s">
        <v>104</v>
      </c>
      <c r="I75" s="43" t="s">
        <v>823</v>
      </c>
      <c r="J75" s="44" t="s">
        <v>45</v>
      </c>
      <c r="K75" s="45">
        <v>4</v>
      </c>
      <c r="L75" s="46" t="s">
        <v>3</v>
      </c>
      <c r="M75" s="47">
        <v>0</v>
      </c>
      <c r="N75" s="47">
        <v>0</v>
      </c>
      <c r="O75" s="48">
        <v>11661</v>
      </c>
      <c r="P75" s="49">
        <v>0</v>
      </c>
      <c r="Q75" s="49">
        <v>0</v>
      </c>
      <c r="R75" s="48">
        <v>46644</v>
      </c>
      <c r="S75" s="49">
        <v>0</v>
      </c>
      <c r="T75" s="49">
        <v>0</v>
      </c>
      <c r="U75" s="50" t="s">
        <v>812</v>
      </c>
      <c r="V75" s="50" t="s">
        <v>812</v>
      </c>
    </row>
    <row r="76" spans="1:22" x14ac:dyDescent="0.2">
      <c r="A76" s="8" t="s">
        <v>645</v>
      </c>
      <c r="B76" s="8" t="s">
        <v>646</v>
      </c>
      <c r="C76" s="8"/>
      <c r="D76" s="8"/>
      <c r="E76" s="8"/>
      <c r="F76" s="86" t="s">
        <v>103</v>
      </c>
      <c r="G76" s="87" t="s">
        <v>3</v>
      </c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9"/>
      <c r="U76" s="51">
        <v>0</v>
      </c>
      <c r="V76" s="52">
        <v>0</v>
      </c>
    </row>
    <row r="77" spans="1:22" ht="24" x14ac:dyDescent="0.2">
      <c r="A77" s="8" t="s">
        <v>647</v>
      </c>
      <c r="B77" s="8" t="s">
        <v>648</v>
      </c>
      <c r="C77" s="8"/>
      <c r="D77" s="8"/>
      <c r="E77" s="8"/>
      <c r="F77" s="85" t="s">
        <v>106</v>
      </c>
      <c r="G77" s="41" t="s">
        <v>47</v>
      </c>
      <c r="H77" s="42" t="s">
        <v>47</v>
      </c>
      <c r="I77" s="43" t="s">
        <v>814</v>
      </c>
      <c r="J77" s="44" t="s">
        <v>49</v>
      </c>
      <c r="K77" s="45">
        <v>2.5</v>
      </c>
      <c r="L77" s="46" t="s">
        <v>3</v>
      </c>
      <c r="M77" s="47">
        <v>0</v>
      </c>
      <c r="N77" s="47">
        <v>0</v>
      </c>
      <c r="O77" s="48">
        <v>1375.47</v>
      </c>
      <c r="P77" s="49">
        <v>0</v>
      </c>
      <c r="Q77" s="49">
        <v>0</v>
      </c>
      <c r="R77" s="48">
        <v>3439</v>
      </c>
      <c r="S77" s="49">
        <v>0</v>
      </c>
      <c r="T77" s="49">
        <v>0</v>
      </c>
      <c r="U77" s="50" t="s">
        <v>812</v>
      </c>
      <c r="V77" s="50" t="s">
        <v>812</v>
      </c>
    </row>
    <row r="78" spans="1:22" x14ac:dyDescent="0.2">
      <c r="A78" s="8" t="s">
        <v>647</v>
      </c>
      <c r="B78" s="8" t="s">
        <v>648</v>
      </c>
      <c r="C78" s="8"/>
      <c r="D78" s="8"/>
      <c r="E78" s="8"/>
      <c r="F78" s="86" t="s">
        <v>106</v>
      </c>
      <c r="G78" s="87" t="s">
        <v>3</v>
      </c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9"/>
      <c r="U78" s="51">
        <v>0</v>
      </c>
      <c r="V78" s="52">
        <v>0</v>
      </c>
    </row>
    <row r="79" spans="1:22" ht="24" x14ac:dyDescent="0.2">
      <c r="A79" s="8" t="s">
        <v>649</v>
      </c>
      <c r="B79" s="8" t="s">
        <v>650</v>
      </c>
      <c r="C79" s="8"/>
      <c r="D79" s="8"/>
      <c r="E79" s="8"/>
      <c r="F79" s="85" t="s">
        <v>107</v>
      </c>
      <c r="G79" s="41" t="s">
        <v>51</v>
      </c>
      <c r="H79" s="42" t="s">
        <v>51</v>
      </c>
      <c r="I79" s="43" t="s">
        <v>815</v>
      </c>
      <c r="J79" s="44" t="s">
        <v>45</v>
      </c>
      <c r="K79" s="45">
        <v>21</v>
      </c>
      <c r="L79" s="46" t="s">
        <v>3</v>
      </c>
      <c r="M79" s="47">
        <v>0</v>
      </c>
      <c r="N79" s="47">
        <v>0</v>
      </c>
      <c r="O79" s="48">
        <v>130</v>
      </c>
      <c r="P79" s="49">
        <v>0</v>
      </c>
      <c r="Q79" s="49">
        <v>0</v>
      </c>
      <c r="R79" s="48">
        <v>2730</v>
      </c>
      <c r="S79" s="49">
        <v>0</v>
      </c>
      <c r="T79" s="49">
        <v>0</v>
      </c>
      <c r="U79" s="50" t="s">
        <v>812</v>
      </c>
      <c r="V79" s="50" t="s">
        <v>812</v>
      </c>
    </row>
    <row r="80" spans="1:22" x14ac:dyDescent="0.2">
      <c r="A80" s="8" t="s">
        <v>649</v>
      </c>
      <c r="B80" s="8" t="s">
        <v>650</v>
      </c>
      <c r="C80" s="8"/>
      <c r="D80" s="8"/>
      <c r="E80" s="8"/>
      <c r="F80" s="86" t="s">
        <v>107</v>
      </c>
      <c r="G80" s="87" t="s">
        <v>3</v>
      </c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51">
        <v>0</v>
      </c>
      <c r="V80" s="52">
        <v>0</v>
      </c>
    </row>
    <row r="81" spans="1:22" ht="72" x14ac:dyDescent="0.2">
      <c r="A81" s="8" t="s">
        <v>651</v>
      </c>
      <c r="B81" s="8" t="s">
        <v>652</v>
      </c>
      <c r="C81" s="8"/>
      <c r="D81" s="8"/>
      <c r="E81" s="8"/>
      <c r="F81" s="85" t="s">
        <v>108</v>
      </c>
      <c r="G81" s="41" t="s">
        <v>88</v>
      </c>
      <c r="H81" s="42" t="s">
        <v>90</v>
      </c>
      <c r="I81" s="43" t="s">
        <v>820</v>
      </c>
      <c r="J81" s="44" t="s">
        <v>16</v>
      </c>
      <c r="K81" s="45">
        <v>1</v>
      </c>
      <c r="L81" s="46" t="s">
        <v>19</v>
      </c>
      <c r="M81" s="47">
        <v>16541.36</v>
      </c>
      <c r="N81" s="47">
        <v>28929.93</v>
      </c>
      <c r="O81" s="48">
        <v>4791.33</v>
      </c>
      <c r="P81" s="49">
        <v>17368</v>
      </c>
      <c r="Q81" s="49">
        <v>30376</v>
      </c>
      <c r="R81" s="48">
        <v>0</v>
      </c>
      <c r="S81" s="49">
        <v>98.41</v>
      </c>
      <c r="T81" s="49">
        <v>103.3305</v>
      </c>
      <c r="U81" s="50" t="s">
        <v>807</v>
      </c>
      <c r="V81" s="50" t="s">
        <v>808</v>
      </c>
    </row>
    <row r="82" spans="1:22" x14ac:dyDescent="0.2">
      <c r="A82" s="8" t="s">
        <v>651</v>
      </c>
      <c r="B82" s="8" t="s">
        <v>652</v>
      </c>
      <c r="C82" s="8"/>
      <c r="D82" s="8"/>
      <c r="E82" s="8"/>
      <c r="F82" s="86" t="s">
        <v>108</v>
      </c>
      <c r="G82" s="87" t="s">
        <v>809</v>
      </c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9"/>
      <c r="U82" s="51">
        <v>28484</v>
      </c>
      <c r="V82" s="52">
        <v>10421</v>
      </c>
    </row>
    <row r="83" spans="1:22" ht="72" x14ac:dyDescent="0.2">
      <c r="A83" s="8" t="s">
        <v>653</v>
      </c>
      <c r="B83" s="8" t="s">
        <v>654</v>
      </c>
      <c r="C83" s="8"/>
      <c r="D83" s="8"/>
      <c r="E83" s="8"/>
      <c r="F83" s="85" t="s">
        <v>110</v>
      </c>
      <c r="G83" s="41" t="s">
        <v>96</v>
      </c>
      <c r="H83" s="42" t="s">
        <v>98</v>
      </c>
      <c r="I83" s="43" t="s">
        <v>821</v>
      </c>
      <c r="J83" s="44" t="s">
        <v>16</v>
      </c>
      <c r="K83" s="45">
        <v>1</v>
      </c>
      <c r="L83" s="46" t="s">
        <v>19</v>
      </c>
      <c r="M83" s="47">
        <v>5819.45</v>
      </c>
      <c r="N83" s="47">
        <v>8809.6</v>
      </c>
      <c r="O83" s="48">
        <v>4791.33</v>
      </c>
      <c r="P83" s="49">
        <v>6110</v>
      </c>
      <c r="Q83" s="49">
        <v>9250</v>
      </c>
      <c r="R83" s="48">
        <v>0</v>
      </c>
      <c r="S83" s="49">
        <v>36.659999999999997</v>
      </c>
      <c r="T83" s="49">
        <v>38.492999999999995</v>
      </c>
      <c r="U83" s="50" t="s">
        <v>807</v>
      </c>
      <c r="V83" s="50" t="s">
        <v>808</v>
      </c>
    </row>
    <row r="84" spans="1:22" x14ac:dyDescent="0.2">
      <c r="A84" s="8" t="s">
        <v>653</v>
      </c>
      <c r="B84" s="8" t="s">
        <v>654</v>
      </c>
      <c r="C84" s="8"/>
      <c r="D84" s="8"/>
      <c r="E84" s="8"/>
      <c r="F84" s="86" t="s">
        <v>110</v>
      </c>
      <c r="G84" s="87" t="s">
        <v>809</v>
      </c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9"/>
      <c r="U84" s="51">
        <v>10020</v>
      </c>
      <c r="V84" s="52">
        <v>3666</v>
      </c>
    </row>
    <row r="85" spans="1:22" ht="24" x14ac:dyDescent="0.2">
      <c r="A85" s="8" t="s">
        <v>655</v>
      </c>
      <c r="B85" s="8" t="s">
        <v>656</v>
      </c>
      <c r="C85" s="8"/>
      <c r="D85" s="8"/>
      <c r="E85" s="8"/>
      <c r="F85" s="85" t="s">
        <v>112</v>
      </c>
      <c r="G85" s="41" t="s">
        <v>113</v>
      </c>
      <c r="H85" s="42" t="s">
        <v>113</v>
      </c>
      <c r="I85" s="43" t="s">
        <v>824</v>
      </c>
      <c r="J85" s="44" t="s">
        <v>26</v>
      </c>
      <c r="K85" s="45">
        <v>10</v>
      </c>
      <c r="L85" s="46" t="s">
        <v>3</v>
      </c>
      <c r="M85" s="47">
        <v>0</v>
      </c>
      <c r="N85" s="47">
        <v>0</v>
      </c>
      <c r="O85" s="48">
        <v>2811.02</v>
      </c>
      <c r="P85" s="49">
        <v>0</v>
      </c>
      <c r="Q85" s="49">
        <v>0</v>
      </c>
      <c r="R85" s="48">
        <v>28110</v>
      </c>
      <c r="S85" s="49">
        <v>0</v>
      </c>
      <c r="T85" s="49">
        <v>0</v>
      </c>
      <c r="U85" s="50" t="s">
        <v>812</v>
      </c>
      <c r="V85" s="50" t="s">
        <v>812</v>
      </c>
    </row>
    <row r="86" spans="1:22" x14ac:dyDescent="0.2">
      <c r="A86" s="8" t="s">
        <v>655</v>
      </c>
      <c r="B86" s="8" t="s">
        <v>656</v>
      </c>
      <c r="C86" s="8"/>
      <c r="D86" s="8"/>
      <c r="E86" s="8"/>
      <c r="F86" s="86" t="s">
        <v>112</v>
      </c>
      <c r="G86" s="87" t="s">
        <v>3</v>
      </c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9"/>
      <c r="U86" s="51">
        <v>0</v>
      </c>
      <c r="V86" s="52">
        <v>0</v>
      </c>
    </row>
    <row r="87" spans="1:22" ht="24" x14ac:dyDescent="0.2">
      <c r="A87" s="8" t="s">
        <v>657</v>
      </c>
      <c r="B87" s="8" t="s">
        <v>658</v>
      </c>
      <c r="C87" s="8"/>
      <c r="D87" s="8"/>
      <c r="E87" s="8"/>
      <c r="F87" s="85" t="s">
        <v>115</v>
      </c>
      <c r="G87" s="41" t="s">
        <v>104</v>
      </c>
      <c r="H87" s="42" t="s">
        <v>104</v>
      </c>
      <c r="I87" s="43" t="s">
        <v>823</v>
      </c>
      <c r="J87" s="44" t="s">
        <v>45</v>
      </c>
      <c r="K87" s="45">
        <v>4</v>
      </c>
      <c r="L87" s="46" t="s">
        <v>3</v>
      </c>
      <c r="M87" s="47">
        <v>0</v>
      </c>
      <c r="N87" s="47">
        <v>0</v>
      </c>
      <c r="O87" s="48">
        <v>11661</v>
      </c>
      <c r="P87" s="49">
        <v>0</v>
      </c>
      <c r="Q87" s="49">
        <v>0</v>
      </c>
      <c r="R87" s="48">
        <v>46644</v>
      </c>
      <c r="S87" s="49">
        <v>0</v>
      </c>
      <c r="T87" s="49">
        <v>0</v>
      </c>
      <c r="U87" s="50" t="s">
        <v>812</v>
      </c>
      <c r="V87" s="50" t="s">
        <v>812</v>
      </c>
    </row>
    <row r="88" spans="1:22" x14ac:dyDescent="0.2">
      <c r="A88" s="8" t="s">
        <v>657</v>
      </c>
      <c r="B88" s="8" t="s">
        <v>658</v>
      </c>
      <c r="C88" s="8"/>
      <c r="D88" s="8"/>
      <c r="E88" s="8"/>
      <c r="F88" s="86" t="s">
        <v>115</v>
      </c>
      <c r="G88" s="87" t="s">
        <v>3</v>
      </c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9"/>
      <c r="U88" s="51">
        <v>0</v>
      </c>
      <c r="V88" s="52">
        <v>0</v>
      </c>
    </row>
    <row r="89" spans="1:22" ht="24" x14ac:dyDescent="0.2">
      <c r="A89" s="8" t="s">
        <v>659</v>
      </c>
      <c r="B89" s="8" t="s">
        <v>660</v>
      </c>
      <c r="C89" s="8"/>
      <c r="D89" s="8"/>
      <c r="E89" s="8"/>
      <c r="F89" s="85" t="s">
        <v>116</v>
      </c>
      <c r="G89" s="41" t="s">
        <v>47</v>
      </c>
      <c r="H89" s="42" t="s">
        <v>47</v>
      </c>
      <c r="I89" s="43" t="s">
        <v>814</v>
      </c>
      <c r="J89" s="44" t="s">
        <v>49</v>
      </c>
      <c r="K89" s="45">
        <v>2.5</v>
      </c>
      <c r="L89" s="46" t="s">
        <v>3</v>
      </c>
      <c r="M89" s="47">
        <v>0</v>
      </c>
      <c r="N89" s="47">
        <v>0</v>
      </c>
      <c r="O89" s="48">
        <v>1375.47</v>
      </c>
      <c r="P89" s="49">
        <v>0</v>
      </c>
      <c r="Q89" s="49">
        <v>0</v>
      </c>
      <c r="R89" s="48">
        <v>3439</v>
      </c>
      <c r="S89" s="49">
        <v>0</v>
      </c>
      <c r="T89" s="49">
        <v>0</v>
      </c>
      <c r="U89" s="50" t="s">
        <v>812</v>
      </c>
      <c r="V89" s="50" t="s">
        <v>812</v>
      </c>
    </row>
    <row r="90" spans="1:22" x14ac:dyDescent="0.2">
      <c r="A90" s="8" t="s">
        <v>659</v>
      </c>
      <c r="B90" s="8" t="s">
        <v>660</v>
      </c>
      <c r="C90" s="8"/>
      <c r="D90" s="8"/>
      <c r="E90" s="8"/>
      <c r="F90" s="86" t="s">
        <v>116</v>
      </c>
      <c r="G90" s="87" t="s">
        <v>3</v>
      </c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9"/>
      <c r="U90" s="51">
        <v>0</v>
      </c>
      <c r="V90" s="52">
        <v>0</v>
      </c>
    </row>
    <row r="91" spans="1:22" ht="24" x14ac:dyDescent="0.2">
      <c r="A91" s="8" t="s">
        <v>661</v>
      </c>
      <c r="B91" s="8" t="s">
        <v>662</v>
      </c>
      <c r="C91" s="8"/>
      <c r="D91" s="8"/>
      <c r="E91" s="8"/>
      <c r="F91" s="85" t="s">
        <v>117</v>
      </c>
      <c r="G91" s="41" t="s">
        <v>51</v>
      </c>
      <c r="H91" s="42" t="s">
        <v>51</v>
      </c>
      <c r="I91" s="43" t="s">
        <v>815</v>
      </c>
      <c r="J91" s="44" t="s">
        <v>45</v>
      </c>
      <c r="K91" s="45">
        <v>21</v>
      </c>
      <c r="L91" s="46" t="s">
        <v>3</v>
      </c>
      <c r="M91" s="47">
        <v>0</v>
      </c>
      <c r="N91" s="47">
        <v>0</v>
      </c>
      <c r="O91" s="48">
        <v>130</v>
      </c>
      <c r="P91" s="49">
        <v>0</v>
      </c>
      <c r="Q91" s="49">
        <v>0</v>
      </c>
      <c r="R91" s="48">
        <v>2730</v>
      </c>
      <c r="S91" s="49">
        <v>0</v>
      </c>
      <c r="T91" s="49">
        <v>0</v>
      </c>
      <c r="U91" s="50" t="s">
        <v>812</v>
      </c>
      <c r="V91" s="50" t="s">
        <v>812</v>
      </c>
    </row>
    <row r="92" spans="1:22" x14ac:dyDescent="0.2">
      <c r="A92" s="8" t="s">
        <v>661</v>
      </c>
      <c r="B92" s="8" t="s">
        <v>662</v>
      </c>
      <c r="C92" s="8"/>
      <c r="D92" s="8"/>
      <c r="E92" s="8"/>
      <c r="F92" s="86" t="s">
        <v>117</v>
      </c>
      <c r="G92" s="87" t="s">
        <v>3</v>
      </c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9"/>
      <c r="U92" s="51">
        <v>0</v>
      </c>
      <c r="V92" s="52">
        <v>0</v>
      </c>
    </row>
    <row r="93" spans="1:22" ht="72" x14ac:dyDescent="0.2">
      <c r="A93" s="8" t="s">
        <v>663</v>
      </c>
      <c r="B93" s="8" t="s">
        <v>664</v>
      </c>
      <c r="C93" s="8"/>
      <c r="D93" s="8"/>
      <c r="E93" s="8"/>
      <c r="F93" s="85" t="s">
        <v>118</v>
      </c>
      <c r="G93" s="41" t="s">
        <v>88</v>
      </c>
      <c r="H93" s="42" t="s">
        <v>90</v>
      </c>
      <c r="I93" s="43" t="s">
        <v>820</v>
      </c>
      <c r="J93" s="44" t="s">
        <v>16</v>
      </c>
      <c r="K93" s="45">
        <v>1</v>
      </c>
      <c r="L93" s="46" t="s">
        <v>19</v>
      </c>
      <c r="M93" s="47">
        <v>16541.36</v>
      </c>
      <c r="N93" s="47">
        <v>28929.93</v>
      </c>
      <c r="O93" s="48">
        <v>4791.33</v>
      </c>
      <c r="P93" s="49">
        <v>17368</v>
      </c>
      <c r="Q93" s="49">
        <v>30376</v>
      </c>
      <c r="R93" s="48">
        <v>0</v>
      </c>
      <c r="S93" s="49">
        <v>98.41</v>
      </c>
      <c r="T93" s="49">
        <v>103.3305</v>
      </c>
      <c r="U93" s="50" t="s">
        <v>807</v>
      </c>
      <c r="V93" s="50" t="s">
        <v>808</v>
      </c>
    </row>
    <row r="94" spans="1:22" x14ac:dyDescent="0.2">
      <c r="A94" s="8" t="s">
        <v>663</v>
      </c>
      <c r="B94" s="8" t="s">
        <v>664</v>
      </c>
      <c r="C94" s="8"/>
      <c r="D94" s="8"/>
      <c r="E94" s="8"/>
      <c r="F94" s="86" t="s">
        <v>118</v>
      </c>
      <c r="G94" s="87" t="s">
        <v>809</v>
      </c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9"/>
      <c r="U94" s="51">
        <v>28484</v>
      </c>
      <c r="V94" s="52">
        <v>10421</v>
      </c>
    </row>
    <row r="95" spans="1:22" ht="72" x14ac:dyDescent="0.2">
      <c r="A95" s="8" t="s">
        <v>665</v>
      </c>
      <c r="B95" s="8" t="s">
        <v>666</v>
      </c>
      <c r="C95" s="8"/>
      <c r="D95" s="8"/>
      <c r="E95" s="8"/>
      <c r="F95" s="85" t="s">
        <v>120</v>
      </c>
      <c r="G95" s="41" t="s">
        <v>96</v>
      </c>
      <c r="H95" s="42" t="s">
        <v>98</v>
      </c>
      <c r="I95" s="43" t="s">
        <v>821</v>
      </c>
      <c r="J95" s="44" t="s">
        <v>16</v>
      </c>
      <c r="K95" s="45">
        <v>1</v>
      </c>
      <c r="L95" s="46" t="s">
        <v>19</v>
      </c>
      <c r="M95" s="47">
        <v>5819.45</v>
      </c>
      <c r="N95" s="47">
        <v>8809.6</v>
      </c>
      <c r="O95" s="48">
        <v>4791.33</v>
      </c>
      <c r="P95" s="49">
        <v>6110</v>
      </c>
      <c r="Q95" s="49">
        <v>9250</v>
      </c>
      <c r="R95" s="48">
        <v>0</v>
      </c>
      <c r="S95" s="49">
        <v>36.659999999999997</v>
      </c>
      <c r="T95" s="49">
        <v>38.492999999999995</v>
      </c>
      <c r="U95" s="50" t="s">
        <v>807</v>
      </c>
      <c r="V95" s="50" t="s">
        <v>808</v>
      </c>
    </row>
    <row r="96" spans="1:22" x14ac:dyDescent="0.2">
      <c r="A96" s="8" t="s">
        <v>665</v>
      </c>
      <c r="B96" s="8" t="s">
        <v>666</v>
      </c>
      <c r="C96" s="8"/>
      <c r="D96" s="8"/>
      <c r="E96" s="8"/>
      <c r="F96" s="86" t="s">
        <v>120</v>
      </c>
      <c r="G96" s="87" t="s">
        <v>809</v>
      </c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9"/>
      <c r="U96" s="51">
        <v>10020</v>
      </c>
      <c r="V96" s="52">
        <v>3666</v>
      </c>
    </row>
    <row r="97" spans="1:22" ht="24" x14ac:dyDescent="0.2">
      <c r="A97" s="8" t="s">
        <v>667</v>
      </c>
      <c r="B97" s="8" t="s">
        <v>668</v>
      </c>
      <c r="C97" s="8"/>
      <c r="D97" s="8"/>
      <c r="E97" s="8"/>
      <c r="F97" s="85" t="s">
        <v>122</v>
      </c>
      <c r="G97" s="41" t="s">
        <v>123</v>
      </c>
      <c r="H97" s="42" t="s">
        <v>123</v>
      </c>
      <c r="I97" s="43" t="s">
        <v>825</v>
      </c>
      <c r="J97" s="44" t="s">
        <v>26</v>
      </c>
      <c r="K97" s="45">
        <v>10</v>
      </c>
      <c r="L97" s="46" t="s">
        <v>3</v>
      </c>
      <c r="M97" s="47">
        <v>0</v>
      </c>
      <c r="N97" s="47">
        <v>0</v>
      </c>
      <c r="O97" s="48">
        <v>1793.66</v>
      </c>
      <c r="P97" s="49">
        <v>0</v>
      </c>
      <c r="Q97" s="49">
        <v>0</v>
      </c>
      <c r="R97" s="48">
        <v>17937</v>
      </c>
      <c r="S97" s="49">
        <v>0</v>
      </c>
      <c r="T97" s="49">
        <v>0</v>
      </c>
      <c r="U97" s="50" t="s">
        <v>812</v>
      </c>
      <c r="V97" s="50" t="s">
        <v>812</v>
      </c>
    </row>
    <row r="98" spans="1:22" x14ac:dyDescent="0.2">
      <c r="A98" s="8" t="s">
        <v>667</v>
      </c>
      <c r="B98" s="8" t="s">
        <v>668</v>
      </c>
      <c r="C98" s="8"/>
      <c r="D98" s="8"/>
      <c r="E98" s="8"/>
      <c r="F98" s="86" t="s">
        <v>122</v>
      </c>
      <c r="G98" s="87" t="s">
        <v>3</v>
      </c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9"/>
      <c r="U98" s="51">
        <v>0</v>
      </c>
      <c r="V98" s="52">
        <v>0</v>
      </c>
    </row>
    <row r="99" spans="1:22" ht="36" x14ac:dyDescent="0.2">
      <c r="A99" s="8" t="s">
        <v>669</v>
      </c>
      <c r="B99" s="8" t="s">
        <v>670</v>
      </c>
      <c r="C99" s="8"/>
      <c r="D99" s="8"/>
      <c r="E99" s="8"/>
      <c r="F99" s="85" t="s">
        <v>125</v>
      </c>
      <c r="G99" s="41" t="s">
        <v>126</v>
      </c>
      <c r="H99" s="42" t="s">
        <v>126</v>
      </c>
      <c r="I99" s="43" t="s">
        <v>826</v>
      </c>
      <c r="J99" s="44" t="s">
        <v>45</v>
      </c>
      <c r="K99" s="45">
        <v>4</v>
      </c>
      <c r="L99" s="46" t="s">
        <v>3</v>
      </c>
      <c r="M99" s="47">
        <v>0</v>
      </c>
      <c r="N99" s="47">
        <v>0</v>
      </c>
      <c r="O99" s="48">
        <v>35383.93</v>
      </c>
      <c r="P99" s="49">
        <v>0</v>
      </c>
      <c r="Q99" s="49">
        <v>0</v>
      </c>
      <c r="R99" s="48">
        <v>141536</v>
      </c>
      <c r="S99" s="49">
        <v>0</v>
      </c>
      <c r="T99" s="49">
        <v>0</v>
      </c>
      <c r="U99" s="50" t="s">
        <v>812</v>
      </c>
      <c r="V99" s="50" t="s">
        <v>812</v>
      </c>
    </row>
    <row r="100" spans="1:22" x14ac:dyDescent="0.2">
      <c r="A100" s="8" t="s">
        <v>669</v>
      </c>
      <c r="B100" s="8" t="s">
        <v>670</v>
      </c>
      <c r="C100" s="8"/>
      <c r="D100" s="8"/>
      <c r="E100" s="8"/>
      <c r="F100" s="86" t="s">
        <v>125</v>
      </c>
      <c r="G100" s="87" t="s">
        <v>3</v>
      </c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9"/>
      <c r="U100" s="51">
        <v>0</v>
      </c>
      <c r="V100" s="52">
        <v>0</v>
      </c>
    </row>
    <row r="101" spans="1:22" ht="24" x14ac:dyDescent="0.2">
      <c r="A101" s="8" t="s">
        <v>671</v>
      </c>
      <c r="B101" s="8" t="s">
        <v>672</v>
      </c>
      <c r="C101" s="8"/>
      <c r="D101" s="8"/>
      <c r="E101" s="8"/>
      <c r="F101" s="85" t="s">
        <v>128</v>
      </c>
      <c r="G101" s="41" t="s">
        <v>47</v>
      </c>
      <c r="H101" s="42" t="s">
        <v>47</v>
      </c>
      <c r="I101" s="43" t="s">
        <v>814</v>
      </c>
      <c r="J101" s="44" t="s">
        <v>49</v>
      </c>
      <c r="K101" s="45">
        <v>2.5</v>
      </c>
      <c r="L101" s="46" t="s">
        <v>3</v>
      </c>
      <c r="M101" s="47">
        <v>0</v>
      </c>
      <c r="N101" s="47">
        <v>0</v>
      </c>
      <c r="O101" s="48">
        <v>1375.47</v>
      </c>
      <c r="P101" s="49">
        <v>0</v>
      </c>
      <c r="Q101" s="49">
        <v>0</v>
      </c>
      <c r="R101" s="48">
        <v>3439</v>
      </c>
      <c r="S101" s="49">
        <v>0</v>
      </c>
      <c r="T101" s="49">
        <v>0</v>
      </c>
      <c r="U101" s="50" t="s">
        <v>812</v>
      </c>
      <c r="V101" s="50" t="s">
        <v>812</v>
      </c>
    </row>
    <row r="102" spans="1:22" x14ac:dyDescent="0.2">
      <c r="A102" s="8" t="s">
        <v>671</v>
      </c>
      <c r="B102" s="8" t="s">
        <v>672</v>
      </c>
      <c r="C102" s="8"/>
      <c r="D102" s="8"/>
      <c r="E102" s="8"/>
      <c r="F102" s="86" t="s">
        <v>128</v>
      </c>
      <c r="G102" s="87" t="s">
        <v>3</v>
      </c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9"/>
      <c r="U102" s="51">
        <v>0</v>
      </c>
      <c r="V102" s="52">
        <v>0</v>
      </c>
    </row>
    <row r="103" spans="1:22" ht="24" x14ac:dyDescent="0.2">
      <c r="A103" s="8" t="s">
        <v>673</v>
      </c>
      <c r="B103" s="8" t="s">
        <v>674</v>
      </c>
      <c r="C103" s="8"/>
      <c r="D103" s="8"/>
      <c r="E103" s="8"/>
      <c r="F103" s="85" t="s">
        <v>129</v>
      </c>
      <c r="G103" s="41" t="s">
        <v>51</v>
      </c>
      <c r="H103" s="42" t="s">
        <v>51</v>
      </c>
      <c r="I103" s="43" t="s">
        <v>815</v>
      </c>
      <c r="J103" s="44" t="s">
        <v>45</v>
      </c>
      <c r="K103" s="45">
        <v>21</v>
      </c>
      <c r="L103" s="46" t="s">
        <v>3</v>
      </c>
      <c r="M103" s="47">
        <v>0</v>
      </c>
      <c r="N103" s="47">
        <v>0</v>
      </c>
      <c r="O103" s="48">
        <v>130</v>
      </c>
      <c r="P103" s="49">
        <v>0</v>
      </c>
      <c r="Q103" s="49">
        <v>0</v>
      </c>
      <c r="R103" s="48">
        <v>2730</v>
      </c>
      <c r="S103" s="49">
        <v>0</v>
      </c>
      <c r="T103" s="49">
        <v>0</v>
      </c>
      <c r="U103" s="50" t="s">
        <v>812</v>
      </c>
      <c r="V103" s="50" t="s">
        <v>812</v>
      </c>
    </row>
    <row r="104" spans="1:22" x14ac:dyDescent="0.2">
      <c r="A104" s="8" t="s">
        <v>673</v>
      </c>
      <c r="B104" s="8" t="s">
        <v>674</v>
      </c>
      <c r="C104" s="8"/>
      <c r="D104" s="8"/>
      <c r="E104" s="8"/>
      <c r="F104" s="86" t="s">
        <v>129</v>
      </c>
      <c r="G104" s="87" t="s">
        <v>3</v>
      </c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9"/>
      <c r="U104" s="51">
        <v>0</v>
      </c>
      <c r="V104" s="52">
        <v>0</v>
      </c>
    </row>
    <row r="105" spans="1:22" ht="72" x14ac:dyDescent="0.2">
      <c r="A105" s="8" t="s">
        <v>675</v>
      </c>
      <c r="B105" s="8" t="s">
        <v>676</v>
      </c>
      <c r="C105" s="8"/>
      <c r="D105" s="8"/>
      <c r="E105" s="8"/>
      <c r="F105" s="85" t="s">
        <v>130</v>
      </c>
      <c r="G105" s="41" t="s">
        <v>131</v>
      </c>
      <c r="H105" s="42" t="s">
        <v>133</v>
      </c>
      <c r="I105" s="43" t="s">
        <v>827</v>
      </c>
      <c r="J105" s="44" t="s">
        <v>16</v>
      </c>
      <c r="K105" s="45">
        <v>1</v>
      </c>
      <c r="L105" s="46" t="s">
        <v>19</v>
      </c>
      <c r="M105" s="47">
        <v>23597.69</v>
      </c>
      <c r="N105" s="47">
        <v>42388.86</v>
      </c>
      <c r="O105" s="48">
        <v>4791.33</v>
      </c>
      <c r="P105" s="49">
        <v>24778</v>
      </c>
      <c r="Q105" s="49">
        <v>44508</v>
      </c>
      <c r="R105" s="48">
        <v>0</v>
      </c>
      <c r="S105" s="49">
        <v>140.76</v>
      </c>
      <c r="T105" s="49">
        <v>147.798</v>
      </c>
      <c r="U105" s="50" t="s">
        <v>807</v>
      </c>
      <c r="V105" s="50" t="s">
        <v>808</v>
      </c>
    </row>
    <row r="106" spans="1:22" x14ac:dyDescent="0.2">
      <c r="A106" s="8" t="s">
        <v>675</v>
      </c>
      <c r="B106" s="8" t="s">
        <v>676</v>
      </c>
      <c r="C106" s="8"/>
      <c r="D106" s="8"/>
      <c r="E106" s="8"/>
      <c r="F106" s="86" t="s">
        <v>130</v>
      </c>
      <c r="G106" s="87" t="s">
        <v>809</v>
      </c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9"/>
      <c r="U106" s="51">
        <v>40636</v>
      </c>
      <c r="V106" s="52">
        <v>14867</v>
      </c>
    </row>
    <row r="107" spans="1:22" ht="72" x14ac:dyDescent="0.2">
      <c r="A107" s="8" t="s">
        <v>677</v>
      </c>
      <c r="B107" s="8" t="s">
        <v>678</v>
      </c>
      <c r="C107" s="8"/>
      <c r="D107" s="8"/>
      <c r="E107" s="8"/>
      <c r="F107" s="85" t="s">
        <v>135</v>
      </c>
      <c r="G107" s="41" t="s">
        <v>136</v>
      </c>
      <c r="H107" s="42" t="s">
        <v>138</v>
      </c>
      <c r="I107" s="43" t="s">
        <v>828</v>
      </c>
      <c r="J107" s="44" t="s">
        <v>16</v>
      </c>
      <c r="K107" s="45">
        <v>1</v>
      </c>
      <c r="L107" s="46" t="s">
        <v>19</v>
      </c>
      <c r="M107" s="47">
        <v>9729.82</v>
      </c>
      <c r="N107" s="47">
        <v>16181.94</v>
      </c>
      <c r="O107" s="48">
        <v>4791.33</v>
      </c>
      <c r="P107" s="49">
        <v>10216</v>
      </c>
      <c r="Q107" s="49">
        <v>16991</v>
      </c>
      <c r="R107" s="48">
        <v>0</v>
      </c>
      <c r="S107" s="49">
        <v>60.22</v>
      </c>
      <c r="T107" s="49">
        <v>63.231000000000002</v>
      </c>
      <c r="U107" s="50" t="s">
        <v>807</v>
      </c>
      <c r="V107" s="50" t="s">
        <v>808</v>
      </c>
    </row>
    <row r="108" spans="1:22" x14ac:dyDescent="0.2">
      <c r="A108" s="8" t="s">
        <v>677</v>
      </c>
      <c r="B108" s="8" t="s">
        <v>678</v>
      </c>
      <c r="C108" s="8"/>
      <c r="D108" s="8"/>
      <c r="E108" s="8"/>
      <c r="F108" s="86" t="s">
        <v>135</v>
      </c>
      <c r="G108" s="87" t="s">
        <v>809</v>
      </c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9"/>
      <c r="U108" s="51">
        <v>16754</v>
      </c>
      <c r="V108" s="52">
        <v>6130</v>
      </c>
    </row>
    <row r="109" spans="1:22" ht="24" x14ac:dyDescent="0.2">
      <c r="A109" s="8" t="s">
        <v>679</v>
      </c>
      <c r="B109" s="8" t="s">
        <v>680</v>
      </c>
      <c r="C109" s="8"/>
      <c r="D109" s="8"/>
      <c r="E109" s="8"/>
      <c r="F109" s="85" t="s">
        <v>140</v>
      </c>
      <c r="G109" s="41" t="s">
        <v>101</v>
      </c>
      <c r="H109" s="42" t="s">
        <v>101</v>
      </c>
      <c r="I109" s="43" t="s">
        <v>822</v>
      </c>
      <c r="J109" s="44" t="s">
        <v>26</v>
      </c>
      <c r="K109" s="45">
        <v>10</v>
      </c>
      <c r="L109" s="46" t="s">
        <v>3</v>
      </c>
      <c r="M109" s="47">
        <v>0</v>
      </c>
      <c r="N109" s="47">
        <v>0</v>
      </c>
      <c r="O109" s="48">
        <v>2002.6</v>
      </c>
      <c r="P109" s="49">
        <v>0</v>
      </c>
      <c r="Q109" s="49">
        <v>0</v>
      </c>
      <c r="R109" s="48">
        <v>20026</v>
      </c>
      <c r="S109" s="49">
        <v>0</v>
      </c>
      <c r="T109" s="49">
        <v>0</v>
      </c>
      <c r="U109" s="50" t="s">
        <v>812</v>
      </c>
      <c r="V109" s="50" t="s">
        <v>812</v>
      </c>
    </row>
    <row r="110" spans="1:22" x14ac:dyDescent="0.2">
      <c r="A110" s="8" t="s">
        <v>679</v>
      </c>
      <c r="B110" s="8" t="s">
        <v>680</v>
      </c>
      <c r="C110" s="8"/>
      <c r="D110" s="8"/>
      <c r="E110" s="8"/>
      <c r="F110" s="86" t="s">
        <v>140</v>
      </c>
      <c r="G110" s="87" t="s">
        <v>3</v>
      </c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9"/>
      <c r="U110" s="51">
        <v>0</v>
      </c>
      <c r="V110" s="52">
        <v>0</v>
      </c>
    </row>
    <row r="111" spans="1:22" ht="24" x14ac:dyDescent="0.2">
      <c r="A111" s="8" t="s">
        <v>681</v>
      </c>
      <c r="B111" s="8" t="s">
        <v>682</v>
      </c>
      <c r="C111" s="8"/>
      <c r="D111" s="8"/>
      <c r="E111" s="8"/>
      <c r="F111" s="85" t="s">
        <v>141</v>
      </c>
      <c r="G111" s="41" t="s">
        <v>104</v>
      </c>
      <c r="H111" s="42" t="s">
        <v>104</v>
      </c>
      <c r="I111" s="43" t="s">
        <v>823</v>
      </c>
      <c r="J111" s="44" t="s">
        <v>45</v>
      </c>
      <c r="K111" s="45">
        <v>4</v>
      </c>
      <c r="L111" s="46" t="s">
        <v>3</v>
      </c>
      <c r="M111" s="47">
        <v>0</v>
      </c>
      <c r="N111" s="47">
        <v>0</v>
      </c>
      <c r="O111" s="48">
        <v>11661</v>
      </c>
      <c r="P111" s="49">
        <v>0</v>
      </c>
      <c r="Q111" s="49">
        <v>0</v>
      </c>
      <c r="R111" s="48">
        <v>46644</v>
      </c>
      <c r="S111" s="49">
        <v>0</v>
      </c>
      <c r="T111" s="49">
        <v>0</v>
      </c>
      <c r="U111" s="50" t="s">
        <v>812</v>
      </c>
      <c r="V111" s="50" t="s">
        <v>812</v>
      </c>
    </row>
    <row r="112" spans="1:22" x14ac:dyDescent="0.2">
      <c r="A112" s="8" t="s">
        <v>681</v>
      </c>
      <c r="B112" s="8" t="s">
        <v>682</v>
      </c>
      <c r="C112" s="8"/>
      <c r="D112" s="8"/>
      <c r="E112" s="8"/>
      <c r="F112" s="86" t="s">
        <v>141</v>
      </c>
      <c r="G112" s="87" t="s">
        <v>3</v>
      </c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9"/>
      <c r="U112" s="51">
        <v>0</v>
      </c>
      <c r="V112" s="52">
        <v>0</v>
      </c>
    </row>
    <row r="113" spans="1:22" ht="24" x14ac:dyDescent="0.2">
      <c r="A113" s="8" t="s">
        <v>683</v>
      </c>
      <c r="B113" s="8" t="s">
        <v>684</v>
      </c>
      <c r="C113" s="8"/>
      <c r="D113" s="8"/>
      <c r="E113" s="8"/>
      <c r="F113" s="85" t="s">
        <v>142</v>
      </c>
      <c r="G113" s="41" t="s">
        <v>47</v>
      </c>
      <c r="H113" s="42" t="s">
        <v>47</v>
      </c>
      <c r="I113" s="43" t="s">
        <v>814</v>
      </c>
      <c r="J113" s="44" t="s">
        <v>49</v>
      </c>
      <c r="K113" s="45">
        <v>2.5</v>
      </c>
      <c r="L113" s="46" t="s">
        <v>3</v>
      </c>
      <c r="M113" s="47">
        <v>0</v>
      </c>
      <c r="N113" s="47">
        <v>0</v>
      </c>
      <c r="O113" s="48">
        <v>1375.47</v>
      </c>
      <c r="P113" s="49">
        <v>0</v>
      </c>
      <c r="Q113" s="49">
        <v>0</v>
      </c>
      <c r="R113" s="48">
        <v>3439</v>
      </c>
      <c r="S113" s="49">
        <v>0</v>
      </c>
      <c r="T113" s="49">
        <v>0</v>
      </c>
      <c r="U113" s="50" t="s">
        <v>812</v>
      </c>
      <c r="V113" s="50" t="s">
        <v>812</v>
      </c>
    </row>
    <row r="114" spans="1:22" x14ac:dyDescent="0.2">
      <c r="A114" s="8" t="s">
        <v>683</v>
      </c>
      <c r="B114" s="8" t="s">
        <v>684</v>
      </c>
      <c r="C114" s="8"/>
      <c r="D114" s="8"/>
      <c r="E114" s="8"/>
      <c r="F114" s="86" t="s">
        <v>142</v>
      </c>
      <c r="G114" s="87" t="s">
        <v>3</v>
      </c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9"/>
      <c r="U114" s="51">
        <v>0</v>
      </c>
      <c r="V114" s="52">
        <v>0</v>
      </c>
    </row>
    <row r="115" spans="1:22" ht="24" x14ac:dyDescent="0.2">
      <c r="A115" s="8" t="s">
        <v>685</v>
      </c>
      <c r="B115" s="8" t="s">
        <v>686</v>
      </c>
      <c r="C115" s="8"/>
      <c r="D115" s="8"/>
      <c r="E115" s="8"/>
      <c r="F115" s="85" t="s">
        <v>143</v>
      </c>
      <c r="G115" s="41" t="s">
        <v>51</v>
      </c>
      <c r="H115" s="42" t="s">
        <v>51</v>
      </c>
      <c r="I115" s="43" t="s">
        <v>815</v>
      </c>
      <c r="J115" s="44" t="s">
        <v>45</v>
      </c>
      <c r="K115" s="45">
        <v>21</v>
      </c>
      <c r="L115" s="46" t="s">
        <v>3</v>
      </c>
      <c r="M115" s="47">
        <v>0</v>
      </c>
      <c r="N115" s="47">
        <v>0</v>
      </c>
      <c r="O115" s="48">
        <v>130</v>
      </c>
      <c r="P115" s="49">
        <v>0</v>
      </c>
      <c r="Q115" s="49">
        <v>0</v>
      </c>
      <c r="R115" s="48">
        <v>2730</v>
      </c>
      <c r="S115" s="49">
        <v>0</v>
      </c>
      <c r="T115" s="49">
        <v>0</v>
      </c>
      <c r="U115" s="50" t="s">
        <v>812</v>
      </c>
      <c r="V115" s="50" t="s">
        <v>812</v>
      </c>
    </row>
    <row r="116" spans="1:22" x14ac:dyDescent="0.2">
      <c r="A116" s="8" t="s">
        <v>685</v>
      </c>
      <c r="B116" s="8" t="s">
        <v>686</v>
      </c>
      <c r="C116" s="8"/>
      <c r="D116" s="8"/>
      <c r="E116" s="8"/>
      <c r="F116" s="86" t="s">
        <v>143</v>
      </c>
      <c r="G116" s="87" t="s">
        <v>3</v>
      </c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9"/>
      <c r="U116" s="51">
        <v>0</v>
      </c>
      <c r="V116" s="52">
        <v>0</v>
      </c>
    </row>
    <row r="117" spans="1:22" ht="72" x14ac:dyDescent="0.2">
      <c r="A117" s="8" t="s">
        <v>687</v>
      </c>
      <c r="B117" s="8" t="s">
        <v>688</v>
      </c>
      <c r="C117" s="8"/>
      <c r="D117" s="8"/>
      <c r="E117" s="8"/>
      <c r="F117" s="85" t="s">
        <v>144</v>
      </c>
      <c r="G117" s="41" t="s">
        <v>131</v>
      </c>
      <c r="H117" s="42" t="s">
        <v>133</v>
      </c>
      <c r="I117" s="43" t="s">
        <v>827</v>
      </c>
      <c r="J117" s="44" t="s">
        <v>16</v>
      </c>
      <c r="K117" s="45">
        <v>1</v>
      </c>
      <c r="L117" s="46" t="s">
        <v>19</v>
      </c>
      <c r="M117" s="47">
        <v>23597.69</v>
      </c>
      <c r="N117" s="47">
        <v>42388.86</v>
      </c>
      <c r="O117" s="48">
        <v>4791.33</v>
      </c>
      <c r="P117" s="49">
        <v>24778</v>
      </c>
      <c r="Q117" s="49">
        <v>44508</v>
      </c>
      <c r="R117" s="48">
        <v>0</v>
      </c>
      <c r="S117" s="49">
        <v>140.76</v>
      </c>
      <c r="T117" s="49">
        <v>147.798</v>
      </c>
      <c r="U117" s="50" t="s">
        <v>807</v>
      </c>
      <c r="V117" s="50" t="s">
        <v>808</v>
      </c>
    </row>
    <row r="118" spans="1:22" x14ac:dyDescent="0.2">
      <c r="A118" s="8" t="s">
        <v>687</v>
      </c>
      <c r="B118" s="8" t="s">
        <v>688</v>
      </c>
      <c r="C118" s="8"/>
      <c r="D118" s="8"/>
      <c r="E118" s="8"/>
      <c r="F118" s="86" t="s">
        <v>144</v>
      </c>
      <c r="G118" s="87" t="s">
        <v>809</v>
      </c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9"/>
      <c r="U118" s="51">
        <v>40636</v>
      </c>
      <c r="V118" s="52">
        <v>14867</v>
      </c>
    </row>
    <row r="119" spans="1:22" ht="72" x14ac:dyDescent="0.2">
      <c r="A119" s="8" t="s">
        <v>689</v>
      </c>
      <c r="B119" s="8" t="s">
        <v>690</v>
      </c>
      <c r="C119" s="8"/>
      <c r="D119" s="8"/>
      <c r="E119" s="8"/>
      <c r="F119" s="85" t="s">
        <v>146</v>
      </c>
      <c r="G119" s="41" t="s">
        <v>136</v>
      </c>
      <c r="H119" s="42" t="s">
        <v>138</v>
      </c>
      <c r="I119" s="43" t="s">
        <v>828</v>
      </c>
      <c r="J119" s="44" t="s">
        <v>16</v>
      </c>
      <c r="K119" s="45">
        <v>1</v>
      </c>
      <c r="L119" s="46" t="s">
        <v>19</v>
      </c>
      <c r="M119" s="47">
        <v>9729.82</v>
      </c>
      <c r="N119" s="47">
        <v>16181.94</v>
      </c>
      <c r="O119" s="48">
        <v>4791.33</v>
      </c>
      <c r="P119" s="49">
        <v>10216</v>
      </c>
      <c r="Q119" s="49">
        <v>16991</v>
      </c>
      <c r="R119" s="48">
        <v>0</v>
      </c>
      <c r="S119" s="49">
        <v>60.22</v>
      </c>
      <c r="T119" s="49">
        <v>63.231000000000002</v>
      </c>
      <c r="U119" s="50" t="s">
        <v>807</v>
      </c>
      <c r="V119" s="50" t="s">
        <v>808</v>
      </c>
    </row>
    <row r="120" spans="1:22" x14ac:dyDescent="0.2">
      <c r="A120" s="8" t="s">
        <v>689</v>
      </c>
      <c r="B120" s="8" t="s">
        <v>690</v>
      </c>
      <c r="C120" s="8"/>
      <c r="D120" s="8"/>
      <c r="E120" s="8"/>
      <c r="F120" s="86" t="s">
        <v>146</v>
      </c>
      <c r="G120" s="87" t="s">
        <v>809</v>
      </c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9"/>
      <c r="U120" s="51">
        <v>16754</v>
      </c>
      <c r="V120" s="52">
        <v>6130</v>
      </c>
    </row>
    <row r="121" spans="1:22" ht="24" x14ac:dyDescent="0.2">
      <c r="A121" s="8" t="s">
        <v>691</v>
      </c>
      <c r="B121" s="8" t="s">
        <v>692</v>
      </c>
      <c r="C121" s="8"/>
      <c r="D121" s="8"/>
      <c r="E121" s="8"/>
      <c r="F121" s="85" t="s">
        <v>148</v>
      </c>
      <c r="G121" s="41" t="s">
        <v>113</v>
      </c>
      <c r="H121" s="42" t="s">
        <v>113</v>
      </c>
      <c r="I121" s="43" t="s">
        <v>824</v>
      </c>
      <c r="J121" s="44" t="s">
        <v>26</v>
      </c>
      <c r="K121" s="45">
        <v>10</v>
      </c>
      <c r="L121" s="46" t="s">
        <v>3</v>
      </c>
      <c r="M121" s="47">
        <v>0</v>
      </c>
      <c r="N121" s="47">
        <v>0</v>
      </c>
      <c r="O121" s="48">
        <v>2811.02</v>
      </c>
      <c r="P121" s="49">
        <v>0</v>
      </c>
      <c r="Q121" s="49">
        <v>0</v>
      </c>
      <c r="R121" s="48">
        <v>28110</v>
      </c>
      <c r="S121" s="49">
        <v>0</v>
      </c>
      <c r="T121" s="49">
        <v>0</v>
      </c>
      <c r="U121" s="50" t="s">
        <v>812</v>
      </c>
      <c r="V121" s="50" t="s">
        <v>812</v>
      </c>
    </row>
    <row r="122" spans="1:22" x14ac:dyDescent="0.2">
      <c r="A122" s="8" t="s">
        <v>691</v>
      </c>
      <c r="B122" s="8" t="s">
        <v>692</v>
      </c>
      <c r="C122" s="8"/>
      <c r="D122" s="8"/>
      <c r="E122" s="8"/>
      <c r="F122" s="86" t="s">
        <v>148</v>
      </c>
      <c r="G122" s="87" t="s">
        <v>3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9"/>
      <c r="U122" s="51">
        <v>0</v>
      </c>
      <c r="V122" s="52">
        <v>0</v>
      </c>
    </row>
    <row r="123" spans="1:22" ht="24" x14ac:dyDescent="0.2">
      <c r="A123" s="8" t="s">
        <v>693</v>
      </c>
      <c r="B123" s="8" t="s">
        <v>694</v>
      </c>
      <c r="C123" s="8"/>
      <c r="D123" s="8"/>
      <c r="E123" s="8"/>
      <c r="F123" s="85" t="s">
        <v>149</v>
      </c>
      <c r="G123" s="41" t="s">
        <v>104</v>
      </c>
      <c r="H123" s="42" t="s">
        <v>104</v>
      </c>
      <c r="I123" s="43" t="s">
        <v>823</v>
      </c>
      <c r="J123" s="44" t="s">
        <v>45</v>
      </c>
      <c r="K123" s="45">
        <v>4</v>
      </c>
      <c r="L123" s="46" t="s">
        <v>3</v>
      </c>
      <c r="M123" s="47">
        <v>0</v>
      </c>
      <c r="N123" s="47">
        <v>0</v>
      </c>
      <c r="O123" s="48">
        <v>11661</v>
      </c>
      <c r="P123" s="49">
        <v>0</v>
      </c>
      <c r="Q123" s="49">
        <v>0</v>
      </c>
      <c r="R123" s="48">
        <v>46644</v>
      </c>
      <c r="S123" s="49">
        <v>0</v>
      </c>
      <c r="T123" s="49">
        <v>0</v>
      </c>
      <c r="U123" s="50" t="s">
        <v>812</v>
      </c>
      <c r="V123" s="50" t="s">
        <v>812</v>
      </c>
    </row>
    <row r="124" spans="1:22" x14ac:dyDescent="0.2">
      <c r="A124" s="8" t="s">
        <v>693</v>
      </c>
      <c r="B124" s="8" t="s">
        <v>694</v>
      </c>
      <c r="C124" s="8"/>
      <c r="D124" s="8"/>
      <c r="E124" s="8"/>
      <c r="F124" s="86" t="s">
        <v>149</v>
      </c>
      <c r="G124" s="87" t="s">
        <v>3</v>
      </c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9"/>
      <c r="U124" s="51">
        <v>0</v>
      </c>
      <c r="V124" s="52">
        <v>0</v>
      </c>
    </row>
    <row r="125" spans="1:22" ht="24" x14ac:dyDescent="0.2">
      <c r="A125" s="8" t="s">
        <v>695</v>
      </c>
      <c r="B125" s="8" t="s">
        <v>696</v>
      </c>
      <c r="C125" s="8"/>
      <c r="D125" s="8"/>
      <c r="E125" s="8"/>
      <c r="F125" s="85" t="s">
        <v>150</v>
      </c>
      <c r="G125" s="41" t="s">
        <v>47</v>
      </c>
      <c r="H125" s="42" t="s">
        <v>47</v>
      </c>
      <c r="I125" s="43" t="s">
        <v>814</v>
      </c>
      <c r="J125" s="44" t="s">
        <v>49</v>
      </c>
      <c r="K125" s="45">
        <v>2.5</v>
      </c>
      <c r="L125" s="46" t="s">
        <v>3</v>
      </c>
      <c r="M125" s="47">
        <v>0</v>
      </c>
      <c r="N125" s="47">
        <v>0</v>
      </c>
      <c r="O125" s="48">
        <v>1375.47</v>
      </c>
      <c r="P125" s="49">
        <v>0</v>
      </c>
      <c r="Q125" s="49">
        <v>0</v>
      </c>
      <c r="R125" s="48">
        <v>3439</v>
      </c>
      <c r="S125" s="49">
        <v>0</v>
      </c>
      <c r="T125" s="49">
        <v>0</v>
      </c>
      <c r="U125" s="50" t="s">
        <v>812</v>
      </c>
      <c r="V125" s="50" t="s">
        <v>812</v>
      </c>
    </row>
    <row r="126" spans="1:22" x14ac:dyDescent="0.2">
      <c r="A126" s="8" t="s">
        <v>695</v>
      </c>
      <c r="B126" s="8" t="s">
        <v>696</v>
      </c>
      <c r="C126" s="8"/>
      <c r="D126" s="8"/>
      <c r="E126" s="8"/>
      <c r="F126" s="86" t="s">
        <v>150</v>
      </c>
      <c r="G126" s="87" t="s">
        <v>3</v>
      </c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9"/>
      <c r="U126" s="51">
        <v>0</v>
      </c>
      <c r="V126" s="52">
        <v>0</v>
      </c>
    </row>
    <row r="127" spans="1:22" ht="24" x14ac:dyDescent="0.2">
      <c r="A127" s="8" t="s">
        <v>697</v>
      </c>
      <c r="B127" s="8" t="s">
        <v>698</v>
      </c>
      <c r="C127" s="8"/>
      <c r="D127" s="8"/>
      <c r="E127" s="8"/>
      <c r="F127" s="85" t="s">
        <v>151</v>
      </c>
      <c r="G127" s="41" t="s">
        <v>51</v>
      </c>
      <c r="H127" s="42" t="s">
        <v>51</v>
      </c>
      <c r="I127" s="43" t="s">
        <v>815</v>
      </c>
      <c r="J127" s="44" t="s">
        <v>45</v>
      </c>
      <c r="K127" s="45">
        <v>21</v>
      </c>
      <c r="L127" s="46" t="s">
        <v>3</v>
      </c>
      <c r="M127" s="47">
        <v>0</v>
      </c>
      <c r="N127" s="47">
        <v>0</v>
      </c>
      <c r="O127" s="48">
        <v>130</v>
      </c>
      <c r="P127" s="49">
        <v>0</v>
      </c>
      <c r="Q127" s="49">
        <v>0</v>
      </c>
      <c r="R127" s="48">
        <v>2730</v>
      </c>
      <c r="S127" s="49">
        <v>0</v>
      </c>
      <c r="T127" s="49">
        <v>0</v>
      </c>
      <c r="U127" s="50" t="s">
        <v>812</v>
      </c>
      <c r="V127" s="50" t="s">
        <v>812</v>
      </c>
    </row>
    <row r="128" spans="1:22" x14ac:dyDescent="0.2">
      <c r="A128" s="8" t="s">
        <v>697</v>
      </c>
      <c r="B128" s="8" t="s">
        <v>698</v>
      </c>
      <c r="C128" s="8"/>
      <c r="D128" s="8"/>
      <c r="E128" s="8"/>
      <c r="F128" s="86" t="s">
        <v>151</v>
      </c>
      <c r="G128" s="87" t="s">
        <v>3</v>
      </c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9"/>
      <c r="U128" s="51">
        <v>0</v>
      </c>
      <c r="V128" s="52">
        <v>0</v>
      </c>
    </row>
    <row r="129" spans="1:22" ht="72" x14ac:dyDescent="0.2">
      <c r="A129" s="8" t="s">
        <v>699</v>
      </c>
      <c r="B129" s="8" t="s">
        <v>700</v>
      </c>
      <c r="C129" s="8"/>
      <c r="D129" s="8"/>
      <c r="E129" s="8"/>
      <c r="F129" s="85" t="s">
        <v>152</v>
      </c>
      <c r="G129" s="41" t="s">
        <v>153</v>
      </c>
      <c r="H129" s="42" t="s">
        <v>156</v>
      </c>
      <c r="I129" s="43" t="s">
        <v>829</v>
      </c>
      <c r="J129" s="44" t="s">
        <v>155</v>
      </c>
      <c r="K129" s="45">
        <v>0.1</v>
      </c>
      <c r="L129" s="46" t="s">
        <v>3</v>
      </c>
      <c r="M129" s="47">
        <v>385.62</v>
      </c>
      <c r="N129" s="47">
        <v>257.8</v>
      </c>
      <c r="O129" s="48">
        <v>0</v>
      </c>
      <c r="P129" s="49">
        <v>39</v>
      </c>
      <c r="Q129" s="49">
        <v>26</v>
      </c>
      <c r="R129" s="48">
        <v>0</v>
      </c>
      <c r="S129" s="49">
        <v>2.31</v>
      </c>
      <c r="T129" s="49">
        <v>0.23100000000000001</v>
      </c>
      <c r="U129" s="50" t="s">
        <v>807</v>
      </c>
      <c r="V129" s="50" t="s">
        <v>808</v>
      </c>
    </row>
    <row r="130" spans="1:22" x14ac:dyDescent="0.2">
      <c r="A130" s="8" t="s">
        <v>699</v>
      </c>
      <c r="B130" s="8" t="s">
        <v>700</v>
      </c>
      <c r="C130" s="8"/>
      <c r="D130" s="8"/>
      <c r="E130" s="8"/>
      <c r="F130" s="86" t="s">
        <v>152</v>
      </c>
      <c r="G130" s="87" t="s">
        <v>3</v>
      </c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9"/>
      <c r="U130" s="51">
        <v>64</v>
      </c>
      <c r="V130" s="52">
        <v>23</v>
      </c>
    </row>
    <row r="131" spans="1:22" ht="72" x14ac:dyDescent="0.2">
      <c r="A131" s="8" t="s">
        <v>701</v>
      </c>
      <c r="B131" s="8" t="s">
        <v>702</v>
      </c>
      <c r="C131" s="8"/>
      <c r="D131" s="8"/>
      <c r="E131" s="8"/>
      <c r="F131" s="85" t="s">
        <v>157</v>
      </c>
      <c r="G131" s="41" t="s">
        <v>158</v>
      </c>
      <c r="H131" s="42" t="s">
        <v>161</v>
      </c>
      <c r="I131" s="43" t="s">
        <v>830</v>
      </c>
      <c r="J131" s="44" t="s">
        <v>160</v>
      </c>
      <c r="K131" s="45">
        <v>1</v>
      </c>
      <c r="L131" s="46" t="s">
        <v>19</v>
      </c>
      <c r="M131" s="47">
        <v>2338.7399999999998</v>
      </c>
      <c r="N131" s="47">
        <v>1563.52</v>
      </c>
      <c r="O131" s="48">
        <v>0</v>
      </c>
      <c r="P131" s="49">
        <v>2456</v>
      </c>
      <c r="Q131" s="49">
        <v>1642</v>
      </c>
      <c r="R131" s="48">
        <v>0</v>
      </c>
      <c r="S131" s="49">
        <v>14.01</v>
      </c>
      <c r="T131" s="49">
        <v>14.7105</v>
      </c>
      <c r="U131" s="50" t="s">
        <v>807</v>
      </c>
      <c r="V131" s="50" t="s">
        <v>808</v>
      </c>
    </row>
    <row r="132" spans="1:22" x14ac:dyDescent="0.2">
      <c r="A132" s="8" t="s">
        <v>701</v>
      </c>
      <c r="B132" s="8" t="s">
        <v>702</v>
      </c>
      <c r="C132" s="8"/>
      <c r="D132" s="8"/>
      <c r="E132" s="8"/>
      <c r="F132" s="86" t="s">
        <v>157</v>
      </c>
      <c r="G132" s="87" t="s">
        <v>809</v>
      </c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9"/>
      <c r="U132" s="51">
        <v>4028</v>
      </c>
      <c r="V132" s="52">
        <v>1474</v>
      </c>
    </row>
    <row r="133" spans="1:22" ht="72" x14ac:dyDescent="0.2">
      <c r="A133" s="8" t="s">
        <v>703</v>
      </c>
      <c r="B133" s="8" t="s">
        <v>704</v>
      </c>
      <c r="C133" s="8"/>
      <c r="D133" s="8"/>
      <c r="E133" s="8"/>
      <c r="F133" s="85" t="s">
        <v>162</v>
      </c>
      <c r="G133" s="41" t="s">
        <v>163</v>
      </c>
      <c r="H133" s="42" t="s">
        <v>165</v>
      </c>
      <c r="I133" s="43" t="s">
        <v>831</v>
      </c>
      <c r="J133" s="44" t="s">
        <v>160</v>
      </c>
      <c r="K133" s="45">
        <v>1</v>
      </c>
      <c r="L133" s="46" t="s">
        <v>19</v>
      </c>
      <c r="M133" s="47">
        <v>365.86</v>
      </c>
      <c r="N133" s="47">
        <v>254.45</v>
      </c>
      <c r="O133" s="48">
        <v>0</v>
      </c>
      <c r="P133" s="49">
        <v>384</v>
      </c>
      <c r="Q133" s="49">
        <v>267</v>
      </c>
      <c r="R133" s="48">
        <v>0</v>
      </c>
      <c r="S133" s="49">
        <v>2.2799999999999998</v>
      </c>
      <c r="T133" s="49">
        <v>2.3939999999999997</v>
      </c>
      <c r="U133" s="50" t="s">
        <v>807</v>
      </c>
      <c r="V133" s="50" t="s">
        <v>808</v>
      </c>
    </row>
    <row r="134" spans="1:22" x14ac:dyDescent="0.2">
      <c r="A134" s="8" t="s">
        <v>703</v>
      </c>
      <c r="B134" s="8" t="s">
        <v>704</v>
      </c>
      <c r="C134" s="8"/>
      <c r="D134" s="8"/>
      <c r="E134" s="8"/>
      <c r="F134" s="86" t="s">
        <v>162</v>
      </c>
      <c r="G134" s="87" t="s">
        <v>809</v>
      </c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9"/>
      <c r="U134" s="51">
        <v>630</v>
      </c>
      <c r="V134" s="52">
        <v>230</v>
      </c>
    </row>
    <row r="135" spans="1:22" ht="72" x14ac:dyDescent="0.2">
      <c r="A135" s="8" t="s">
        <v>705</v>
      </c>
      <c r="B135" s="8" t="s">
        <v>706</v>
      </c>
      <c r="C135" s="8"/>
      <c r="D135" s="8"/>
      <c r="E135" s="8"/>
      <c r="F135" s="85" t="s">
        <v>166</v>
      </c>
      <c r="G135" s="41" t="s">
        <v>167</v>
      </c>
      <c r="H135" s="42" t="s">
        <v>169</v>
      </c>
      <c r="I135" s="43" t="s">
        <v>832</v>
      </c>
      <c r="J135" s="44" t="s">
        <v>160</v>
      </c>
      <c r="K135" s="45">
        <v>1</v>
      </c>
      <c r="L135" s="46" t="s">
        <v>19</v>
      </c>
      <c r="M135" s="47">
        <v>798.86</v>
      </c>
      <c r="N135" s="47">
        <v>816.91</v>
      </c>
      <c r="O135" s="48">
        <v>0</v>
      </c>
      <c r="P135" s="49">
        <v>839</v>
      </c>
      <c r="Q135" s="49">
        <v>858</v>
      </c>
      <c r="R135" s="48">
        <v>0</v>
      </c>
      <c r="S135" s="49">
        <v>4.88</v>
      </c>
      <c r="T135" s="49">
        <v>5.1239999999999997</v>
      </c>
      <c r="U135" s="50" t="s">
        <v>807</v>
      </c>
      <c r="V135" s="50" t="s">
        <v>808</v>
      </c>
    </row>
    <row r="136" spans="1:22" x14ac:dyDescent="0.2">
      <c r="A136" s="8" t="s">
        <v>705</v>
      </c>
      <c r="B136" s="8" t="s">
        <v>706</v>
      </c>
      <c r="C136" s="8"/>
      <c r="D136" s="8"/>
      <c r="E136" s="8"/>
      <c r="F136" s="86" t="s">
        <v>166</v>
      </c>
      <c r="G136" s="87" t="s">
        <v>809</v>
      </c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9"/>
      <c r="U136" s="51">
        <v>1376</v>
      </c>
      <c r="V136" s="52">
        <v>503</v>
      </c>
    </row>
    <row r="137" spans="1:22" ht="72" x14ac:dyDescent="0.2">
      <c r="A137" s="8" t="s">
        <v>707</v>
      </c>
      <c r="B137" s="8" t="s">
        <v>708</v>
      </c>
      <c r="C137" s="8"/>
      <c r="D137" s="8"/>
      <c r="E137" s="8"/>
      <c r="F137" s="85" t="s">
        <v>170</v>
      </c>
      <c r="G137" s="41" t="s">
        <v>171</v>
      </c>
      <c r="H137" s="42" t="s">
        <v>173</v>
      </c>
      <c r="I137" s="43" t="s">
        <v>833</v>
      </c>
      <c r="J137" s="44" t="s">
        <v>160</v>
      </c>
      <c r="K137" s="45">
        <v>1</v>
      </c>
      <c r="L137" s="46" t="s">
        <v>19</v>
      </c>
      <c r="M137" s="47">
        <v>284.02999999999997</v>
      </c>
      <c r="N137" s="47">
        <v>197.53</v>
      </c>
      <c r="O137" s="48">
        <v>0</v>
      </c>
      <c r="P137" s="49">
        <v>298</v>
      </c>
      <c r="Q137" s="49">
        <v>207</v>
      </c>
      <c r="R137" s="48">
        <v>0</v>
      </c>
      <c r="S137" s="49">
        <v>1.77</v>
      </c>
      <c r="T137" s="49">
        <v>1.8585</v>
      </c>
      <c r="U137" s="50" t="s">
        <v>807</v>
      </c>
      <c r="V137" s="50" t="s">
        <v>808</v>
      </c>
    </row>
    <row r="138" spans="1:22" x14ac:dyDescent="0.2">
      <c r="A138" s="8" t="s">
        <v>707</v>
      </c>
      <c r="B138" s="8" t="s">
        <v>708</v>
      </c>
      <c r="C138" s="8"/>
      <c r="D138" s="8"/>
      <c r="E138" s="8"/>
      <c r="F138" s="86" t="s">
        <v>170</v>
      </c>
      <c r="G138" s="87" t="s">
        <v>809</v>
      </c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9"/>
      <c r="U138" s="51">
        <v>489</v>
      </c>
      <c r="V138" s="52">
        <v>179</v>
      </c>
    </row>
    <row r="139" spans="1:22" ht="72" x14ac:dyDescent="0.2">
      <c r="A139" s="8" t="s">
        <v>709</v>
      </c>
      <c r="B139" s="8" t="s">
        <v>710</v>
      </c>
      <c r="C139" s="8"/>
      <c r="D139" s="8"/>
      <c r="E139" s="8"/>
      <c r="F139" s="85" t="s">
        <v>174</v>
      </c>
      <c r="G139" s="41" t="s">
        <v>175</v>
      </c>
      <c r="H139" s="42" t="s">
        <v>178</v>
      </c>
      <c r="I139" s="43" t="s">
        <v>834</v>
      </c>
      <c r="J139" s="44" t="s">
        <v>177</v>
      </c>
      <c r="K139" s="45">
        <v>0.1</v>
      </c>
      <c r="L139" s="46" t="s">
        <v>19</v>
      </c>
      <c r="M139" s="47">
        <v>212</v>
      </c>
      <c r="N139" s="47">
        <v>1343.95</v>
      </c>
      <c r="O139" s="48">
        <v>0</v>
      </c>
      <c r="P139" s="49">
        <v>22</v>
      </c>
      <c r="Q139" s="49">
        <v>141</v>
      </c>
      <c r="R139" s="48">
        <v>0</v>
      </c>
      <c r="S139" s="49">
        <v>1.08</v>
      </c>
      <c r="T139" s="49">
        <v>0.11340000000000001</v>
      </c>
      <c r="U139" s="50" t="s">
        <v>807</v>
      </c>
      <c r="V139" s="50" t="s">
        <v>808</v>
      </c>
    </row>
    <row r="140" spans="1:22" x14ac:dyDescent="0.2">
      <c r="A140" s="8" t="s">
        <v>709</v>
      </c>
      <c r="B140" s="8" t="s">
        <v>710</v>
      </c>
      <c r="C140" s="8"/>
      <c r="D140" s="8"/>
      <c r="E140" s="8"/>
      <c r="F140" s="86" t="s">
        <v>174</v>
      </c>
      <c r="G140" s="87" t="s">
        <v>809</v>
      </c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9"/>
      <c r="U140" s="51">
        <v>36</v>
      </c>
      <c r="V140" s="52">
        <v>13</v>
      </c>
    </row>
    <row r="141" spans="1:22" ht="72" x14ac:dyDescent="0.2">
      <c r="A141" s="8" t="s">
        <v>711</v>
      </c>
      <c r="B141" s="8" t="s">
        <v>712</v>
      </c>
      <c r="C141" s="8"/>
      <c r="D141" s="8"/>
      <c r="E141" s="8"/>
      <c r="F141" s="85" t="s">
        <v>179</v>
      </c>
      <c r="G141" s="41" t="s">
        <v>180</v>
      </c>
      <c r="H141" s="42" t="s">
        <v>182</v>
      </c>
      <c r="I141" s="43" t="s">
        <v>835</v>
      </c>
      <c r="J141" s="44" t="s">
        <v>177</v>
      </c>
      <c r="K141" s="45">
        <v>0.1</v>
      </c>
      <c r="L141" s="46" t="s">
        <v>19</v>
      </c>
      <c r="M141" s="47">
        <v>39.26</v>
      </c>
      <c r="N141" s="47">
        <v>248.88</v>
      </c>
      <c r="O141" s="48">
        <v>0</v>
      </c>
      <c r="P141" s="49">
        <v>4</v>
      </c>
      <c r="Q141" s="49">
        <v>26</v>
      </c>
      <c r="R141" s="48">
        <v>0</v>
      </c>
      <c r="S141" s="49">
        <v>0.2</v>
      </c>
      <c r="T141" s="49">
        <v>2.1000000000000005E-2</v>
      </c>
      <c r="U141" s="50" t="s">
        <v>807</v>
      </c>
      <c r="V141" s="50" t="s">
        <v>808</v>
      </c>
    </row>
    <row r="142" spans="1:22" x14ac:dyDescent="0.2">
      <c r="A142" s="8" t="s">
        <v>711</v>
      </c>
      <c r="B142" s="8" t="s">
        <v>712</v>
      </c>
      <c r="C142" s="8"/>
      <c r="D142" s="8"/>
      <c r="E142" s="8"/>
      <c r="F142" s="86" t="s">
        <v>179</v>
      </c>
      <c r="G142" s="87" t="s">
        <v>809</v>
      </c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9"/>
      <c r="U142" s="51">
        <v>7</v>
      </c>
      <c r="V142" s="52">
        <v>2</v>
      </c>
    </row>
    <row r="143" spans="1:22" ht="72" x14ac:dyDescent="0.2">
      <c r="A143" s="8" t="s">
        <v>713</v>
      </c>
      <c r="B143" s="8" t="s">
        <v>714</v>
      </c>
      <c r="C143" s="8"/>
      <c r="D143" s="8"/>
      <c r="E143" s="8"/>
      <c r="F143" s="85" t="s">
        <v>183</v>
      </c>
      <c r="G143" s="41" t="s">
        <v>184</v>
      </c>
      <c r="H143" s="42" t="s">
        <v>187</v>
      </c>
      <c r="I143" s="43" t="s">
        <v>836</v>
      </c>
      <c r="J143" s="44" t="s">
        <v>186</v>
      </c>
      <c r="K143" s="45">
        <v>1</v>
      </c>
      <c r="L143" s="46" t="s">
        <v>19</v>
      </c>
      <c r="M143" s="47">
        <v>646.03</v>
      </c>
      <c r="N143" s="47">
        <v>431.89</v>
      </c>
      <c r="O143" s="48">
        <v>563.66</v>
      </c>
      <c r="P143" s="49">
        <v>678</v>
      </c>
      <c r="Q143" s="49">
        <v>453</v>
      </c>
      <c r="R143" s="48">
        <v>0</v>
      </c>
      <c r="S143" s="49">
        <v>3.87</v>
      </c>
      <c r="T143" s="49">
        <v>4.0635000000000003</v>
      </c>
      <c r="U143" s="50" t="s">
        <v>807</v>
      </c>
      <c r="V143" s="50" t="s">
        <v>808</v>
      </c>
    </row>
    <row r="144" spans="1:22" x14ac:dyDescent="0.2">
      <c r="A144" s="8" t="s">
        <v>713</v>
      </c>
      <c r="B144" s="8" t="s">
        <v>714</v>
      </c>
      <c r="C144" s="8"/>
      <c r="D144" s="8"/>
      <c r="E144" s="8"/>
      <c r="F144" s="86" t="s">
        <v>183</v>
      </c>
      <c r="G144" s="87" t="s">
        <v>809</v>
      </c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9"/>
      <c r="U144" s="51">
        <v>1112</v>
      </c>
      <c r="V144" s="52">
        <v>407</v>
      </c>
    </row>
    <row r="145" spans="1:22" ht="36" x14ac:dyDescent="0.2">
      <c r="A145" s="8" t="s">
        <v>715</v>
      </c>
      <c r="B145" s="8" t="s">
        <v>716</v>
      </c>
      <c r="C145" s="8"/>
      <c r="D145" s="8"/>
      <c r="E145" s="8"/>
      <c r="F145" s="85" t="s">
        <v>188</v>
      </c>
      <c r="G145" s="41" t="s">
        <v>189</v>
      </c>
      <c r="H145" s="42" t="s">
        <v>189</v>
      </c>
      <c r="I145" s="43" t="s">
        <v>837</v>
      </c>
      <c r="J145" s="44" t="s">
        <v>45</v>
      </c>
      <c r="K145" s="45">
        <v>1</v>
      </c>
      <c r="L145" s="46" t="s">
        <v>3</v>
      </c>
      <c r="M145" s="47">
        <v>0</v>
      </c>
      <c r="N145" s="47">
        <v>0</v>
      </c>
      <c r="O145" s="48">
        <v>4432</v>
      </c>
      <c r="P145" s="49">
        <v>0</v>
      </c>
      <c r="Q145" s="49">
        <v>0</v>
      </c>
      <c r="R145" s="48">
        <v>4432</v>
      </c>
      <c r="S145" s="49">
        <v>0</v>
      </c>
      <c r="T145" s="49">
        <v>0</v>
      </c>
      <c r="U145" s="50" t="s">
        <v>812</v>
      </c>
      <c r="V145" s="50" t="s">
        <v>812</v>
      </c>
    </row>
    <row r="146" spans="1:22" x14ac:dyDescent="0.2">
      <c r="A146" s="8" t="s">
        <v>715</v>
      </c>
      <c r="B146" s="8" t="s">
        <v>716</v>
      </c>
      <c r="C146" s="8"/>
      <c r="D146" s="8"/>
      <c r="E146" s="8"/>
      <c r="F146" s="86" t="s">
        <v>188</v>
      </c>
      <c r="G146" s="87" t="s">
        <v>3</v>
      </c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9"/>
      <c r="U146" s="51">
        <v>0</v>
      </c>
      <c r="V146" s="52">
        <v>0</v>
      </c>
    </row>
    <row r="147" spans="1:22" x14ac:dyDescent="0.2">
      <c r="A147" s="8" t="s">
        <v>717</v>
      </c>
      <c r="B147" s="8" t="s">
        <v>718</v>
      </c>
      <c r="C147" s="8"/>
      <c r="D147" s="8"/>
      <c r="E147" s="8"/>
      <c r="F147" s="37"/>
      <c r="G147" s="38"/>
      <c r="H147" s="38"/>
      <c r="I147" s="62" t="s">
        <v>191</v>
      </c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40"/>
    </row>
    <row r="148" spans="1:22" ht="72" x14ac:dyDescent="0.2">
      <c r="A148" s="8" t="s">
        <v>719</v>
      </c>
      <c r="B148" s="8" t="s">
        <v>720</v>
      </c>
      <c r="C148" s="8"/>
      <c r="D148" s="8"/>
      <c r="E148" s="8"/>
      <c r="F148" s="85" t="s">
        <v>192</v>
      </c>
      <c r="G148" s="41" t="s">
        <v>193</v>
      </c>
      <c r="H148" s="42" t="s">
        <v>195</v>
      </c>
      <c r="I148" s="43" t="s">
        <v>838</v>
      </c>
      <c r="J148" s="44" t="s">
        <v>16</v>
      </c>
      <c r="K148" s="45">
        <v>1</v>
      </c>
      <c r="L148" s="46" t="s">
        <v>19</v>
      </c>
      <c r="M148" s="47">
        <v>18553.5</v>
      </c>
      <c r="N148" s="47">
        <v>31056.53</v>
      </c>
      <c r="O148" s="48">
        <v>3940.97</v>
      </c>
      <c r="P148" s="49">
        <v>19481</v>
      </c>
      <c r="Q148" s="49">
        <v>32609</v>
      </c>
      <c r="R148" s="48">
        <v>0</v>
      </c>
      <c r="S148" s="49">
        <v>113.22</v>
      </c>
      <c r="T148" s="49">
        <v>118.881</v>
      </c>
      <c r="U148" s="50" t="s">
        <v>807</v>
      </c>
      <c r="V148" s="50" t="s">
        <v>808</v>
      </c>
    </row>
    <row r="149" spans="1:22" x14ac:dyDescent="0.2">
      <c r="A149" s="8" t="s">
        <v>719</v>
      </c>
      <c r="B149" s="8" t="s">
        <v>720</v>
      </c>
      <c r="C149" s="8"/>
      <c r="D149" s="8"/>
      <c r="E149" s="8"/>
      <c r="F149" s="86" t="s">
        <v>192</v>
      </c>
      <c r="G149" s="87" t="s">
        <v>809</v>
      </c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9"/>
      <c r="U149" s="51">
        <v>31949</v>
      </c>
      <c r="V149" s="52">
        <v>11689</v>
      </c>
    </row>
    <row r="150" spans="1:22" ht="72" x14ac:dyDescent="0.2">
      <c r="A150" s="8" t="s">
        <v>721</v>
      </c>
      <c r="B150" s="8" t="s">
        <v>722</v>
      </c>
      <c r="C150" s="8"/>
      <c r="D150" s="8"/>
      <c r="E150" s="8"/>
      <c r="F150" s="85" t="s">
        <v>200</v>
      </c>
      <c r="G150" s="41" t="s">
        <v>201</v>
      </c>
      <c r="H150" s="42" t="s">
        <v>203</v>
      </c>
      <c r="I150" s="43" t="s">
        <v>839</v>
      </c>
      <c r="J150" s="44" t="s">
        <v>16</v>
      </c>
      <c r="K150" s="45">
        <v>1</v>
      </c>
      <c r="L150" s="46" t="s">
        <v>19</v>
      </c>
      <c r="M150" s="47">
        <v>9345.25</v>
      </c>
      <c r="N150" s="47">
        <v>15968.12</v>
      </c>
      <c r="O150" s="48">
        <v>3940.97</v>
      </c>
      <c r="P150" s="49">
        <v>9813</v>
      </c>
      <c r="Q150" s="49">
        <v>16767</v>
      </c>
      <c r="R150" s="48">
        <v>0</v>
      </c>
      <c r="S150" s="49">
        <v>57.81</v>
      </c>
      <c r="T150" s="49">
        <v>60.700500000000005</v>
      </c>
      <c r="U150" s="50" t="s">
        <v>807</v>
      </c>
      <c r="V150" s="50" t="s">
        <v>808</v>
      </c>
    </row>
    <row r="151" spans="1:22" x14ac:dyDescent="0.2">
      <c r="A151" s="8" t="s">
        <v>721</v>
      </c>
      <c r="B151" s="8" t="s">
        <v>722</v>
      </c>
      <c r="C151" s="8"/>
      <c r="D151" s="8"/>
      <c r="E151" s="8"/>
      <c r="F151" s="86" t="s">
        <v>200</v>
      </c>
      <c r="G151" s="87" t="s">
        <v>809</v>
      </c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9"/>
      <c r="U151" s="51">
        <v>16093</v>
      </c>
      <c r="V151" s="52">
        <v>5888</v>
      </c>
    </row>
    <row r="152" spans="1:22" ht="24" x14ac:dyDescent="0.2">
      <c r="A152" s="8" t="s">
        <v>723</v>
      </c>
      <c r="B152" s="8" t="s">
        <v>724</v>
      </c>
      <c r="C152" s="8"/>
      <c r="D152" s="8"/>
      <c r="E152" s="8"/>
      <c r="F152" s="85" t="s">
        <v>205</v>
      </c>
      <c r="G152" s="41" t="s">
        <v>206</v>
      </c>
      <c r="H152" s="42" t="s">
        <v>206</v>
      </c>
      <c r="I152" s="43" t="s">
        <v>840</v>
      </c>
      <c r="J152" s="44" t="s">
        <v>26</v>
      </c>
      <c r="K152" s="45">
        <v>10</v>
      </c>
      <c r="L152" s="46" t="s">
        <v>3</v>
      </c>
      <c r="M152" s="47">
        <v>0</v>
      </c>
      <c r="N152" s="47">
        <v>0</v>
      </c>
      <c r="O152" s="48">
        <v>1762.29</v>
      </c>
      <c r="P152" s="49">
        <v>0</v>
      </c>
      <c r="Q152" s="49">
        <v>0</v>
      </c>
      <c r="R152" s="48">
        <v>17623</v>
      </c>
      <c r="S152" s="49">
        <v>0</v>
      </c>
      <c r="T152" s="49">
        <v>0</v>
      </c>
      <c r="U152" s="50" t="s">
        <v>812</v>
      </c>
      <c r="V152" s="50" t="s">
        <v>812</v>
      </c>
    </row>
    <row r="153" spans="1:22" x14ac:dyDescent="0.2">
      <c r="A153" s="8" t="s">
        <v>723</v>
      </c>
      <c r="B153" s="8" t="s">
        <v>724</v>
      </c>
      <c r="C153" s="8"/>
      <c r="D153" s="8"/>
      <c r="E153" s="8"/>
      <c r="F153" s="86" t="s">
        <v>205</v>
      </c>
      <c r="G153" s="87" t="s">
        <v>3</v>
      </c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9"/>
      <c r="U153" s="51">
        <v>0</v>
      </c>
      <c r="V153" s="52">
        <v>0</v>
      </c>
    </row>
    <row r="154" spans="1:22" ht="24" x14ac:dyDescent="0.2">
      <c r="A154" s="8" t="s">
        <v>725</v>
      </c>
      <c r="B154" s="8" t="s">
        <v>726</v>
      </c>
      <c r="C154" s="8"/>
      <c r="D154" s="8"/>
      <c r="E154" s="8"/>
      <c r="F154" s="85" t="s">
        <v>208</v>
      </c>
      <c r="G154" s="41" t="s">
        <v>209</v>
      </c>
      <c r="H154" s="42" t="s">
        <v>209</v>
      </c>
      <c r="I154" s="43" t="s">
        <v>841</v>
      </c>
      <c r="J154" s="44" t="s">
        <v>45</v>
      </c>
      <c r="K154" s="45">
        <v>4</v>
      </c>
      <c r="L154" s="46" t="s">
        <v>3</v>
      </c>
      <c r="M154" s="47">
        <v>0</v>
      </c>
      <c r="N154" s="47">
        <v>0</v>
      </c>
      <c r="O154" s="48">
        <v>6704</v>
      </c>
      <c r="P154" s="49">
        <v>0</v>
      </c>
      <c r="Q154" s="49">
        <v>0</v>
      </c>
      <c r="R154" s="48">
        <v>26816</v>
      </c>
      <c r="S154" s="49">
        <v>0</v>
      </c>
      <c r="T154" s="49">
        <v>0</v>
      </c>
      <c r="U154" s="50" t="s">
        <v>812</v>
      </c>
      <c r="V154" s="50" t="s">
        <v>812</v>
      </c>
    </row>
    <row r="155" spans="1:22" x14ac:dyDescent="0.2">
      <c r="A155" s="8" t="s">
        <v>725</v>
      </c>
      <c r="B155" s="8" t="s">
        <v>726</v>
      </c>
      <c r="C155" s="8"/>
      <c r="D155" s="8"/>
      <c r="E155" s="8"/>
      <c r="F155" s="86" t="s">
        <v>208</v>
      </c>
      <c r="G155" s="87" t="s">
        <v>3</v>
      </c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9"/>
      <c r="U155" s="51">
        <v>0</v>
      </c>
      <c r="V155" s="52">
        <v>0</v>
      </c>
    </row>
    <row r="156" spans="1:22" ht="24" x14ac:dyDescent="0.2">
      <c r="A156" s="8" t="s">
        <v>727</v>
      </c>
      <c r="B156" s="8" t="s">
        <v>728</v>
      </c>
      <c r="C156" s="8"/>
      <c r="D156" s="8"/>
      <c r="E156" s="8"/>
      <c r="F156" s="85" t="s">
        <v>211</v>
      </c>
      <c r="G156" s="41" t="s">
        <v>47</v>
      </c>
      <c r="H156" s="42" t="s">
        <v>47</v>
      </c>
      <c r="I156" s="43" t="s">
        <v>814</v>
      </c>
      <c r="J156" s="44" t="s">
        <v>49</v>
      </c>
      <c r="K156" s="45">
        <v>2.5</v>
      </c>
      <c r="L156" s="46" t="s">
        <v>3</v>
      </c>
      <c r="M156" s="47">
        <v>0</v>
      </c>
      <c r="N156" s="47">
        <v>0</v>
      </c>
      <c r="O156" s="48">
        <v>1375.47</v>
      </c>
      <c r="P156" s="49">
        <v>0</v>
      </c>
      <c r="Q156" s="49">
        <v>0</v>
      </c>
      <c r="R156" s="48">
        <v>3439</v>
      </c>
      <c r="S156" s="49">
        <v>0</v>
      </c>
      <c r="T156" s="49">
        <v>0</v>
      </c>
      <c r="U156" s="50" t="s">
        <v>812</v>
      </c>
      <c r="V156" s="50" t="s">
        <v>812</v>
      </c>
    </row>
    <row r="157" spans="1:22" x14ac:dyDescent="0.2">
      <c r="A157" s="8" t="s">
        <v>727</v>
      </c>
      <c r="B157" s="8" t="s">
        <v>728</v>
      </c>
      <c r="C157" s="8"/>
      <c r="D157" s="8"/>
      <c r="E157" s="8"/>
      <c r="F157" s="86" t="s">
        <v>211</v>
      </c>
      <c r="G157" s="87" t="s">
        <v>3</v>
      </c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9"/>
      <c r="U157" s="51">
        <v>0</v>
      </c>
      <c r="V157" s="52">
        <v>0</v>
      </c>
    </row>
    <row r="158" spans="1:22" ht="24" x14ac:dyDescent="0.2">
      <c r="A158" s="8" t="s">
        <v>729</v>
      </c>
      <c r="B158" s="8" t="s">
        <v>730</v>
      </c>
      <c r="C158" s="8"/>
      <c r="D158" s="8"/>
      <c r="E158" s="8"/>
      <c r="F158" s="85" t="s">
        <v>212</v>
      </c>
      <c r="G158" s="41" t="s">
        <v>51</v>
      </c>
      <c r="H158" s="42" t="s">
        <v>51</v>
      </c>
      <c r="I158" s="43" t="s">
        <v>815</v>
      </c>
      <c r="J158" s="44" t="s">
        <v>45</v>
      </c>
      <c r="K158" s="45">
        <v>21</v>
      </c>
      <c r="L158" s="46" t="s">
        <v>3</v>
      </c>
      <c r="M158" s="47">
        <v>0</v>
      </c>
      <c r="N158" s="47">
        <v>0</v>
      </c>
      <c r="O158" s="48">
        <v>130</v>
      </c>
      <c r="P158" s="49">
        <v>0</v>
      </c>
      <c r="Q158" s="49">
        <v>0</v>
      </c>
      <c r="R158" s="48">
        <v>2730</v>
      </c>
      <c r="S158" s="49">
        <v>0</v>
      </c>
      <c r="T158" s="49">
        <v>0</v>
      </c>
      <c r="U158" s="50" t="s">
        <v>812</v>
      </c>
      <c r="V158" s="50" t="s">
        <v>812</v>
      </c>
    </row>
    <row r="159" spans="1:22" x14ac:dyDescent="0.2">
      <c r="A159" s="8" t="s">
        <v>729</v>
      </c>
      <c r="B159" s="8" t="s">
        <v>730</v>
      </c>
      <c r="C159" s="8"/>
      <c r="D159" s="8"/>
      <c r="E159" s="8"/>
      <c r="F159" s="86" t="s">
        <v>212</v>
      </c>
      <c r="G159" s="87" t="s">
        <v>3</v>
      </c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9"/>
      <c r="U159" s="51">
        <v>0</v>
      </c>
      <c r="V159" s="52">
        <v>0</v>
      </c>
    </row>
    <row r="160" spans="1:22" ht="72" x14ac:dyDescent="0.2">
      <c r="A160" s="8" t="s">
        <v>731</v>
      </c>
      <c r="B160" s="8" t="s">
        <v>732</v>
      </c>
      <c r="C160" s="8"/>
      <c r="D160" s="8"/>
      <c r="E160" s="8"/>
      <c r="F160" s="85" t="s">
        <v>213</v>
      </c>
      <c r="G160" s="41" t="s">
        <v>214</v>
      </c>
      <c r="H160" s="42" t="s">
        <v>216</v>
      </c>
      <c r="I160" s="43" t="s">
        <v>842</v>
      </c>
      <c r="J160" s="44" t="s">
        <v>16</v>
      </c>
      <c r="K160" s="45">
        <v>1</v>
      </c>
      <c r="L160" s="46" t="s">
        <v>19</v>
      </c>
      <c r="M160" s="47">
        <v>21030.35</v>
      </c>
      <c r="N160" s="47">
        <v>38101.9</v>
      </c>
      <c r="O160" s="48">
        <v>4791.33</v>
      </c>
      <c r="P160" s="49">
        <v>22082</v>
      </c>
      <c r="Q160" s="49">
        <v>40007</v>
      </c>
      <c r="R160" s="48">
        <v>0</v>
      </c>
      <c r="S160" s="49">
        <v>126.04</v>
      </c>
      <c r="T160" s="49">
        <v>132.34200000000001</v>
      </c>
      <c r="U160" s="50" t="s">
        <v>807</v>
      </c>
      <c r="V160" s="50" t="s">
        <v>808</v>
      </c>
    </row>
    <row r="161" spans="1:22" x14ac:dyDescent="0.2">
      <c r="A161" s="8" t="s">
        <v>731</v>
      </c>
      <c r="B161" s="8" t="s">
        <v>732</v>
      </c>
      <c r="C161" s="8"/>
      <c r="D161" s="8"/>
      <c r="E161" s="8"/>
      <c r="F161" s="86" t="s">
        <v>213</v>
      </c>
      <c r="G161" s="87" t="s">
        <v>809</v>
      </c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9"/>
      <c r="U161" s="51">
        <v>36214</v>
      </c>
      <c r="V161" s="52">
        <v>13249</v>
      </c>
    </row>
    <row r="162" spans="1:22" ht="72" x14ac:dyDescent="0.2">
      <c r="A162" s="8" t="s">
        <v>733</v>
      </c>
      <c r="B162" s="8" t="s">
        <v>734</v>
      </c>
      <c r="C162" s="8"/>
      <c r="D162" s="8"/>
      <c r="E162" s="8"/>
      <c r="F162" s="85" t="s">
        <v>221</v>
      </c>
      <c r="G162" s="41" t="s">
        <v>222</v>
      </c>
      <c r="H162" s="42" t="s">
        <v>224</v>
      </c>
      <c r="I162" s="43" t="s">
        <v>843</v>
      </c>
      <c r="J162" s="44" t="s">
        <v>16</v>
      </c>
      <c r="K162" s="45">
        <v>1</v>
      </c>
      <c r="L162" s="46" t="s">
        <v>19</v>
      </c>
      <c r="M162" s="47">
        <v>9345.25</v>
      </c>
      <c r="N162" s="47">
        <v>15968.12</v>
      </c>
      <c r="O162" s="48">
        <v>4791.33</v>
      </c>
      <c r="P162" s="49">
        <v>9813</v>
      </c>
      <c r="Q162" s="49">
        <v>16767</v>
      </c>
      <c r="R162" s="48">
        <v>0</v>
      </c>
      <c r="S162" s="49">
        <v>57.81</v>
      </c>
      <c r="T162" s="49">
        <v>60.700500000000005</v>
      </c>
      <c r="U162" s="50" t="s">
        <v>807</v>
      </c>
      <c r="V162" s="50" t="s">
        <v>808</v>
      </c>
    </row>
    <row r="163" spans="1:22" x14ac:dyDescent="0.2">
      <c r="A163" s="8" t="s">
        <v>733</v>
      </c>
      <c r="B163" s="8" t="s">
        <v>734</v>
      </c>
      <c r="C163" s="8"/>
      <c r="D163" s="8"/>
      <c r="E163" s="8"/>
      <c r="F163" s="86" t="s">
        <v>221</v>
      </c>
      <c r="G163" s="87" t="s">
        <v>809</v>
      </c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9"/>
      <c r="U163" s="51">
        <v>16093</v>
      </c>
      <c r="V163" s="52">
        <v>5888</v>
      </c>
    </row>
    <row r="164" spans="1:22" ht="24" x14ac:dyDescent="0.2">
      <c r="A164" s="8" t="s">
        <v>735</v>
      </c>
      <c r="B164" s="8" t="s">
        <v>736</v>
      </c>
      <c r="C164" s="8"/>
      <c r="D164" s="8"/>
      <c r="E164" s="8"/>
      <c r="F164" s="85" t="s">
        <v>226</v>
      </c>
      <c r="G164" s="41" t="s">
        <v>227</v>
      </c>
      <c r="H164" s="42" t="s">
        <v>227</v>
      </c>
      <c r="I164" s="43" t="s">
        <v>844</v>
      </c>
      <c r="J164" s="44" t="s">
        <v>26</v>
      </c>
      <c r="K164" s="45">
        <v>10</v>
      </c>
      <c r="L164" s="46" t="s">
        <v>3</v>
      </c>
      <c r="M164" s="47">
        <v>0</v>
      </c>
      <c r="N164" s="47">
        <v>0</v>
      </c>
      <c r="O164" s="48">
        <v>1413.78</v>
      </c>
      <c r="P164" s="49">
        <v>0</v>
      </c>
      <c r="Q164" s="49">
        <v>0</v>
      </c>
      <c r="R164" s="48">
        <v>14138</v>
      </c>
      <c r="S164" s="49">
        <v>0</v>
      </c>
      <c r="T164" s="49">
        <v>0</v>
      </c>
      <c r="U164" s="50" t="s">
        <v>812</v>
      </c>
      <c r="V164" s="50" t="s">
        <v>812</v>
      </c>
    </row>
    <row r="165" spans="1:22" x14ac:dyDescent="0.2">
      <c r="A165" s="8" t="s">
        <v>735</v>
      </c>
      <c r="B165" s="8" t="s">
        <v>736</v>
      </c>
      <c r="C165" s="8"/>
      <c r="D165" s="8"/>
      <c r="E165" s="8"/>
      <c r="F165" s="86" t="s">
        <v>226</v>
      </c>
      <c r="G165" s="87" t="s">
        <v>3</v>
      </c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9"/>
      <c r="U165" s="51">
        <v>0</v>
      </c>
      <c r="V165" s="52">
        <v>0</v>
      </c>
    </row>
    <row r="166" spans="1:22" ht="36" x14ac:dyDescent="0.2">
      <c r="A166" s="8" t="s">
        <v>737</v>
      </c>
      <c r="B166" s="8" t="s">
        <v>738</v>
      </c>
      <c r="C166" s="8"/>
      <c r="D166" s="8"/>
      <c r="E166" s="8"/>
      <c r="F166" s="85" t="s">
        <v>229</v>
      </c>
      <c r="G166" s="41" t="s">
        <v>230</v>
      </c>
      <c r="H166" s="42" t="s">
        <v>230</v>
      </c>
      <c r="I166" s="43" t="s">
        <v>845</v>
      </c>
      <c r="J166" s="44" t="s">
        <v>45</v>
      </c>
      <c r="K166" s="45">
        <v>4</v>
      </c>
      <c r="L166" s="46" t="s">
        <v>3</v>
      </c>
      <c r="M166" s="47">
        <v>0</v>
      </c>
      <c r="N166" s="47">
        <v>0</v>
      </c>
      <c r="O166" s="48">
        <v>8844</v>
      </c>
      <c r="P166" s="49">
        <v>0</v>
      </c>
      <c r="Q166" s="49">
        <v>0</v>
      </c>
      <c r="R166" s="48">
        <v>35376</v>
      </c>
      <c r="S166" s="49">
        <v>0</v>
      </c>
      <c r="T166" s="49">
        <v>0</v>
      </c>
      <c r="U166" s="50" t="s">
        <v>812</v>
      </c>
      <c r="V166" s="50" t="s">
        <v>812</v>
      </c>
    </row>
    <row r="167" spans="1:22" x14ac:dyDescent="0.2">
      <c r="A167" s="8" t="s">
        <v>737</v>
      </c>
      <c r="B167" s="8" t="s">
        <v>738</v>
      </c>
      <c r="C167" s="8"/>
      <c r="D167" s="8"/>
      <c r="E167" s="8"/>
      <c r="F167" s="86" t="s">
        <v>229</v>
      </c>
      <c r="G167" s="87" t="s">
        <v>3</v>
      </c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9"/>
      <c r="U167" s="51">
        <v>0</v>
      </c>
      <c r="V167" s="52">
        <v>0</v>
      </c>
    </row>
    <row r="168" spans="1:22" ht="24" x14ac:dyDescent="0.2">
      <c r="A168" s="8" t="s">
        <v>739</v>
      </c>
      <c r="B168" s="8" t="s">
        <v>740</v>
      </c>
      <c r="C168" s="8"/>
      <c r="D168" s="8"/>
      <c r="E168" s="8"/>
      <c r="F168" s="85" t="s">
        <v>232</v>
      </c>
      <c r="G168" s="41" t="s">
        <v>47</v>
      </c>
      <c r="H168" s="42" t="s">
        <v>47</v>
      </c>
      <c r="I168" s="43" t="s">
        <v>814</v>
      </c>
      <c r="J168" s="44" t="s">
        <v>49</v>
      </c>
      <c r="K168" s="45">
        <v>2.5</v>
      </c>
      <c r="L168" s="46" t="s">
        <v>3</v>
      </c>
      <c r="M168" s="47">
        <v>0</v>
      </c>
      <c r="N168" s="47">
        <v>0</v>
      </c>
      <c r="O168" s="48">
        <v>1375.47</v>
      </c>
      <c r="P168" s="49">
        <v>0</v>
      </c>
      <c r="Q168" s="49">
        <v>0</v>
      </c>
      <c r="R168" s="48">
        <v>3439</v>
      </c>
      <c r="S168" s="49">
        <v>0</v>
      </c>
      <c r="T168" s="49">
        <v>0</v>
      </c>
      <c r="U168" s="50" t="s">
        <v>812</v>
      </c>
      <c r="V168" s="50" t="s">
        <v>812</v>
      </c>
    </row>
    <row r="169" spans="1:22" x14ac:dyDescent="0.2">
      <c r="A169" s="8" t="s">
        <v>739</v>
      </c>
      <c r="B169" s="8" t="s">
        <v>740</v>
      </c>
      <c r="C169" s="8"/>
      <c r="D169" s="8"/>
      <c r="E169" s="8"/>
      <c r="F169" s="86" t="s">
        <v>232</v>
      </c>
      <c r="G169" s="87" t="s">
        <v>3</v>
      </c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9"/>
      <c r="U169" s="51">
        <v>0</v>
      </c>
      <c r="V169" s="52">
        <v>0</v>
      </c>
    </row>
    <row r="170" spans="1:22" ht="24" x14ac:dyDescent="0.2">
      <c r="A170" s="8" t="s">
        <v>741</v>
      </c>
      <c r="B170" s="8" t="s">
        <v>742</v>
      </c>
      <c r="C170" s="8"/>
      <c r="D170" s="8"/>
      <c r="E170" s="8"/>
      <c r="F170" s="85" t="s">
        <v>233</v>
      </c>
      <c r="G170" s="41" t="s">
        <v>51</v>
      </c>
      <c r="H170" s="42" t="s">
        <v>51</v>
      </c>
      <c r="I170" s="43" t="s">
        <v>815</v>
      </c>
      <c r="J170" s="44" t="s">
        <v>45</v>
      </c>
      <c r="K170" s="45">
        <v>21</v>
      </c>
      <c r="L170" s="46" t="s">
        <v>3</v>
      </c>
      <c r="M170" s="47">
        <v>0</v>
      </c>
      <c r="N170" s="47">
        <v>0</v>
      </c>
      <c r="O170" s="48">
        <v>130</v>
      </c>
      <c r="P170" s="49">
        <v>0</v>
      </c>
      <c r="Q170" s="49">
        <v>0</v>
      </c>
      <c r="R170" s="48">
        <v>2730</v>
      </c>
      <c r="S170" s="49">
        <v>0</v>
      </c>
      <c r="T170" s="49">
        <v>0</v>
      </c>
      <c r="U170" s="50" t="s">
        <v>812</v>
      </c>
      <c r="V170" s="50" t="s">
        <v>812</v>
      </c>
    </row>
    <row r="171" spans="1:22" x14ac:dyDescent="0.2">
      <c r="A171" s="8" t="s">
        <v>741</v>
      </c>
      <c r="B171" s="8" t="s">
        <v>742</v>
      </c>
      <c r="C171" s="8"/>
      <c r="D171" s="8"/>
      <c r="E171" s="8"/>
      <c r="F171" s="86" t="s">
        <v>233</v>
      </c>
      <c r="G171" s="87" t="s">
        <v>3</v>
      </c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9"/>
      <c r="U171" s="51">
        <v>0</v>
      </c>
      <c r="V171" s="52">
        <v>0</v>
      </c>
    </row>
    <row r="172" spans="1:22" ht="72" x14ac:dyDescent="0.2">
      <c r="A172" s="8" t="s">
        <v>743</v>
      </c>
      <c r="B172" s="8" t="s">
        <v>744</v>
      </c>
      <c r="C172" s="8"/>
      <c r="D172" s="8"/>
      <c r="E172" s="8"/>
      <c r="F172" s="85" t="s">
        <v>234</v>
      </c>
      <c r="G172" s="41" t="s">
        <v>235</v>
      </c>
      <c r="H172" s="42" t="s">
        <v>237</v>
      </c>
      <c r="I172" s="43" t="s">
        <v>846</v>
      </c>
      <c r="J172" s="44" t="s">
        <v>16</v>
      </c>
      <c r="K172" s="45">
        <v>1</v>
      </c>
      <c r="L172" s="46" t="s">
        <v>19</v>
      </c>
      <c r="M172" s="47">
        <v>11649.42</v>
      </c>
      <c r="N172" s="47">
        <v>18173.62</v>
      </c>
      <c r="O172" s="48">
        <v>3940.97</v>
      </c>
      <c r="P172" s="49">
        <v>12232</v>
      </c>
      <c r="Q172" s="49">
        <v>19082</v>
      </c>
      <c r="R172" s="48">
        <v>0</v>
      </c>
      <c r="S172" s="49">
        <v>71.650000000000006</v>
      </c>
      <c r="T172" s="49">
        <v>75.232500000000016</v>
      </c>
      <c r="U172" s="50" t="s">
        <v>807</v>
      </c>
      <c r="V172" s="50" t="s">
        <v>808</v>
      </c>
    </row>
    <row r="173" spans="1:22" x14ac:dyDescent="0.2">
      <c r="A173" s="8" t="s">
        <v>743</v>
      </c>
      <c r="B173" s="8" t="s">
        <v>744</v>
      </c>
      <c r="C173" s="8"/>
      <c r="D173" s="8"/>
      <c r="E173" s="8"/>
      <c r="F173" s="86" t="s">
        <v>234</v>
      </c>
      <c r="G173" s="87" t="s">
        <v>809</v>
      </c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9"/>
      <c r="U173" s="51">
        <v>20060</v>
      </c>
      <c r="V173" s="52">
        <v>7339</v>
      </c>
    </row>
    <row r="174" spans="1:22" ht="72" x14ac:dyDescent="0.2">
      <c r="A174" s="8" t="s">
        <v>745</v>
      </c>
      <c r="B174" s="8" t="s">
        <v>746</v>
      </c>
      <c r="C174" s="8"/>
      <c r="D174" s="8"/>
      <c r="E174" s="8"/>
      <c r="F174" s="85" t="s">
        <v>239</v>
      </c>
      <c r="G174" s="41" t="s">
        <v>240</v>
      </c>
      <c r="H174" s="42" t="s">
        <v>242</v>
      </c>
      <c r="I174" s="43" t="s">
        <v>847</v>
      </c>
      <c r="J174" s="44" t="s">
        <v>16</v>
      </c>
      <c r="K174" s="45">
        <v>1</v>
      </c>
      <c r="L174" s="46" t="s">
        <v>19</v>
      </c>
      <c r="M174" s="47">
        <v>5434.34</v>
      </c>
      <c r="N174" s="47">
        <v>8532.92</v>
      </c>
      <c r="O174" s="48">
        <v>3940.97</v>
      </c>
      <c r="P174" s="49">
        <v>5706</v>
      </c>
      <c r="Q174" s="49">
        <v>8960</v>
      </c>
      <c r="R174" s="48">
        <v>0</v>
      </c>
      <c r="S174" s="49">
        <v>34.26</v>
      </c>
      <c r="T174" s="49">
        <v>35.972999999999999</v>
      </c>
      <c r="U174" s="50" t="s">
        <v>807</v>
      </c>
      <c r="V174" s="50" t="s">
        <v>808</v>
      </c>
    </row>
    <row r="175" spans="1:22" x14ac:dyDescent="0.2">
      <c r="A175" s="8" t="s">
        <v>745</v>
      </c>
      <c r="B175" s="8" t="s">
        <v>746</v>
      </c>
      <c r="C175" s="8"/>
      <c r="D175" s="8"/>
      <c r="E175" s="8"/>
      <c r="F175" s="86" t="s">
        <v>239</v>
      </c>
      <c r="G175" s="87" t="s">
        <v>809</v>
      </c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9"/>
      <c r="U175" s="51">
        <v>9358</v>
      </c>
      <c r="V175" s="52">
        <v>3424</v>
      </c>
    </row>
    <row r="176" spans="1:22" ht="24" x14ac:dyDescent="0.2">
      <c r="A176" s="8" t="s">
        <v>747</v>
      </c>
      <c r="B176" s="8" t="s">
        <v>748</v>
      </c>
      <c r="C176" s="8"/>
      <c r="D176" s="8"/>
      <c r="E176" s="8"/>
      <c r="F176" s="85" t="s">
        <v>244</v>
      </c>
      <c r="G176" s="41" t="s">
        <v>245</v>
      </c>
      <c r="H176" s="42" t="s">
        <v>245</v>
      </c>
      <c r="I176" s="43" t="s">
        <v>848</v>
      </c>
      <c r="J176" s="44" t="s">
        <v>26</v>
      </c>
      <c r="K176" s="45">
        <v>10</v>
      </c>
      <c r="L176" s="46" t="s">
        <v>3</v>
      </c>
      <c r="M176" s="47">
        <v>0</v>
      </c>
      <c r="N176" s="47">
        <v>0</v>
      </c>
      <c r="O176" s="48">
        <v>1364.93</v>
      </c>
      <c r="P176" s="49">
        <v>0</v>
      </c>
      <c r="Q176" s="49">
        <v>0</v>
      </c>
      <c r="R176" s="48">
        <v>13649</v>
      </c>
      <c r="S176" s="49">
        <v>0</v>
      </c>
      <c r="T176" s="49">
        <v>0</v>
      </c>
      <c r="U176" s="50" t="s">
        <v>812</v>
      </c>
      <c r="V176" s="50" t="s">
        <v>812</v>
      </c>
    </row>
    <row r="177" spans="1:22" x14ac:dyDescent="0.2">
      <c r="A177" s="8" t="s">
        <v>747</v>
      </c>
      <c r="B177" s="8" t="s">
        <v>748</v>
      </c>
      <c r="C177" s="8"/>
      <c r="D177" s="8"/>
      <c r="E177" s="8"/>
      <c r="F177" s="86" t="s">
        <v>244</v>
      </c>
      <c r="G177" s="87" t="s">
        <v>3</v>
      </c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9"/>
      <c r="U177" s="51">
        <v>0</v>
      </c>
      <c r="V177" s="52">
        <v>0</v>
      </c>
    </row>
    <row r="178" spans="1:22" ht="24" x14ac:dyDescent="0.2">
      <c r="A178" s="8" t="s">
        <v>749</v>
      </c>
      <c r="B178" s="8" t="s">
        <v>750</v>
      </c>
      <c r="C178" s="8"/>
      <c r="D178" s="8"/>
      <c r="E178" s="8"/>
      <c r="F178" s="85" t="s">
        <v>247</v>
      </c>
      <c r="G178" s="41" t="s">
        <v>209</v>
      </c>
      <c r="H178" s="42" t="s">
        <v>209</v>
      </c>
      <c r="I178" s="43" t="s">
        <v>841</v>
      </c>
      <c r="J178" s="44" t="s">
        <v>45</v>
      </c>
      <c r="K178" s="45">
        <v>4</v>
      </c>
      <c r="L178" s="46" t="s">
        <v>3</v>
      </c>
      <c r="M178" s="47">
        <v>0</v>
      </c>
      <c r="N178" s="47">
        <v>0</v>
      </c>
      <c r="O178" s="48">
        <v>6704</v>
      </c>
      <c r="P178" s="49">
        <v>0</v>
      </c>
      <c r="Q178" s="49">
        <v>0</v>
      </c>
      <c r="R178" s="48">
        <v>26816</v>
      </c>
      <c r="S178" s="49">
        <v>0</v>
      </c>
      <c r="T178" s="49">
        <v>0</v>
      </c>
      <c r="U178" s="50" t="s">
        <v>812</v>
      </c>
      <c r="V178" s="50" t="s">
        <v>812</v>
      </c>
    </row>
    <row r="179" spans="1:22" x14ac:dyDescent="0.2">
      <c r="A179" s="8" t="s">
        <v>749</v>
      </c>
      <c r="B179" s="8" t="s">
        <v>750</v>
      </c>
      <c r="C179" s="8"/>
      <c r="D179" s="8"/>
      <c r="E179" s="8"/>
      <c r="F179" s="86" t="s">
        <v>247</v>
      </c>
      <c r="G179" s="87" t="s">
        <v>3</v>
      </c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9"/>
      <c r="U179" s="51">
        <v>0</v>
      </c>
      <c r="V179" s="52">
        <v>0</v>
      </c>
    </row>
    <row r="180" spans="1:22" ht="24" x14ac:dyDescent="0.2">
      <c r="A180" s="8" t="s">
        <v>751</v>
      </c>
      <c r="B180" s="8" t="s">
        <v>752</v>
      </c>
      <c r="C180" s="8"/>
      <c r="D180" s="8"/>
      <c r="E180" s="8"/>
      <c r="F180" s="85" t="s">
        <v>248</v>
      </c>
      <c r="G180" s="41" t="s">
        <v>47</v>
      </c>
      <c r="H180" s="42" t="s">
        <v>47</v>
      </c>
      <c r="I180" s="43" t="s">
        <v>814</v>
      </c>
      <c r="J180" s="44" t="s">
        <v>49</v>
      </c>
      <c r="K180" s="45">
        <v>2.5</v>
      </c>
      <c r="L180" s="46" t="s">
        <v>3</v>
      </c>
      <c r="M180" s="47">
        <v>0</v>
      </c>
      <c r="N180" s="47">
        <v>0</v>
      </c>
      <c r="O180" s="48">
        <v>1375.47</v>
      </c>
      <c r="P180" s="49">
        <v>0</v>
      </c>
      <c r="Q180" s="49">
        <v>0</v>
      </c>
      <c r="R180" s="48">
        <v>3439</v>
      </c>
      <c r="S180" s="49">
        <v>0</v>
      </c>
      <c r="T180" s="49">
        <v>0</v>
      </c>
      <c r="U180" s="50" t="s">
        <v>812</v>
      </c>
      <c r="V180" s="50" t="s">
        <v>812</v>
      </c>
    </row>
    <row r="181" spans="1:22" x14ac:dyDescent="0.2">
      <c r="A181" s="8" t="s">
        <v>751</v>
      </c>
      <c r="B181" s="8" t="s">
        <v>752</v>
      </c>
      <c r="C181" s="8"/>
      <c r="D181" s="8"/>
      <c r="E181" s="8"/>
      <c r="F181" s="86" t="s">
        <v>248</v>
      </c>
      <c r="G181" s="87" t="s">
        <v>3</v>
      </c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9"/>
      <c r="U181" s="51">
        <v>0</v>
      </c>
      <c r="V181" s="52">
        <v>0</v>
      </c>
    </row>
    <row r="182" spans="1:22" ht="24" x14ac:dyDescent="0.2">
      <c r="A182" s="8" t="s">
        <v>753</v>
      </c>
      <c r="B182" s="8" t="s">
        <v>754</v>
      </c>
      <c r="C182" s="8"/>
      <c r="D182" s="8"/>
      <c r="E182" s="8"/>
      <c r="F182" s="85" t="s">
        <v>249</v>
      </c>
      <c r="G182" s="41" t="s">
        <v>51</v>
      </c>
      <c r="H182" s="42" t="s">
        <v>51</v>
      </c>
      <c r="I182" s="43" t="s">
        <v>815</v>
      </c>
      <c r="J182" s="44" t="s">
        <v>45</v>
      </c>
      <c r="K182" s="45">
        <v>21</v>
      </c>
      <c r="L182" s="46" t="s">
        <v>3</v>
      </c>
      <c r="M182" s="47">
        <v>0</v>
      </c>
      <c r="N182" s="47">
        <v>0</v>
      </c>
      <c r="O182" s="48">
        <v>130</v>
      </c>
      <c r="P182" s="49">
        <v>0</v>
      </c>
      <c r="Q182" s="49">
        <v>0</v>
      </c>
      <c r="R182" s="48">
        <v>2730</v>
      </c>
      <c r="S182" s="49">
        <v>0</v>
      </c>
      <c r="T182" s="49">
        <v>0</v>
      </c>
      <c r="U182" s="50" t="s">
        <v>812</v>
      </c>
      <c r="V182" s="50" t="s">
        <v>812</v>
      </c>
    </row>
    <row r="183" spans="1:22" x14ac:dyDescent="0.2">
      <c r="A183" s="8" t="s">
        <v>753</v>
      </c>
      <c r="B183" s="8" t="s">
        <v>754</v>
      </c>
      <c r="C183" s="8"/>
      <c r="D183" s="8"/>
      <c r="E183" s="8"/>
      <c r="F183" s="86" t="s">
        <v>249</v>
      </c>
      <c r="G183" s="87" t="s">
        <v>3</v>
      </c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9"/>
      <c r="U183" s="51">
        <v>0</v>
      </c>
      <c r="V183" s="52">
        <v>0</v>
      </c>
    </row>
    <row r="184" spans="1:22" ht="72" x14ac:dyDescent="0.2">
      <c r="A184" s="8" t="s">
        <v>755</v>
      </c>
      <c r="B184" s="8" t="s">
        <v>756</v>
      </c>
      <c r="C184" s="8"/>
      <c r="D184" s="8"/>
      <c r="E184" s="8"/>
      <c r="F184" s="85" t="s">
        <v>250</v>
      </c>
      <c r="G184" s="41" t="s">
        <v>251</v>
      </c>
      <c r="H184" s="42" t="s">
        <v>253</v>
      </c>
      <c r="I184" s="43" t="s">
        <v>849</v>
      </c>
      <c r="J184" s="44" t="s">
        <v>16</v>
      </c>
      <c r="K184" s="45">
        <v>1</v>
      </c>
      <c r="L184" s="46" t="s">
        <v>19</v>
      </c>
      <c r="M184" s="47">
        <v>13975.22</v>
      </c>
      <c r="N184" s="47">
        <v>24646.3</v>
      </c>
      <c r="O184" s="48">
        <v>4791.33</v>
      </c>
      <c r="P184" s="49">
        <v>14674</v>
      </c>
      <c r="Q184" s="49">
        <v>25879</v>
      </c>
      <c r="R184" s="48">
        <v>0</v>
      </c>
      <c r="S184" s="49">
        <v>83.69</v>
      </c>
      <c r="T184" s="49">
        <v>87.874499999999998</v>
      </c>
      <c r="U184" s="50" t="s">
        <v>807</v>
      </c>
      <c r="V184" s="50" t="s">
        <v>808</v>
      </c>
    </row>
    <row r="185" spans="1:22" x14ac:dyDescent="0.2">
      <c r="A185" s="8" t="s">
        <v>755</v>
      </c>
      <c r="B185" s="8" t="s">
        <v>756</v>
      </c>
      <c r="C185" s="8"/>
      <c r="D185" s="8"/>
      <c r="E185" s="8"/>
      <c r="F185" s="86" t="s">
        <v>250</v>
      </c>
      <c r="G185" s="87" t="s">
        <v>809</v>
      </c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9"/>
      <c r="U185" s="51">
        <v>24065</v>
      </c>
      <c r="V185" s="52">
        <v>8804</v>
      </c>
    </row>
    <row r="186" spans="1:22" ht="72" x14ac:dyDescent="0.2">
      <c r="A186" s="8" t="s">
        <v>757</v>
      </c>
      <c r="B186" s="8" t="s">
        <v>758</v>
      </c>
      <c r="C186" s="8"/>
      <c r="D186" s="8"/>
      <c r="E186" s="8"/>
      <c r="F186" s="85" t="s">
        <v>255</v>
      </c>
      <c r="G186" s="41" t="s">
        <v>256</v>
      </c>
      <c r="H186" s="42" t="s">
        <v>258</v>
      </c>
      <c r="I186" s="43" t="s">
        <v>850</v>
      </c>
      <c r="J186" s="44" t="s">
        <v>16</v>
      </c>
      <c r="K186" s="45">
        <v>1</v>
      </c>
      <c r="L186" s="46" t="s">
        <v>19</v>
      </c>
      <c r="M186" s="47">
        <v>5426.64</v>
      </c>
      <c r="N186" s="47">
        <v>8532.92</v>
      </c>
      <c r="O186" s="48">
        <v>4791.33</v>
      </c>
      <c r="P186" s="49">
        <v>5698</v>
      </c>
      <c r="Q186" s="49">
        <v>8960</v>
      </c>
      <c r="R186" s="48">
        <v>0</v>
      </c>
      <c r="S186" s="49">
        <v>34.21</v>
      </c>
      <c r="T186" s="49">
        <v>35.920500000000004</v>
      </c>
      <c r="U186" s="50" t="s">
        <v>807</v>
      </c>
      <c r="V186" s="50" t="s">
        <v>808</v>
      </c>
    </row>
    <row r="187" spans="1:22" x14ac:dyDescent="0.2">
      <c r="A187" s="8" t="s">
        <v>757</v>
      </c>
      <c r="B187" s="8" t="s">
        <v>758</v>
      </c>
      <c r="C187" s="8"/>
      <c r="D187" s="8"/>
      <c r="E187" s="8"/>
      <c r="F187" s="86" t="s">
        <v>255</v>
      </c>
      <c r="G187" s="87" t="s">
        <v>809</v>
      </c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9"/>
      <c r="U187" s="51">
        <v>9345</v>
      </c>
      <c r="V187" s="52">
        <v>3419</v>
      </c>
    </row>
    <row r="188" spans="1:22" ht="24" x14ac:dyDescent="0.2">
      <c r="A188" s="8" t="s">
        <v>759</v>
      </c>
      <c r="B188" s="8" t="s">
        <v>760</v>
      </c>
      <c r="C188" s="8"/>
      <c r="D188" s="8"/>
      <c r="E188" s="8"/>
      <c r="F188" s="85" t="s">
        <v>260</v>
      </c>
      <c r="G188" s="41" t="s">
        <v>206</v>
      </c>
      <c r="H188" s="42" t="s">
        <v>206</v>
      </c>
      <c r="I188" s="43" t="s">
        <v>840</v>
      </c>
      <c r="J188" s="44" t="s">
        <v>26</v>
      </c>
      <c r="K188" s="45">
        <v>10</v>
      </c>
      <c r="L188" s="46" t="s">
        <v>3</v>
      </c>
      <c r="M188" s="47">
        <v>0</v>
      </c>
      <c r="N188" s="47">
        <v>0</v>
      </c>
      <c r="O188" s="48">
        <v>1762.29</v>
      </c>
      <c r="P188" s="49">
        <v>0</v>
      </c>
      <c r="Q188" s="49">
        <v>0</v>
      </c>
      <c r="R188" s="48">
        <v>17623</v>
      </c>
      <c r="S188" s="49">
        <v>0</v>
      </c>
      <c r="T188" s="49">
        <v>0</v>
      </c>
      <c r="U188" s="50" t="s">
        <v>812</v>
      </c>
      <c r="V188" s="50" t="s">
        <v>812</v>
      </c>
    </row>
    <row r="189" spans="1:22" x14ac:dyDescent="0.2">
      <c r="A189" s="8" t="s">
        <v>759</v>
      </c>
      <c r="B189" s="8" t="s">
        <v>760</v>
      </c>
      <c r="C189" s="8"/>
      <c r="D189" s="8"/>
      <c r="E189" s="8"/>
      <c r="F189" s="86" t="s">
        <v>260</v>
      </c>
      <c r="G189" s="87" t="s">
        <v>3</v>
      </c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9"/>
      <c r="U189" s="51">
        <v>0</v>
      </c>
      <c r="V189" s="52">
        <v>0</v>
      </c>
    </row>
    <row r="190" spans="1:22" ht="24" x14ac:dyDescent="0.2">
      <c r="A190" s="8" t="s">
        <v>761</v>
      </c>
      <c r="B190" s="8" t="s">
        <v>762</v>
      </c>
      <c r="C190" s="8"/>
      <c r="D190" s="8"/>
      <c r="E190" s="8"/>
      <c r="F190" s="85" t="s">
        <v>261</v>
      </c>
      <c r="G190" s="41" t="s">
        <v>209</v>
      </c>
      <c r="H190" s="42" t="s">
        <v>209</v>
      </c>
      <c r="I190" s="43" t="s">
        <v>841</v>
      </c>
      <c r="J190" s="44" t="s">
        <v>45</v>
      </c>
      <c r="K190" s="45">
        <v>4</v>
      </c>
      <c r="L190" s="46" t="s">
        <v>3</v>
      </c>
      <c r="M190" s="47">
        <v>0</v>
      </c>
      <c r="N190" s="47">
        <v>0</v>
      </c>
      <c r="O190" s="48">
        <v>6704</v>
      </c>
      <c r="P190" s="49">
        <v>0</v>
      </c>
      <c r="Q190" s="49">
        <v>0</v>
      </c>
      <c r="R190" s="48">
        <v>26816</v>
      </c>
      <c r="S190" s="49">
        <v>0</v>
      </c>
      <c r="T190" s="49">
        <v>0</v>
      </c>
      <c r="U190" s="50" t="s">
        <v>812</v>
      </c>
      <c r="V190" s="50" t="s">
        <v>812</v>
      </c>
    </row>
    <row r="191" spans="1:22" x14ac:dyDescent="0.2">
      <c r="A191" s="8" t="s">
        <v>761</v>
      </c>
      <c r="B191" s="8" t="s">
        <v>762</v>
      </c>
      <c r="C191" s="8"/>
      <c r="D191" s="8"/>
      <c r="E191" s="8"/>
      <c r="F191" s="86" t="s">
        <v>261</v>
      </c>
      <c r="G191" s="87" t="s">
        <v>3</v>
      </c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9"/>
      <c r="U191" s="51">
        <v>0</v>
      </c>
      <c r="V191" s="52">
        <v>0</v>
      </c>
    </row>
    <row r="192" spans="1:22" ht="24" x14ac:dyDescent="0.2">
      <c r="A192" s="8" t="s">
        <v>763</v>
      </c>
      <c r="B192" s="8" t="s">
        <v>764</v>
      </c>
      <c r="C192" s="8"/>
      <c r="D192" s="8"/>
      <c r="E192" s="8"/>
      <c r="F192" s="85" t="s">
        <v>262</v>
      </c>
      <c r="G192" s="41" t="s">
        <v>47</v>
      </c>
      <c r="H192" s="42" t="s">
        <v>47</v>
      </c>
      <c r="I192" s="43" t="s">
        <v>814</v>
      </c>
      <c r="J192" s="44" t="s">
        <v>49</v>
      </c>
      <c r="K192" s="45">
        <v>2.5</v>
      </c>
      <c r="L192" s="46" t="s">
        <v>3</v>
      </c>
      <c r="M192" s="47">
        <v>0</v>
      </c>
      <c r="N192" s="47">
        <v>0</v>
      </c>
      <c r="O192" s="48">
        <v>1375.47</v>
      </c>
      <c r="P192" s="49">
        <v>0</v>
      </c>
      <c r="Q192" s="49">
        <v>0</v>
      </c>
      <c r="R192" s="48">
        <v>3439</v>
      </c>
      <c r="S192" s="49">
        <v>0</v>
      </c>
      <c r="T192" s="49">
        <v>0</v>
      </c>
      <c r="U192" s="50" t="s">
        <v>812</v>
      </c>
      <c r="V192" s="50" t="s">
        <v>812</v>
      </c>
    </row>
    <row r="193" spans="1:22" x14ac:dyDescent="0.2">
      <c r="A193" s="8" t="s">
        <v>763</v>
      </c>
      <c r="B193" s="8" t="s">
        <v>764</v>
      </c>
      <c r="C193" s="8"/>
      <c r="D193" s="8"/>
      <c r="E193" s="8"/>
      <c r="F193" s="86" t="s">
        <v>262</v>
      </c>
      <c r="G193" s="87" t="s">
        <v>3</v>
      </c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/>
      <c r="U193" s="51">
        <v>0</v>
      </c>
      <c r="V193" s="52">
        <v>0</v>
      </c>
    </row>
    <row r="194" spans="1:22" ht="24" x14ac:dyDescent="0.2">
      <c r="A194" s="8" t="s">
        <v>765</v>
      </c>
      <c r="B194" s="8" t="s">
        <v>766</v>
      </c>
      <c r="C194" s="8"/>
      <c r="D194" s="8"/>
      <c r="E194" s="8"/>
      <c r="F194" s="85" t="s">
        <v>263</v>
      </c>
      <c r="G194" s="41" t="s">
        <v>51</v>
      </c>
      <c r="H194" s="42" t="s">
        <v>51</v>
      </c>
      <c r="I194" s="43" t="s">
        <v>815</v>
      </c>
      <c r="J194" s="44" t="s">
        <v>45</v>
      </c>
      <c r="K194" s="45">
        <v>21</v>
      </c>
      <c r="L194" s="46" t="s">
        <v>3</v>
      </c>
      <c r="M194" s="47">
        <v>0</v>
      </c>
      <c r="N194" s="47">
        <v>0</v>
      </c>
      <c r="O194" s="48">
        <v>130</v>
      </c>
      <c r="P194" s="49">
        <v>0</v>
      </c>
      <c r="Q194" s="49">
        <v>0</v>
      </c>
      <c r="R194" s="48">
        <v>2730</v>
      </c>
      <c r="S194" s="49">
        <v>0</v>
      </c>
      <c r="T194" s="49">
        <v>0</v>
      </c>
      <c r="U194" s="50" t="s">
        <v>812</v>
      </c>
      <c r="V194" s="50" t="s">
        <v>812</v>
      </c>
    </row>
    <row r="195" spans="1:22" x14ac:dyDescent="0.2">
      <c r="A195" s="8" t="s">
        <v>765</v>
      </c>
      <c r="B195" s="8" t="s">
        <v>766</v>
      </c>
      <c r="C195" s="8"/>
      <c r="D195" s="8"/>
      <c r="E195" s="8"/>
      <c r="F195" s="86" t="s">
        <v>263</v>
      </c>
      <c r="G195" s="87" t="s">
        <v>3</v>
      </c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9"/>
      <c r="U195" s="51">
        <v>0</v>
      </c>
      <c r="V195" s="52">
        <v>0</v>
      </c>
    </row>
    <row r="196" spans="1:22" ht="60" x14ac:dyDescent="0.2">
      <c r="A196" s="8" t="s">
        <v>767</v>
      </c>
      <c r="B196" s="8" t="s">
        <v>768</v>
      </c>
      <c r="C196" s="8"/>
      <c r="D196" s="8"/>
      <c r="E196" s="8"/>
      <c r="F196" s="85" t="s">
        <v>264</v>
      </c>
      <c r="G196" s="41" t="s">
        <v>265</v>
      </c>
      <c r="H196" s="42" t="s">
        <v>268</v>
      </c>
      <c r="I196" s="43" t="s">
        <v>851</v>
      </c>
      <c r="J196" s="44" t="s">
        <v>267</v>
      </c>
      <c r="K196" s="45">
        <v>1</v>
      </c>
      <c r="L196" s="46" t="s">
        <v>19</v>
      </c>
      <c r="M196" s="47">
        <v>1384.91</v>
      </c>
      <c r="N196" s="47">
        <v>853.74</v>
      </c>
      <c r="O196" s="48">
        <v>554.76</v>
      </c>
      <c r="P196" s="49">
        <v>1454</v>
      </c>
      <c r="Q196" s="49">
        <v>896</v>
      </c>
      <c r="R196" s="48">
        <v>0</v>
      </c>
      <c r="S196" s="49">
        <v>7.65</v>
      </c>
      <c r="T196" s="49">
        <v>8.0325000000000006</v>
      </c>
      <c r="U196" s="50" t="s">
        <v>807</v>
      </c>
      <c r="V196" s="50" t="s">
        <v>808</v>
      </c>
    </row>
    <row r="197" spans="1:22" x14ac:dyDescent="0.2">
      <c r="A197" s="8" t="s">
        <v>767</v>
      </c>
      <c r="B197" s="8" t="s">
        <v>768</v>
      </c>
      <c r="C197" s="8"/>
      <c r="D197" s="8"/>
      <c r="E197" s="8"/>
      <c r="F197" s="86" t="s">
        <v>264</v>
      </c>
      <c r="G197" s="87" t="s">
        <v>809</v>
      </c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9"/>
      <c r="U197" s="51">
        <v>2385</v>
      </c>
      <c r="V197" s="52">
        <v>872</v>
      </c>
    </row>
    <row r="198" spans="1:22" ht="24" x14ac:dyDescent="0.2">
      <c r="A198" s="8" t="s">
        <v>769</v>
      </c>
      <c r="B198" s="8" t="s">
        <v>770</v>
      </c>
      <c r="C198" s="8"/>
      <c r="D198" s="8"/>
      <c r="E198" s="8"/>
      <c r="F198" s="85" t="s">
        <v>274</v>
      </c>
      <c r="G198" s="41" t="s">
        <v>275</v>
      </c>
      <c r="H198" s="42" t="s">
        <v>275</v>
      </c>
      <c r="I198" s="43" t="s">
        <v>852</v>
      </c>
      <c r="J198" s="44" t="s">
        <v>45</v>
      </c>
      <c r="K198" s="45">
        <v>1</v>
      </c>
      <c r="L198" s="46" t="s">
        <v>3</v>
      </c>
      <c r="M198" s="47">
        <v>0</v>
      </c>
      <c r="N198" s="47">
        <v>0</v>
      </c>
      <c r="O198" s="48">
        <v>6640</v>
      </c>
      <c r="P198" s="49">
        <v>0</v>
      </c>
      <c r="Q198" s="49">
        <v>0</v>
      </c>
      <c r="R198" s="48">
        <v>6640</v>
      </c>
      <c r="S198" s="49">
        <v>0</v>
      </c>
      <c r="T198" s="49">
        <v>0</v>
      </c>
      <c r="U198" s="50" t="s">
        <v>812</v>
      </c>
      <c r="V198" s="50" t="s">
        <v>812</v>
      </c>
    </row>
    <row r="199" spans="1:22" x14ac:dyDescent="0.2">
      <c r="A199" s="8" t="s">
        <v>769</v>
      </c>
      <c r="B199" s="8" t="s">
        <v>770</v>
      </c>
      <c r="C199" s="8"/>
      <c r="D199" s="8"/>
      <c r="E199" s="8"/>
      <c r="F199" s="86" t="s">
        <v>274</v>
      </c>
      <c r="G199" s="87" t="s">
        <v>3</v>
      </c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9"/>
      <c r="U199" s="51">
        <v>0</v>
      </c>
      <c r="V199" s="52">
        <v>0</v>
      </c>
    </row>
    <row r="200" spans="1:22" x14ac:dyDescent="0.2">
      <c r="A200" s="8" t="s">
        <v>771</v>
      </c>
      <c r="B200" s="8"/>
      <c r="C200" s="8">
        <v>0</v>
      </c>
      <c r="D200" s="8">
        <v>0</v>
      </c>
      <c r="E200" s="8">
        <v>0</v>
      </c>
      <c r="F200" s="37"/>
      <c r="G200" s="38"/>
      <c r="H200" s="96" t="s">
        <v>333</v>
      </c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53">
        <v>0</v>
      </c>
      <c r="V200" s="8"/>
    </row>
    <row r="201" spans="1:22" x14ac:dyDescent="0.2">
      <c r="A201" s="8" t="s">
        <v>772</v>
      </c>
      <c r="B201" s="8"/>
      <c r="C201" s="8">
        <v>0</v>
      </c>
      <c r="D201" s="8">
        <v>0</v>
      </c>
      <c r="E201" s="8">
        <v>0</v>
      </c>
      <c r="F201" s="37"/>
      <c r="G201" s="38"/>
      <c r="H201" s="96" t="s">
        <v>334</v>
      </c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53">
        <v>339936</v>
      </c>
      <c r="V201" s="8"/>
    </row>
    <row r="202" spans="1:22" x14ac:dyDescent="0.2">
      <c r="A202" s="8" t="s">
        <v>773</v>
      </c>
      <c r="B202" s="8"/>
      <c r="C202" s="8">
        <v>0</v>
      </c>
      <c r="D202" s="8">
        <v>0</v>
      </c>
      <c r="E202" s="8">
        <v>0</v>
      </c>
      <c r="F202" s="37"/>
      <c r="G202" s="38"/>
      <c r="H202" s="96" t="s">
        <v>335</v>
      </c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53">
        <v>557494</v>
      </c>
      <c r="V202" s="8"/>
    </row>
    <row r="203" spans="1:22" x14ac:dyDescent="0.2">
      <c r="A203" s="8" t="s">
        <v>774</v>
      </c>
      <c r="B203" s="8"/>
      <c r="C203" s="8">
        <v>0</v>
      </c>
      <c r="D203" s="8">
        <v>0</v>
      </c>
      <c r="E203" s="8">
        <v>0</v>
      </c>
      <c r="F203" s="37"/>
      <c r="G203" s="38"/>
      <c r="H203" s="96" t="s">
        <v>336</v>
      </c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53">
        <v>203964</v>
      </c>
      <c r="V203" s="8"/>
    </row>
    <row r="204" spans="1:22" x14ac:dyDescent="0.2">
      <c r="A204" s="8" t="s">
        <v>775</v>
      </c>
      <c r="B204" s="8"/>
      <c r="C204" s="8">
        <v>0</v>
      </c>
      <c r="D204" s="8">
        <v>0</v>
      </c>
      <c r="E204" s="8">
        <v>0</v>
      </c>
      <c r="F204" s="37"/>
      <c r="G204" s="38"/>
      <c r="H204" s="96" t="s">
        <v>337</v>
      </c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53">
        <v>561470</v>
      </c>
      <c r="V204" s="8"/>
    </row>
    <row r="205" spans="1:22" x14ac:dyDescent="0.2">
      <c r="A205" s="8" t="s">
        <v>776</v>
      </c>
      <c r="B205" s="8"/>
      <c r="C205" s="8">
        <v>0</v>
      </c>
      <c r="D205" s="8">
        <v>2069.85</v>
      </c>
      <c r="E205" s="8">
        <v>0</v>
      </c>
      <c r="F205" s="37"/>
      <c r="G205" s="38"/>
      <c r="H205" s="96" t="s">
        <v>338</v>
      </c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53">
        <v>2069.85</v>
      </c>
      <c r="V205" s="8"/>
    </row>
    <row r="206" spans="1:22" x14ac:dyDescent="0.2">
      <c r="A206" s="8" t="s">
        <v>777</v>
      </c>
      <c r="B206" s="8"/>
      <c r="C206" s="8">
        <v>0</v>
      </c>
      <c r="D206" s="8">
        <v>0</v>
      </c>
      <c r="E206" s="8">
        <v>0</v>
      </c>
      <c r="F206" s="37"/>
      <c r="G206" s="38"/>
      <c r="H206" s="96" t="s">
        <v>339</v>
      </c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61">
        <v>1.44</v>
      </c>
      <c r="V206" s="8"/>
    </row>
    <row r="207" spans="1:22" x14ac:dyDescent="0.2">
      <c r="A207" s="8" t="s">
        <v>778</v>
      </c>
      <c r="B207" s="8"/>
      <c r="C207" s="8">
        <v>0</v>
      </c>
      <c r="D207" s="8">
        <v>0</v>
      </c>
      <c r="E207" s="8">
        <v>0</v>
      </c>
      <c r="F207" s="37"/>
      <c r="G207" s="38"/>
      <c r="H207" s="96" t="s">
        <v>340</v>
      </c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53">
        <v>489507.84000000003</v>
      </c>
      <c r="V207" s="8"/>
    </row>
    <row r="208" spans="1:22" x14ac:dyDescent="0.2">
      <c r="A208" s="8" t="s">
        <v>779</v>
      </c>
      <c r="B208" s="8"/>
      <c r="C208" s="8">
        <v>0</v>
      </c>
      <c r="D208" s="8">
        <v>0</v>
      </c>
      <c r="E208" s="8">
        <v>0</v>
      </c>
      <c r="F208" s="37"/>
      <c r="G208" s="38"/>
      <c r="H208" s="96" t="s">
        <v>341</v>
      </c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53">
        <v>802791.36</v>
      </c>
      <c r="V208" s="8"/>
    </row>
    <row r="209" spans="1:22" x14ac:dyDescent="0.2">
      <c r="A209" s="8" t="s">
        <v>780</v>
      </c>
      <c r="B209" s="8"/>
      <c r="C209" s="8">
        <v>0</v>
      </c>
      <c r="D209" s="8">
        <v>0</v>
      </c>
      <c r="E209" s="8">
        <v>0</v>
      </c>
      <c r="F209" s="37"/>
      <c r="G209" s="38"/>
      <c r="H209" s="96" t="s">
        <v>342</v>
      </c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53">
        <v>293708.15999999997</v>
      </c>
      <c r="V209" s="8"/>
    </row>
    <row r="210" spans="1:22" x14ac:dyDescent="0.2">
      <c r="A210" s="8" t="s">
        <v>781</v>
      </c>
      <c r="B210" s="8"/>
      <c r="C210" s="8">
        <v>0</v>
      </c>
      <c r="D210" s="8">
        <v>0</v>
      </c>
      <c r="E210" s="8">
        <v>0</v>
      </c>
      <c r="F210" s="37"/>
      <c r="G210" s="38"/>
      <c r="H210" s="96" t="s">
        <v>343</v>
      </c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53">
        <v>1586007.3599999999</v>
      </c>
      <c r="V210" s="8"/>
    </row>
    <row r="211" spans="1:22" x14ac:dyDescent="0.2">
      <c r="A211" s="8" t="s">
        <v>782</v>
      </c>
      <c r="B211" s="8"/>
      <c r="C211" s="8">
        <v>0</v>
      </c>
      <c r="D211" s="8">
        <v>0</v>
      </c>
      <c r="E211" s="8">
        <v>0</v>
      </c>
      <c r="F211" s="37"/>
      <c r="G211" s="38"/>
      <c r="H211" s="96" t="s">
        <v>344</v>
      </c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60">
        <v>1.0579000000000001</v>
      </c>
      <c r="V211" s="8"/>
    </row>
    <row r="212" spans="1:22" x14ac:dyDescent="0.2">
      <c r="A212" s="8" t="s">
        <v>783</v>
      </c>
      <c r="B212" s="8"/>
      <c r="C212" s="8">
        <v>0</v>
      </c>
      <c r="D212" s="8">
        <v>0</v>
      </c>
      <c r="E212" s="8">
        <v>0</v>
      </c>
      <c r="F212" s="37"/>
      <c r="G212" s="38"/>
      <c r="H212" s="96" t="s">
        <v>345</v>
      </c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53">
        <v>1677837.19</v>
      </c>
      <c r="V212" s="8"/>
    </row>
    <row r="213" spans="1:22" x14ac:dyDescent="0.2">
      <c r="A213" s="8" t="s">
        <v>784</v>
      </c>
      <c r="B213" s="8"/>
      <c r="C213" s="8">
        <v>0</v>
      </c>
      <c r="D213" s="8">
        <v>0</v>
      </c>
      <c r="E213" s="8">
        <v>0</v>
      </c>
      <c r="F213" s="37"/>
      <c r="G213" s="38"/>
      <c r="H213" s="96" t="s">
        <v>346</v>
      </c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60">
        <v>1.0427</v>
      </c>
      <c r="V213" s="8"/>
    </row>
    <row r="214" spans="1:22" x14ac:dyDescent="0.2">
      <c r="A214" s="8" t="s">
        <v>785</v>
      </c>
      <c r="B214" s="8"/>
      <c r="C214" s="8">
        <v>0</v>
      </c>
      <c r="D214" s="8">
        <v>0</v>
      </c>
      <c r="E214" s="8">
        <v>0</v>
      </c>
      <c r="F214" s="37"/>
      <c r="G214" s="38"/>
      <c r="H214" s="96" t="s">
        <v>347</v>
      </c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53">
        <v>1749480.84</v>
      </c>
      <c r="V214" s="8"/>
    </row>
    <row r="215" spans="1:22" x14ac:dyDescent="0.2">
      <c r="A215" s="8" t="s">
        <v>786</v>
      </c>
      <c r="B215" s="8"/>
      <c r="C215" s="8">
        <v>0</v>
      </c>
      <c r="D215" s="8">
        <v>0</v>
      </c>
      <c r="E215" s="8">
        <v>0</v>
      </c>
      <c r="F215" s="37"/>
      <c r="G215" s="38"/>
      <c r="H215" s="96" t="s">
        <v>352</v>
      </c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53">
        <v>1.3480000000000001</v>
      </c>
      <c r="V215" s="8"/>
    </row>
    <row r="216" spans="1:22" x14ac:dyDescent="0.2">
      <c r="A216" s="8" t="s">
        <v>787</v>
      </c>
      <c r="B216" s="8"/>
      <c r="C216" s="8">
        <v>0</v>
      </c>
      <c r="D216" s="8">
        <v>0</v>
      </c>
      <c r="E216" s="8">
        <v>0</v>
      </c>
      <c r="F216" s="37"/>
      <c r="G216" s="38"/>
      <c r="H216" s="96" t="s">
        <v>353</v>
      </c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53">
        <v>756861.56</v>
      </c>
      <c r="V216" s="8"/>
    </row>
    <row r="217" spans="1:22" x14ac:dyDescent="0.2">
      <c r="A217" s="8" t="s">
        <v>788</v>
      </c>
      <c r="B217" s="8"/>
      <c r="C217" s="8">
        <v>0</v>
      </c>
      <c r="D217" s="8">
        <v>0</v>
      </c>
      <c r="E217" s="8">
        <v>0</v>
      </c>
      <c r="F217" s="37"/>
      <c r="G217" s="38"/>
      <c r="H217" s="96" t="s">
        <v>354</v>
      </c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60">
        <v>1.0976999999999999</v>
      </c>
      <c r="V217" s="8"/>
    </row>
    <row r="218" spans="1:22" x14ac:dyDescent="0.2">
      <c r="A218" s="8" t="s">
        <v>789</v>
      </c>
      <c r="B218" s="8"/>
      <c r="C218" s="8">
        <v>0</v>
      </c>
      <c r="D218" s="8">
        <v>0</v>
      </c>
      <c r="E218" s="8">
        <v>0</v>
      </c>
      <c r="F218" s="37"/>
      <c r="G218" s="38"/>
      <c r="H218" s="96" t="s">
        <v>355</v>
      </c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53">
        <v>830806.93</v>
      </c>
      <c r="V218" s="8"/>
    </row>
    <row r="219" spans="1:22" x14ac:dyDescent="0.2">
      <c r="A219" s="8" t="s">
        <v>790</v>
      </c>
      <c r="B219" s="8"/>
      <c r="C219" s="8">
        <v>0</v>
      </c>
      <c r="D219" s="8">
        <v>0</v>
      </c>
      <c r="E219" s="8">
        <v>0</v>
      </c>
      <c r="F219" s="37"/>
      <c r="G219" s="38"/>
      <c r="H219" s="96" t="s">
        <v>356</v>
      </c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60">
        <v>1.0404</v>
      </c>
      <c r="V219" s="8"/>
    </row>
    <row r="220" spans="1:22" x14ac:dyDescent="0.2">
      <c r="A220" s="8" t="s">
        <v>791</v>
      </c>
      <c r="B220" s="8"/>
      <c r="C220" s="8">
        <v>0</v>
      </c>
      <c r="D220" s="8">
        <v>0</v>
      </c>
      <c r="E220" s="8">
        <v>0</v>
      </c>
      <c r="F220" s="37"/>
      <c r="G220" s="38"/>
      <c r="H220" s="96" t="s">
        <v>357</v>
      </c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53">
        <v>864371.53</v>
      </c>
      <c r="V220" s="8"/>
    </row>
    <row r="221" spans="1:22" x14ac:dyDescent="0.2">
      <c r="A221" s="8" t="s">
        <v>792</v>
      </c>
      <c r="B221" s="8"/>
      <c r="C221" s="8">
        <v>0</v>
      </c>
      <c r="D221" s="8">
        <v>0</v>
      </c>
      <c r="E221" s="8">
        <v>0</v>
      </c>
      <c r="F221" s="37"/>
      <c r="G221" s="38"/>
      <c r="H221" s="96" t="s">
        <v>362</v>
      </c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53">
        <v>0</v>
      </c>
      <c r="V221" s="59"/>
    </row>
    <row r="222" spans="1:22" x14ac:dyDescent="0.2">
      <c r="A222" s="8" t="s">
        <v>793</v>
      </c>
      <c r="B222" s="8"/>
      <c r="C222" s="8">
        <v>0</v>
      </c>
      <c r="D222" s="8">
        <v>0</v>
      </c>
      <c r="E222" s="8">
        <v>0</v>
      </c>
      <c r="F222" s="37"/>
      <c r="G222" s="38"/>
      <c r="H222" s="96" t="s">
        <v>354</v>
      </c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60">
        <v>1.0976999999999999</v>
      </c>
      <c r="V222" s="8"/>
    </row>
    <row r="223" spans="1:22" x14ac:dyDescent="0.2">
      <c r="A223" s="8" t="s">
        <v>794</v>
      </c>
      <c r="B223" s="8"/>
      <c r="C223" s="8">
        <v>0</v>
      </c>
      <c r="D223" s="8">
        <v>0</v>
      </c>
      <c r="E223" s="8">
        <v>0</v>
      </c>
      <c r="F223" s="37"/>
      <c r="G223" s="38"/>
      <c r="H223" s="96" t="s">
        <v>363</v>
      </c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53">
        <v>0</v>
      </c>
      <c r="V223" s="8"/>
    </row>
    <row r="224" spans="1:22" x14ac:dyDescent="0.2">
      <c r="A224" s="8" t="s">
        <v>795</v>
      </c>
      <c r="B224" s="8"/>
      <c r="C224" s="8">
        <v>0</v>
      </c>
      <c r="D224" s="8">
        <v>0</v>
      </c>
      <c r="E224" s="8">
        <v>0</v>
      </c>
      <c r="F224" s="37"/>
      <c r="G224" s="38"/>
      <c r="H224" s="96" t="s">
        <v>356</v>
      </c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60">
        <v>1.0404</v>
      </c>
      <c r="V224" s="8"/>
    </row>
    <row r="225" spans="1:22" x14ac:dyDescent="0.2">
      <c r="A225" s="8" t="s">
        <v>796</v>
      </c>
      <c r="B225" s="8"/>
      <c r="C225" s="8">
        <v>0</v>
      </c>
      <c r="D225" s="8">
        <v>0</v>
      </c>
      <c r="E225" s="8">
        <v>0</v>
      </c>
      <c r="F225" s="37"/>
      <c r="G225" s="38"/>
      <c r="H225" s="96" t="s">
        <v>364</v>
      </c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53">
        <v>0</v>
      </c>
      <c r="V225" s="8"/>
    </row>
    <row r="226" spans="1:22" x14ac:dyDescent="0.2">
      <c r="A226" s="8" t="s">
        <v>797</v>
      </c>
      <c r="B226" s="8"/>
      <c r="C226" s="8">
        <v>0</v>
      </c>
      <c r="D226" s="8">
        <v>0</v>
      </c>
      <c r="E226" s="8">
        <v>0</v>
      </c>
      <c r="F226" s="37"/>
      <c r="G226" s="38"/>
      <c r="H226" s="96" t="s">
        <v>368</v>
      </c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53">
        <v>2613852.37</v>
      </c>
      <c r="V226" s="8"/>
    </row>
    <row r="227" spans="1:22" x14ac:dyDescent="0.2">
      <c r="A227" s="8" t="s">
        <v>798</v>
      </c>
      <c r="B227" s="8"/>
      <c r="C227" s="8">
        <v>0</v>
      </c>
      <c r="D227" s="8">
        <v>0</v>
      </c>
      <c r="E227" s="8">
        <v>0</v>
      </c>
      <c r="F227" s="37"/>
      <c r="G227" s="38"/>
      <c r="H227" s="96" t="s">
        <v>375</v>
      </c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53">
        <v>925490</v>
      </c>
      <c r="V227" s="8"/>
    </row>
    <row r="228" spans="1:22" x14ac:dyDescent="0.2">
      <c r="A228" s="8" t="s">
        <v>799</v>
      </c>
      <c r="B228" s="8"/>
      <c r="C228" s="8">
        <v>0</v>
      </c>
      <c r="D228" s="8">
        <v>0</v>
      </c>
      <c r="E228" s="8">
        <v>0</v>
      </c>
      <c r="F228" s="37"/>
      <c r="G228" s="38"/>
      <c r="H228" s="96" t="s">
        <v>377</v>
      </c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53">
        <v>943999.8</v>
      </c>
      <c r="V228" s="8"/>
    </row>
    <row r="229" spans="1:22" hidden="1" x14ac:dyDescent="0.2">
      <c r="A229" s="8" t="s">
        <v>800</v>
      </c>
      <c r="B229" s="8"/>
      <c r="C229" s="8">
        <v>0</v>
      </c>
      <c r="D229" s="8">
        <v>0</v>
      </c>
      <c r="E229" s="8">
        <v>0</v>
      </c>
      <c r="F229" s="37"/>
      <c r="G229" s="38"/>
      <c r="H229" s="96" t="s">
        <v>381</v>
      </c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53">
        <v>943999.8</v>
      </c>
      <c r="V229" s="8"/>
    </row>
    <row r="230" spans="1:22" x14ac:dyDescent="0.2">
      <c r="A230" s="8" t="s">
        <v>801</v>
      </c>
      <c r="B230" s="8"/>
      <c r="C230" s="8">
        <v>0</v>
      </c>
      <c r="D230" s="8">
        <v>0</v>
      </c>
      <c r="E230" s="8">
        <v>0</v>
      </c>
      <c r="F230" s="37"/>
      <c r="G230" s="38"/>
      <c r="H230" s="97" t="s">
        <v>382</v>
      </c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58">
        <v>3557852</v>
      </c>
      <c r="V230" s="8"/>
    </row>
    <row r="231" spans="1:22" x14ac:dyDescent="0.2">
      <c r="A231" s="8" t="s">
        <v>802</v>
      </c>
      <c r="B231" s="8" t="s">
        <v>803</v>
      </c>
      <c r="C231" s="8"/>
      <c r="D231" s="8"/>
      <c r="E231" s="8"/>
      <c r="F231" s="8"/>
      <c r="G231" s="8"/>
      <c r="H231" s="8"/>
      <c r="I231" s="54"/>
      <c r="J231" s="55"/>
      <c r="K231" s="8"/>
      <c r="L231" s="8"/>
      <c r="M231" s="8"/>
      <c r="N231" s="8"/>
      <c r="O231" s="56"/>
      <c r="P231" s="8"/>
      <c r="Q231" s="8"/>
      <c r="R231" s="8"/>
      <c r="S231" s="8"/>
      <c r="T231" s="8"/>
      <c r="U231" s="8"/>
      <c r="V231" s="8"/>
    </row>
    <row r="232" spans="1:22" x14ac:dyDescent="0.2">
      <c r="A232" s="8" t="s">
        <v>802</v>
      </c>
      <c r="B232" s="8" t="s">
        <v>803</v>
      </c>
      <c r="C232" s="8"/>
      <c r="D232" s="8"/>
      <c r="E232" s="8"/>
      <c r="F232" s="8"/>
      <c r="G232" s="57"/>
      <c r="H232" s="65"/>
      <c r="I232" s="64"/>
      <c r="J232" s="64"/>
      <c r="K232" s="64"/>
      <c r="L232" s="64"/>
      <c r="M232" s="64"/>
      <c r="N232" s="64"/>
      <c r="O232" s="64"/>
      <c r="P232" s="64"/>
      <c r="Q232" s="65"/>
      <c r="R232" s="64"/>
      <c r="S232" s="64"/>
      <c r="T232" s="57"/>
      <c r="U232" s="8"/>
      <c r="V232" s="8"/>
    </row>
    <row r="233" spans="1:22" x14ac:dyDescent="0.2">
      <c r="A233" s="8" t="s">
        <v>802</v>
      </c>
      <c r="B233" s="8" t="s">
        <v>803</v>
      </c>
      <c r="C233" s="8"/>
      <c r="D233" s="8"/>
      <c r="E233" s="8"/>
      <c r="F233" s="8"/>
      <c r="G233" s="57"/>
      <c r="H233" s="66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57"/>
      <c r="U233" s="8"/>
      <c r="V233" s="8"/>
    </row>
    <row r="234" spans="1:22" x14ac:dyDescent="0.2">
      <c r="A234" s="8"/>
      <c r="B234" s="8"/>
      <c r="C234" s="8"/>
      <c r="D234" s="8"/>
      <c r="E234" s="8"/>
      <c r="F234" s="8"/>
      <c r="G234" s="57"/>
      <c r="H234" s="66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57"/>
      <c r="U234" s="8"/>
      <c r="V234" s="8"/>
    </row>
    <row r="235" spans="1:22" x14ac:dyDescent="0.2">
      <c r="A235" s="8" t="s">
        <v>802</v>
      </c>
      <c r="B235" s="8" t="s">
        <v>803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24" x14ac:dyDescent="0.2">
      <c r="A236" s="8" t="s">
        <v>802</v>
      </c>
      <c r="B236" s="8" t="s">
        <v>803</v>
      </c>
      <c r="C236" s="8"/>
      <c r="D236" s="8"/>
      <c r="E236" s="8"/>
      <c r="F236" s="37"/>
      <c r="G236" s="38"/>
      <c r="H236" s="38"/>
      <c r="I236" s="39" t="s">
        <v>11</v>
      </c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40"/>
    </row>
    <row r="237" spans="1:22" x14ac:dyDescent="0.2">
      <c r="A237" s="8"/>
      <c r="B237" s="8"/>
      <c r="C237" s="8"/>
      <c r="D237" s="8"/>
      <c r="E237" s="8"/>
      <c r="F237" s="64"/>
      <c r="G237" s="64"/>
      <c r="H237" s="64"/>
      <c r="I237" s="72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</row>
    <row r="238" spans="1:22" x14ac:dyDescent="0.2">
      <c r="A238" s="8"/>
      <c r="B238" s="8"/>
      <c r="C238" s="8"/>
      <c r="D238" s="8"/>
      <c r="E238" s="8"/>
      <c r="F238" s="64"/>
      <c r="G238" s="64"/>
      <c r="H238" s="64"/>
      <c r="I238" s="72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</row>
    <row r="240" spans="1:22" ht="18.75" x14ac:dyDescent="0.3">
      <c r="G240" s="67" t="s">
        <v>853</v>
      </c>
      <c r="H240" s="9"/>
      <c r="I240" s="68"/>
      <c r="J240" s="68"/>
      <c r="K240" s="68"/>
      <c r="L240" s="68"/>
      <c r="M240" s="68"/>
      <c r="N240" s="68"/>
      <c r="O240" s="68"/>
      <c r="P240" s="68"/>
      <c r="Q240" s="69"/>
    </row>
    <row r="241" spans="7:21" ht="18.75" x14ac:dyDescent="0.3">
      <c r="G241" s="67" t="s">
        <v>854</v>
      </c>
      <c r="H241" s="9"/>
      <c r="I241" s="68"/>
      <c r="J241" s="68"/>
      <c r="K241" s="68"/>
      <c r="L241" s="68"/>
      <c r="M241" s="68"/>
      <c r="N241" s="68"/>
      <c r="O241" s="68"/>
      <c r="P241" s="68"/>
      <c r="Q241" s="69"/>
      <c r="S241" s="67"/>
      <c r="T241" s="67"/>
      <c r="U241" s="71" t="s">
        <v>855</v>
      </c>
    </row>
    <row r="242" spans="7:21" ht="18.75" x14ac:dyDescent="0.3">
      <c r="G242" s="70"/>
      <c r="H242" s="9"/>
      <c r="I242" s="68"/>
      <c r="J242" s="68"/>
      <c r="K242" s="68"/>
      <c r="L242" s="68"/>
      <c r="M242" s="68"/>
      <c r="N242" s="68"/>
      <c r="O242" s="68"/>
      <c r="P242" s="68"/>
      <c r="Q242" s="68"/>
      <c r="S242" s="67"/>
      <c r="T242" s="67"/>
      <c r="U242" s="71"/>
    </row>
    <row r="243" spans="7:21" ht="18.75" x14ac:dyDescent="0.3">
      <c r="G243" s="67" t="s">
        <v>856</v>
      </c>
      <c r="H243" s="9"/>
      <c r="I243" s="68"/>
      <c r="J243" s="68"/>
      <c r="K243" s="68"/>
      <c r="L243" s="68"/>
      <c r="M243" s="68"/>
      <c r="N243" s="68"/>
      <c r="O243" s="68"/>
      <c r="P243" s="68"/>
      <c r="Q243" s="68"/>
      <c r="S243" s="67"/>
      <c r="T243" s="67"/>
      <c r="U243" s="71"/>
    </row>
    <row r="244" spans="7:21" ht="18.75" x14ac:dyDescent="0.3">
      <c r="G244" s="67" t="s">
        <v>857</v>
      </c>
      <c r="H244" s="9"/>
      <c r="I244" s="68"/>
      <c r="J244" s="68"/>
      <c r="K244" s="68"/>
      <c r="L244" s="68"/>
      <c r="M244" s="68"/>
      <c r="N244" s="68"/>
      <c r="O244" s="68"/>
      <c r="P244" s="68"/>
      <c r="Q244" s="69"/>
      <c r="S244" s="67"/>
      <c r="T244" s="67"/>
      <c r="U244" s="71" t="s">
        <v>858</v>
      </c>
    </row>
  </sheetData>
  <mergeCells count="224">
    <mergeCell ref="H228:T228"/>
    <mergeCell ref="H229:T229"/>
    <mergeCell ref="H230:T230"/>
    <mergeCell ref="H224:T224"/>
    <mergeCell ref="H225:T225"/>
    <mergeCell ref="H226:T226"/>
    <mergeCell ref="H227:T227"/>
    <mergeCell ref="H220:T220"/>
    <mergeCell ref="H221:T221"/>
    <mergeCell ref="H222:T222"/>
    <mergeCell ref="H223:T223"/>
    <mergeCell ref="H215:T215"/>
    <mergeCell ref="H216:T216"/>
    <mergeCell ref="H217:T217"/>
    <mergeCell ref="H218:T218"/>
    <mergeCell ref="H219:T219"/>
    <mergeCell ref="H210:T210"/>
    <mergeCell ref="H211:T211"/>
    <mergeCell ref="H212:T212"/>
    <mergeCell ref="H213:T213"/>
    <mergeCell ref="H214:T214"/>
    <mergeCell ref="H204:T204"/>
    <mergeCell ref="H205:T205"/>
    <mergeCell ref="H206:T206"/>
    <mergeCell ref="H207:T207"/>
    <mergeCell ref="H208:T208"/>
    <mergeCell ref="H209:T209"/>
    <mergeCell ref="F198:F199"/>
    <mergeCell ref="G199:T199"/>
    <mergeCell ref="H200:T200"/>
    <mergeCell ref="H201:T201"/>
    <mergeCell ref="H202:T202"/>
    <mergeCell ref="H203:T203"/>
    <mergeCell ref="F192:F193"/>
    <mergeCell ref="G193:T193"/>
    <mergeCell ref="F194:F195"/>
    <mergeCell ref="G195:T195"/>
    <mergeCell ref="F196:F197"/>
    <mergeCell ref="G197:T197"/>
    <mergeCell ref="F186:F187"/>
    <mergeCell ref="G187:T187"/>
    <mergeCell ref="F188:F189"/>
    <mergeCell ref="G189:T189"/>
    <mergeCell ref="F190:F191"/>
    <mergeCell ref="G191:T191"/>
    <mergeCell ref="F180:F181"/>
    <mergeCell ref="G181:T181"/>
    <mergeCell ref="F182:F183"/>
    <mergeCell ref="G183:T183"/>
    <mergeCell ref="F184:F185"/>
    <mergeCell ref="G185:T185"/>
    <mergeCell ref="F174:F175"/>
    <mergeCell ref="G175:T175"/>
    <mergeCell ref="F176:F177"/>
    <mergeCell ref="G177:T177"/>
    <mergeCell ref="F178:F179"/>
    <mergeCell ref="G179:T179"/>
    <mergeCell ref="F168:F169"/>
    <mergeCell ref="G169:T169"/>
    <mergeCell ref="F170:F171"/>
    <mergeCell ref="G171:T171"/>
    <mergeCell ref="F172:F173"/>
    <mergeCell ref="G173:T173"/>
    <mergeCell ref="F162:F163"/>
    <mergeCell ref="G163:T163"/>
    <mergeCell ref="F164:F165"/>
    <mergeCell ref="G165:T165"/>
    <mergeCell ref="F166:F167"/>
    <mergeCell ref="G167:T167"/>
    <mergeCell ref="F156:F157"/>
    <mergeCell ref="G157:T157"/>
    <mergeCell ref="F158:F159"/>
    <mergeCell ref="G159:T159"/>
    <mergeCell ref="F160:F161"/>
    <mergeCell ref="G161:T161"/>
    <mergeCell ref="F150:F151"/>
    <mergeCell ref="G151:T151"/>
    <mergeCell ref="F152:F153"/>
    <mergeCell ref="G153:T153"/>
    <mergeCell ref="F154:F155"/>
    <mergeCell ref="G155:T155"/>
    <mergeCell ref="F143:F144"/>
    <mergeCell ref="G144:T144"/>
    <mergeCell ref="F145:F146"/>
    <mergeCell ref="G146:T146"/>
    <mergeCell ref="F148:F149"/>
    <mergeCell ref="G149:T149"/>
    <mergeCell ref="F137:F138"/>
    <mergeCell ref="G138:T138"/>
    <mergeCell ref="F139:F140"/>
    <mergeCell ref="G140:T140"/>
    <mergeCell ref="F141:F142"/>
    <mergeCell ref="G142:T142"/>
    <mergeCell ref="F131:F132"/>
    <mergeCell ref="G132:T132"/>
    <mergeCell ref="F133:F134"/>
    <mergeCell ref="G134:T134"/>
    <mergeCell ref="F135:F136"/>
    <mergeCell ref="G136:T136"/>
    <mergeCell ref="F125:F126"/>
    <mergeCell ref="G126:T126"/>
    <mergeCell ref="F127:F128"/>
    <mergeCell ref="G128:T128"/>
    <mergeCell ref="F129:F130"/>
    <mergeCell ref="G130:T130"/>
    <mergeCell ref="F119:F120"/>
    <mergeCell ref="G120:T120"/>
    <mergeCell ref="F121:F122"/>
    <mergeCell ref="G122:T122"/>
    <mergeCell ref="F123:F124"/>
    <mergeCell ref="G124:T124"/>
    <mergeCell ref="F113:F114"/>
    <mergeCell ref="G114:T114"/>
    <mergeCell ref="F115:F116"/>
    <mergeCell ref="G116:T116"/>
    <mergeCell ref="F117:F118"/>
    <mergeCell ref="G118:T118"/>
    <mergeCell ref="F107:F108"/>
    <mergeCell ref="G108:T108"/>
    <mergeCell ref="F109:F110"/>
    <mergeCell ref="G110:T110"/>
    <mergeCell ref="F111:F112"/>
    <mergeCell ref="G112:T112"/>
    <mergeCell ref="F101:F102"/>
    <mergeCell ref="G102:T102"/>
    <mergeCell ref="F103:F104"/>
    <mergeCell ref="G104:T104"/>
    <mergeCell ref="F105:F106"/>
    <mergeCell ref="G106:T106"/>
    <mergeCell ref="F95:F96"/>
    <mergeCell ref="G96:T96"/>
    <mergeCell ref="F97:F98"/>
    <mergeCell ref="G98:T98"/>
    <mergeCell ref="F99:F100"/>
    <mergeCell ref="G100:T100"/>
    <mergeCell ref="F89:F90"/>
    <mergeCell ref="G90:T90"/>
    <mergeCell ref="F91:F92"/>
    <mergeCell ref="G92:T92"/>
    <mergeCell ref="F93:F94"/>
    <mergeCell ref="G94:T94"/>
    <mergeCell ref="F83:F84"/>
    <mergeCell ref="G84:T84"/>
    <mergeCell ref="F85:F86"/>
    <mergeCell ref="G86:T86"/>
    <mergeCell ref="F87:F88"/>
    <mergeCell ref="G88:T88"/>
    <mergeCell ref="F77:F78"/>
    <mergeCell ref="G78:T78"/>
    <mergeCell ref="F79:F80"/>
    <mergeCell ref="G80:T80"/>
    <mergeCell ref="F81:F82"/>
    <mergeCell ref="G82:T82"/>
    <mergeCell ref="F71:F72"/>
    <mergeCell ref="G72:T72"/>
    <mergeCell ref="F73:F74"/>
    <mergeCell ref="G74:T74"/>
    <mergeCell ref="F75:F76"/>
    <mergeCell ref="G76:T76"/>
    <mergeCell ref="F65:F66"/>
    <mergeCell ref="G66:T66"/>
    <mergeCell ref="F67:F68"/>
    <mergeCell ref="G68:T68"/>
    <mergeCell ref="F69:F70"/>
    <mergeCell ref="G70:T70"/>
    <mergeCell ref="F59:F60"/>
    <mergeCell ref="G60:T60"/>
    <mergeCell ref="F61:F62"/>
    <mergeCell ref="G62:T62"/>
    <mergeCell ref="F63:F64"/>
    <mergeCell ref="G64:T64"/>
    <mergeCell ref="F53:F54"/>
    <mergeCell ref="G54:T54"/>
    <mergeCell ref="F55:F56"/>
    <mergeCell ref="G56:T56"/>
    <mergeCell ref="F57:F58"/>
    <mergeCell ref="G58:T58"/>
    <mergeCell ref="F47:F48"/>
    <mergeCell ref="G48:T48"/>
    <mergeCell ref="F49:F50"/>
    <mergeCell ref="G50:T50"/>
    <mergeCell ref="F51:F52"/>
    <mergeCell ref="G52:T52"/>
    <mergeCell ref="F41:F42"/>
    <mergeCell ref="G42:T42"/>
    <mergeCell ref="F43:F44"/>
    <mergeCell ref="G44:T44"/>
    <mergeCell ref="F45:F46"/>
    <mergeCell ref="G46:T46"/>
    <mergeCell ref="F35:F36"/>
    <mergeCell ref="G36:T36"/>
    <mergeCell ref="F37:F38"/>
    <mergeCell ref="G38:T38"/>
    <mergeCell ref="F39:F40"/>
    <mergeCell ref="G40:T40"/>
    <mergeCell ref="F23:F24"/>
    <mergeCell ref="G24:T24"/>
    <mergeCell ref="F25:F26"/>
    <mergeCell ref="G26:T26"/>
    <mergeCell ref="F27:F28"/>
    <mergeCell ref="G28:T28"/>
    <mergeCell ref="F29:F30"/>
    <mergeCell ref="G30:T30"/>
    <mergeCell ref="F31:F32"/>
    <mergeCell ref="F21:F22"/>
    <mergeCell ref="G22:T22"/>
    <mergeCell ref="G32:T32"/>
    <mergeCell ref="F33:F34"/>
    <mergeCell ref="G34:T34"/>
    <mergeCell ref="R15:R16"/>
    <mergeCell ref="S15:S16"/>
    <mergeCell ref="U15:U16"/>
    <mergeCell ref="V15:V16"/>
    <mergeCell ref="U17:U18"/>
    <mergeCell ref="V17:V18"/>
    <mergeCell ref="I7:P7"/>
    <mergeCell ref="I8:R8"/>
    <mergeCell ref="M13:R13"/>
    <mergeCell ref="S13:T13"/>
    <mergeCell ref="U13:U14"/>
    <mergeCell ref="V13:V14"/>
    <mergeCell ref="M14:O14"/>
    <mergeCell ref="P14:R14"/>
    <mergeCell ref="S14:T1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38"/>
  <sheetViews>
    <sheetView workbookViewId="0">
      <selection activeCell="A334" sqref="A334:O3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334</v>
      </c>
      <c r="C12" s="1">
        <v>0</v>
      </c>
      <c r="D12" s="1">
        <f>ROW(A224)</f>
        <v>224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3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B224</f>
        <v>334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</v>
      </c>
      <c r="G18" s="3" t="str">
        <f t="shared" si="0"/>
        <v>Единичная стоимость видов работ по ремонту КЛ  6-10 кВ_(2026)_(Копия)</v>
      </c>
      <c r="H18" s="3"/>
      <c r="I18" s="3"/>
      <c r="J18" s="3"/>
      <c r="K18" s="3"/>
      <c r="L18" s="3"/>
      <c r="M18" s="3"/>
      <c r="N18" s="3"/>
      <c r="O18" s="3">
        <f t="shared" ref="O18:AT18" si="1">O224</f>
        <v>1826896</v>
      </c>
      <c r="P18" s="3">
        <f t="shared" si="1"/>
        <v>925490</v>
      </c>
      <c r="Q18" s="3">
        <f t="shared" si="1"/>
        <v>561470</v>
      </c>
      <c r="R18" s="3">
        <f t="shared" si="1"/>
        <v>0</v>
      </c>
      <c r="S18" s="3">
        <f t="shared" si="1"/>
        <v>339936</v>
      </c>
      <c r="T18" s="3">
        <f t="shared" si="1"/>
        <v>0</v>
      </c>
      <c r="U18" s="3">
        <f t="shared" si="1"/>
        <v>2069.8523999999998</v>
      </c>
      <c r="V18" s="3">
        <f t="shared" si="1"/>
        <v>0</v>
      </c>
      <c r="W18" s="3">
        <f t="shared" si="1"/>
        <v>0</v>
      </c>
      <c r="X18" s="3">
        <f t="shared" si="1"/>
        <v>557494</v>
      </c>
      <c r="Y18" s="3">
        <f t="shared" si="1"/>
        <v>203964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2588354</v>
      </c>
      <c r="AS18" s="3">
        <f t="shared" si="1"/>
        <v>2588354</v>
      </c>
      <c r="AT18" s="3">
        <f t="shared" si="1"/>
        <v>0</v>
      </c>
      <c r="AU18" s="3">
        <f t="shared" ref="AU18:BZ18" si="2">AU224</f>
        <v>0</v>
      </c>
      <c r="AV18" s="3">
        <f t="shared" si="2"/>
        <v>925490</v>
      </c>
      <c r="AW18" s="3">
        <f t="shared" si="2"/>
        <v>925490</v>
      </c>
      <c r="AX18" s="3">
        <f t="shared" si="2"/>
        <v>0</v>
      </c>
      <c r="AY18" s="3">
        <f t="shared" si="2"/>
        <v>925490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DG224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EM224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ROW(A143)</f>
        <v>143</v>
      </c>
      <c r="E20" s="1"/>
      <c r="F20" s="1" t="s">
        <v>10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Ремонт кабельных линий КЛ 0,4-10 кВ.</v>
      </c>
      <c r="H22" s="3"/>
      <c r="I22" s="3"/>
      <c r="J22" s="3"/>
      <c r="K22" s="3"/>
      <c r="L22" s="3"/>
      <c r="M22" s="3"/>
      <c r="N22" s="3"/>
      <c r="O22" s="3">
        <f t="shared" ref="O22:AT22" si="8">O143</f>
        <v>1826896</v>
      </c>
      <c r="P22" s="3">
        <f t="shared" si="8"/>
        <v>925490</v>
      </c>
      <c r="Q22" s="3">
        <f t="shared" si="8"/>
        <v>561470</v>
      </c>
      <c r="R22" s="3">
        <f t="shared" si="8"/>
        <v>0</v>
      </c>
      <c r="S22" s="3">
        <f t="shared" si="8"/>
        <v>339936</v>
      </c>
      <c r="T22" s="3">
        <f t="shared" si="8"/>
        <v>0</v>
      </c>
      <c r="U22" s="3">
        <f t="shared" si="8"/>
        <v>2069.8523999999998</v>
      </c>
      <c r="V22" s="3">
        <f t="shared" si="8"/>
        <v>0</v>
      </c>
      <c r="W22" s="3">
        <f t="shared" si="8"/>
        <v>0</v>
      </c>
      <c r="X22" s="3">
        <f t="shared" si="8"/>
        <v>557494</v>
      </c>
      <c r="Y22" s="3">
        <f t="shared" si="8"/>
        <v>203964</v>
      </c>
      <c r="Z22" s="3">
        <f t="shared" si="8"/>
        <v>0</v>
      </c>
      <c r="AA22" s="3">
        <f t="shared" si="8"/>
        <v>0</v>
      </c>
      <c r="AB22" s="3">
        <f t="shared" si="8"/>
        <v>1826896</v>
      </c>
      <c r="AC22" s="3">
        <f t="shared" si="8"/>
        <v>925490</v>
      </c>
      <c r="AD22" s="3">
        <f t="shared" si="8"/>
        <v>561470</v>
      </c>
      <c r="AE22" s="3">
        <f t="shared" si="8"/>
        <v>0</v>
      </c>
      <c r="AF22" s="3">
        <f t="shared" si="8"/>
        <v>339936</v>
      </c>
      <c r="AG22" s="3">
        <f t="shared" si="8"/>
        <v>0</v>
      </c>
      <c r="AH22" s="3">
        <f t="shared" si="8"/>
        <v>2069.8523999999998</v>
      </c>
      <c r="AI22" s="3">
        <f t="shared" si="8"/>
        <v>0</v>
      </c>
      <c r="AJ22" s="3">
        <f t="shared" si="8"/>
        <v>0</v>
      </c>
      <c r="AK22" s="3">
        <f t="shared" si="8"/>
        <v>557494</v>
      </c>
      <c r="AL22" s="3">
        <f t="shared" si="8"/>
        <v>203964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2588354</v>
      </c>
      <c r="AS22" s="3">
        <f t="shared" si="8"/>
        <v>2588354</v>
      </c>
      <c r="AT22" s="3">
        <f t="shared" si="8"/>
        <v>0</v>
      </c>
      <c r="AU22" s="3">
        <f t="shared" ref="AU22:BZ22" si="9">AU143</f>
        <v>0</v>
      </c>
      <c r="AV22" s="3">
        <f t="shared" si="9"/>
        <v>925490</v>
      </c>
      <c r="AW22" s="3">
        <f t="shared" si="9"/>
        <v>925490</v>
      </c>
      <c r="AX22" s="3">
        <f t="shared" si="9"/>
        <v>0</v>
      </c>
      <c r="AY22" s="3">
        <f t="shared" si="9"/>
        <v>925490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CA143</f>
        <v>2588354</v>
      </c>
      <c r="CB22" s="3">
        <f t="shared" si="10"/>
        <v>2588354</v>
      </c>
      <c r="CC22" s="3">
        <f t="shared" si="10"/>
        <v>0</v>
      </c>
      <c r="CD22" s="3">
        <f t="shared" si="10"/>
        <v>0</v>
      </c>
      <c r="CE22" s="3">
        <f t="shared" si="10"/>
        <v>925490</v>
      </c>
      <c r="CF22" s="3">
        <f t="shared" si="10"/>
        <v>925490</v>
      </c>
      <c r="CG22" s="3">
        <f t="shared" si="10"/>
        <v>0</v>
      </c>
      <c r="CH22" s="3">
        <f t="shared" si="10"/>
        <v>925490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DG143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EM143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>
        <v>19</v>
      </c>
      <c r="B24">
        <v>1</v>
      </c>
      <c r="F24" t="s">
        <v>3</v>
      </c>
      <c r="G24" t="s">
        <v>12</v>
      </c>
      <c r="H24" t="s">
        <v>3</v>
      </c>
      <c r="AA24">
        <v>1</v>
      </c>
      <c r="IK24">
        <v>0</v>
      </c>
    </row>
    <row r="25" spans="1:255" x14ac:dyDescent="0.2">
      <c r="A25" s="2">
        <v>17</v>
      </c>
      <c r="B25" s="2">
        <v>1</v>
      </c>
      <c r="C25" s="2">
        <f>ROW(SmtRes!A24)</f>
        <v>24</v>
      </c>
      <c r="D25" s="2">
        <f>ROW(EtalonRes!A24)</f>
        <v>24</v>
      </c>
      <c r="E25" s="2" t="s">
        <v>13</v>
      </c>
      <c r="F25" s="2" t="s">
        <v>14</v>
      </c>
      <c r="G25" s="2" t="s">
        <v>15</v>
      </c>
      <c r="H25" s="2" t="s">
        <v>16</v>
      </c>
      <c r="I25" s="2">
        <v>1</v>
      </c>
      <c r="J25" s="2">
        <v>0</v>
      </c>
      <c r="K25" s="2">
        <v>1</v>
      </c>
      <c r="L25" s="2"/>
      <c r="M25" s="2"/>
      <c r="N25" s="2"/>
      <c r="O25" s="2">
        <f t="shared" ref="O25:O56" si="14">ROUND(CP25,0)</f>
        <v>36480</v>
      </c>
      <c r="P25" s="2">
        <f t="shared" ref="P25:P56" si="15">ROUND(CQ25*I25,0)</f>
        <v>0</v>
      </c>
      <c r="Q25" s="2">
        <f t="shared" ref="Q25:Q56" si="16">ROUND(CR25*I25,0)</f>
        <v>21969</v>
      </c>
      <c r="R25" s="2">
        <f t="shared" ref="R25:R56" si="17">ROUND(CS25*I25,0)</f>
        <v>0</v>
      </c>
      <c r="S25" s="2">
        <f t="shared" ref="S25:S56" si="18">ROUND(CT25*I25,0)</f>
        <v>14511</v>
      </c>
      <c r="T25" s="2">
        <f t="shared" ref="T25:T56" si="19">ROUND(CU25*I25,0)</f>
        <v>0</v>
      </c>
      <c r="U25" s="2">
        <f t="shared" ref="U25:U56" si="20">CV25*I25</f>
        <v>88.945499999999996</v>
      </c>
      <c r="V25" s="2">
        <f t="shared" ref="V25:V56" si="21">CW25*I25</f>
        <v>0</v>
      </c>
      <c r="W25" s="2">
        <f t="shared" ref="W25:W56" si="22">ROUND(CX25*I25,0)</f>
        <v>0</v>
      </c>
      <c r="X25" s="2">
        <f t="shared" ref="X25:X56" si="23">ROUND(CY25,0)</f>
        <v>23798</v>
      </c>
      <c r="Y25" s="2">
        <f t="shared" ref="Y25:Y56" si="24">ROUND(CZ25,0)</f>
        <v>8707</v>
      </c>
      <c r="Z25" s="2"/>
      <c r="AA25" s="2">
        <v>64051223</v>
      </c>
      <c r="AB25" s="2">
        <f t="shared" ref="AB25:AB56" si="25">ROUND((AC25+AD25+AF25),2)</f>
        <v>36479.370000000003</v>
      </c>
      <c r="AC25" s="2">
        <f>ROUND(((ES25*0)),2)</f>
        <v>0</v>
      </c>
      <c r="AD25" s="2">
        <f>ROUND(((((ET25*1.05))-((EU25*1.05)))+AE25),2)</f>
        <v>21968.85</v>
      </c>
      <c r="AE25" s="2">
        <f>ROUND(((EU25*1.05)),2)</f>
        <v>0</v>
      </c>
      <c r="AF25" s="2">
        <f>ROUND(((EV25*1.05)),2)</f>
        <v>14510.52</v>
      </c>
      <c r="AG25" s="2">
        <f t="shared" ref="AG25:AG56" si="26">ROUND((AP25),2)</f>
        <v>0</v>
      </c>
      <c r="AH25" s="2">
        <f>((EW25*1.05))</f>
        <v>88.945499999999996</v>
      </c>
      <c r="AI25" s="2">
        <f>((EX25*1.05))</f>
        <v>0</v>
      </c>
      <c r="AJ25" s="2">
        <f t="shared" ref="AJ25:AJ56" si="27">(AS25)</f>
        <v>0</v>
      </c>
      <c r="AK25" s="2">
        <v>38683.22</v>
      </c>
      <c r="AL25" s="2">
        <v>3940.97</v>
      </c>
      <c r="AM25" s="2">
        <v>20922.71</v>
      </c>
      <c r="AN25" s="2">
        <v>0</v>
      </c>
      <c r="AO25" s="2">
        <v>13819.54</v>
      </c>
      <c r="AP25" s="2">
        <v>0</v>
      </c>
      <c r="AQ25" s="2">
        <v>84.71</v>
      </c>
      <c r="AR25" s="2">
        <v>0</v>
      </c>
      <c r="AS25" s="2">
        <v>0</v>
      </c>
      <c r="AT25" s="2">
        <v>164</v>
      </c>
      <c r="AU25" s="2">
        <v>60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17</v>
      </c>
      <c r="BK25" s="2"/>
      <c r="BL25" s="2"/>
      <c r="BM25" s="2">
        <v>350003</v>
      </c>
      <c r="BN25" s="2">
        <v>0</v>
      </c>
      <c r="BO25" s="2" t="s">
        <v>3</v>
      </c>
      <c r="BP25" s="2">
        <v>0</v>
      </c>
      <c r="BQ25" s="2">
        <v>1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164</v>
      </c>
      <c r="CA25" s="2">
        <v>60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 t="shared" ref="CP25:CP56" si="28">(P25+Q25+S25)</f>
        <v>36480</v>
      </c>
      <c r="CQ25" s="2">
        <f t="shared" ref="CQ25:CQ56" si="29">AC25*BC25</f>
        <v>0</v>
      </c>
      <c r="CR25" s="2">
        <f t="shared" ref="CR25:CR56" si="30">AD25*BB25</f>
        <v>21968.85</v>
      </c>
      <c r="CS25" s="2">
        <f t="shared" ref="CS25:CS56" si="31">AE25*BS25</f>
        <v>0</v>
      </c>
      <c r="CT25" s="2">
        <f t="shared" ref="CT25:CT56" si="32">AF25*BA25</f>
        <v>14510.52</v>
      </c>
      <c r="CU25" s="2">
        <f t="shared" ref="CU25:CU56" si="33">AG25</f>
        <v>0</v>
      </c>
      <c r="CV25" s="2">
        <f t="shared" ref="CV25:CV56" si="34">AH25</f>
        <v>88.945499999999996</v>
      </c>
      <c r="CW25" s="2">
        <f t="shared" ref="CW25:CW56" si="35">AI25</f>
        <v>0</v>
      </c>
      <c r="CX25" s="2">
        <f t="shared" ref="CX25:CX56" si="36">AJ25</f>
        <v>0</v>
      </c>
      <c r="CY25" s="2">
        <f t="shared" ref="CY25:CY56" si="37">(((S25+R25)*AT25)/100)</f>
        <v>23798.04</v>
      </c>
      <c r="CZ25" s="2">
        <f t="shared" ref="CZ25:CZ56" si="38">(((S25+R25)*AU25)/100)</f>
        <v>8706.6</v>
      </c>
      <c r="DA25" s="2"/>
      <c r="DB25" s="2"/>
      <c r="DC25" s="2" t="s">
        <v>3</v>
      </c>
      <c r="DD25" s="2" t="s">
        <v>18</v>
      </c>
      <c r="DE25" s="2" t="s">
        <v>19</v>
      </c>
      <c r="DF25" s="2" t="s">
        <v>19</v>
      </c>
      <c r="DG25" s="2" t="s">
        <v>19</v>
      </c>
      <c r="DH25" s="2" t="s">
        <v>3</v>
      </c>
      <c r="DI25" s="2" t="s">
        <v>19</v>
      </c>
      <c r="DJ25" s="2" t="s">
        <v>19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1013</v>
      </c>
      <c r="DV25" s="2" t="s">
        <v>16</v>
      </c>
      <c r="DW25" s="2" t="s">
        <v>16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58502735</v>
      </c>
      <c r="EF25" s="2">
        <v>1</v>
      </c>
      <c r="EG25" s="2" t="s">
        <v>20</v>
      </c>
      <c r="EH25" s="2">
        <v>0</v>
      </c>
      <c r="EI25" s="2" t="s">
        <v>3</v>
      </c>
      <c r="EJ25" s="2">
        <v>1</v>
      </c>
      <c r="EK25" s="2">
        <v>350003</v>
      </c>
      <c r="EL25" s="2" t="s">
        <v>21</v>
      </c>
      <c r="EM25" s="2" t="s">
        <v>22</v>
      </c>
      <c r="EN25" s="2"/>
      <c r="EO25" s="2" t="s">
        <v>3</v>
      </c>
      <c r="EP25" s="2"/>
      <c r="EQ25" s="2">
        <v>131072</v>
      </c>
      <c r="ER25" s="2">
        <v>38683.22</v>
      </c>
      <c r="ES25" s="2">
        <v>3940.97</v>
      </c>
      <c r="ET25" s="2">
        <v>20922.71</v>
      </c>
      <c r="EU25" s="2">
        <v>0</v>
      </c>
      <c r="EV25" s="2">
        <v>13819.54</v>
      </c>
      <c r="EW25" s="2">
        <v>84.71</v>
      </c>
      <c r="EX25" s="2">
        <v>0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164</v>
      </c>
      <c r="FY25" s="2">
        <v>60</v>
      </c>
      <c r="FZ25" s="2"/>
      <c r="GA25" s="2" t="s">
        <v>3</v>
      </c>
      <c r="GB25" s="2"/>
      <c r="GC25" s="2"/>
      <c r="GD25" s="2">
        <v>1</v>
      </c>
      <c r="GE25" s="2"/>
      <c r="GF25" s="2">
        <v>-95494157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ref="GL25:GL56" si="39">ROUND(IF(AND(BH25=3,BI25=3,FS25&lt;&gt;0),P25,0),0)</f>
        <v>0</v>
      </c>
      <c r="GM25" s="2">
        <f t="shared" ref="GM25:GM56" si="40">ROUND(O25+X25+Y25,0)+GX25</f>
        <v>68985</v>
      </c>
      <c r="GN25" s="2">
        <f t="shared" ref="GN25:GN56" si="41">IF(OR(BI25=0,BI25=1),GM25-GX25,0)</f>
        <v>68985</v>
      </c>
      <c r="GO25" s="2">
        <f t="shared" ref="GO25:GO56" si="42">IF(BI25=2,GM25-GX25,0)</f>
        <v>0</v>
      </c>
      <c r="GP25" s="2">
        <f t="shared" ref="GP25:GP56" si="43">IF(BI25=4,GM25-GX25,0)</f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 t="shared" ref="GV25:GV56" si="44">ROUND((GT25),2)</f>
        <v>0</v>
      </c>
      <c r="GW25" s="2">
        <v>1</v>
      </c>
      <c r="GX25" s="2">
        <f t="shared" ref="GX25:GX56" si="45">ROUND(HC25*I25,0)</f>
        <v>0</v>
      </c>
      <c r="GY25" s="2"/>
      <c r="GZ25" s="2"/>
      <c r="HA25" s="2">
        <v>0</v>
      </c>
      <c r="HB25" s="2">
        <v>0</v>
      </c>
      <c r="HC25" s="2">
        <f t="shared" ref="HC25:HC56" si="46"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3</v>
      </c>
      <c r="HO25" s="2" t="s">
        <v>3</v>
      </c>
      <c r="HP25" s="2" t="s">
        <v>3</v>
      </c>
      <c r="HQ25" s="2" t="s">
        <v>3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22</v>
      </c>
      <c r="D26" s="2"/>
      <c r="E26" s="2" t="s">
        <v>23</v>
      </c>
      <c r="F26" s="2" t="s">
        <v>24</v>
      </c>
      <c r="G26" s="2" t="s">
        <v>25</v>
      </c>
      <c r="H26" s="2" t="s">
        <v>26</v>
      </c>
      <c r="I26" s="2">
        <f>I25*J26</f>
        <v>0</v>
      </c>
      <c r="J26" s="2">
        <v>0</v>
      </c>
      <c r="K26" s="2">
        <v>5</v>
      </c>
      <c r="L26" s="2"/>
      <c r="M26" s="2"/>
      <c r="N26" s="2"/>
      <c r="O26" s="2">
        <f t="shared" si="14"/>
        <v>0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0</v>
      </c>
      <c r="T26" s="2">
        <f t="shared" si="19"/>
        <v>0</v>
      </c>
      <c r="U26" s="2">
        <f t="shared" si="20"/>
        <v>0</v>
      </c>
      <c r="V26" s="2">
        <f t="shared" si="21"/>
        <v>0</v>
      </c>
      <c r="W26" s="2">
        <f t="shared" si="22"/>
        <v>0</v>
      </c>
      <c r="X26" s="2">
        <f t="shared" si="23"/>
        <v>0</v>
      </c>
      <c r="Y26" s="2">
        <f t="shared" si="24"/>
        <v>0</v>
      </c>
      <c r="Z26" s="2"/>
      <c r="AA26" s="2">
        <v>64051223</v>
      </c>
      <c r="AB26" s="2">
        <f t="shared" si="25"/>
        <v>0</v>
      </c>
      <c r="AC26" s="2">
        <f>ROUND((ES26),2)</f>
        <v>0</v>
      </c>
      <c r="AD26" s="2">
        <f>ROUND((((ET26)-(EU26))+AE26),2)</f>
        <v>0</v>
      </c>
      <c r="AE26" s="2">
        <f>ROUND((EU26),2)</f>
        <v>0</v>
      </c>
      <c r="AF26" s="2">
        <f>ROUND((EV26),2)</f>
        <v>0</v>
      </c>
      <c r="AG26" s="2">
        <f t="shared" si="26"/>
        <v>0</v>
      </c>
      <c r="AH26" s="2">
        <f>(EW26)</f>
        <v>0</v>
      </c>
      <c r="AI26" s="2">
        <f>(EX26)</f>
        <v>0</v>
      </c>
      <c r="AJ26" s="2">
        <f t="shared" si="27"/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2</v>
      </c>
      <c r="BJ26" s="2" t="s">
        <v>27</v>
      </c>
      <c r="BK26" s="2"/>
      <c r="BL26" s="2"/>
      <c r="BM26" s="2">
        <v>500002</v>
      </c>
      <c r="BN26" s="2">
        <v>0</v>
      </c>
      <c r="BO26" s="2" t="s">
        <v>3</v>
      </c>
      <c r="BP26" s="2">
        <v>0</v>
      </c>
      <c r="BQ26" s="2">
        <v>12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28"/>
        <v>0</v>
      </c>
      <c r="CQ26" s="2">
        <f t="shared" si="29"/>
        <v>0</v>
      </c>
      <c r="CR26" s="2">
        <f t="shared" si="30"/>
        <v>0</v>
      </c>
      <c r="CS26" s="2">
        <f t="shared" si="31"/>
        <v>0</v>
      </c>
      <c r="CT26" s="2">
        <f t="shared" si="32"/>
        <v>0</v>
      </c>
      <c r="CU26" s="2">
        <f t="shared" si="33"/>
        <v>0</v>
      </c>
      <c r="CV26" s="2">
        <f t="shared" si="34"/>
        <v>0</v>
      </c>
      <c r="CW26" s="2">
        <f t="shared" si="35"/>
        <v>0</v>
      </c>
      <c r="CX26" s="2">
        <f t="shared" si="36"/>
        <v>0</v>
      </c>
      <c r="CY26" s="2">
        <f t="shared" si="37"/>
        <v>0</v>
      </c>
      <c r="CZ26" s="2">
        <f t="shared" si="38"/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26</v>
      </c>
      <c r="DW26" s="2" t="s">
        <v>26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58502726</v>
      </c>
      <c r="EF26" s="2">
        <v>12</v>
      </c>
      <c r="EG26" s="2" t="s">
        <v>28</v>
      </c>
      <c r="EH26" s="2">
        <v>0</v>
      </c>
      <c r="EI26" s="2" t="s">
        <v>3</v>
      </c>
      <c r="EJ26" s="2">
        <v>2</v>
      </c>
      <c r="EK26" s="2">
        <v>500002</v>
      </c>
      <c r="EL26" s="2" t="s">
        <v>29</v>
      </c>
      <c r="EM26" s="2" t="s">
        <v>30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-1678970171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39"/>
        <v>0</v>
      </c>
      <c r="GM26" s="2">
        <f t="shared" si="40"/>
        <v>0</v>
      </c>
      <c r="GN26" s="2">
        <f t="shared" si="41"/>
        <v>0</v>
      </c>
      <c r="GO26" s="2">
        <f t="shared" si="42"/>
        <v>0</v>
      </c>
      <c r="GP26" s="2">
        <f t="shared" si="43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4"/>
        <v>0</v>
      </c>
      <c r="GW26" s="2">
        <v>1</v>
      </c>
      <c r="GX26" s="2">
        <f t="shared" si="45"/>
        <v>0</v>
      </c>
      <c r="GY26" s="2"/>
      <c r="GZ26" s="2"/>
      <c r="HA26" s="2">
        <v>0</v>
      </c>
      <c r="HB26" s="2">
        <v>0</v>
      </c>
      <c r="HC26" s="2">
        <f t="shared" si="46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18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>
        <f>ROW(SmtRes!A46)</f>
        <v>46</v>
      </c>
      <c r="D27" s="2">
        <f>ROW(EtalonRes!A46)</f>
        <v>46</v>
      </c>
      <c r="E27" s="2" t="s">
        <v>31</v>
      </c>
      <c r="F27" s="2" t="s">
        <v>32</v>
      </c>
      <c r="G27" s="2" t="s">
        <v>33</v>
      </c>
      <c r="H27" s="2" t="s">
        <v>16</v>
      </c>
      <c r="I27" s="2">
        <v>1</v>
      </c>
      <c r="J27" s="2">
        <v>0</v>
      </c>
      <c r="K27" s="2">
        <v>1</v>
      </c>
      <c r="L27" s="2"/>
      <c r="M27" s="2"/>
      <c r="N27" s="2"/>
      <c r="O27" s="2">
        <f t="shared" si="14"/>
        <v>15360</v>
      </c>
      <c r="P27" s="2">
        <f t="shared" si="15"/>
        <v>0</v>
      </c>
      <c r="Q27" s="2">
        <f t="shared" si="16"/>
        <v>9250</v>
      </c>
      <c r="R27" s="2">
        <f t="shared" si="17"/>
        <v>0</v>
      </c>
      <c r="S27" s="2">
        <f t="shared" si="18"/>
        <v>6110</v>
      </c>
      <c r="T27" s="2">
        <f t="shared" si="19"/>
        <v>0</v>
      </c>
      <c r="U27" s="2">
        <f t="shared" si="20"/>
        <v>38.492999999999995</v>
      </c>
      <c r="V27" s="2">
        <f t="shared" si="21"/>
        <v>0</v>
      </c>
      <c r="W27" s="2">
        <f t="shared" si="22"/>
        <v>0</v>
      </c>
      <c r="X27" s="2">
        <f t="shared" si="23"/>
        <v>10020</v>
      </c>
      <c r="Y27" s="2">
        <f t="shared" si="24"/>
        <v>3666</v>
      </c>
      <c r="Z27" s="2"/>
      <c r="AA27" s="2">
        <v>64051223</v>
      </c>
      <c r="AB27" s="2">
        <f t="shared" si="25"/>
        <v>15360.5</v>
      </c>
      <c r="AC27" s="2">
        <f>ROUND(((ES27*0)),2)</f>
        <v>0</v>
      </c>
      <c r="AD27" s="2">
        <f>ROUND(((((ET27*1.05))-((EU27*1.05)))+AE27),2)</f>
        <v>9250.08</v>
      </c>
      <c r="AE27" s="2">
        <f>ROUND(((EU27*1.05)),2)</f>
        <v>0</v>
      </c>
      <c r="AF27" s="2">
        <f>ROUND(((EV27*1.05)),2)</f>
        <v>6110.42</v>
      </c>
      <c r="AG27" s="2">
        <f t="shared" si="26"/>
        <v>0</v>
      </c>
      <c r="AH27" s="2">
        <f>((EW27*1.05))</f>
        <v>38.492999999999995</v>
      </c>
      <c r="AI27" s="2">
        <f>((EX27*1.05))</f>
        <v>0</v>
      </c>
      <c r="AJ27" s="2">
        <f t="shared" si="27"/>
        <v>0</v>
      </c>
      <c r="AK27" s="2">
        <v>18570.02</v>
      </c>
      <c r="AL27" s="2">
        <v>3940.97</v>
      </c>
      <c r="AM27" s="2">
        <v>8809.6</v>
      </c>
      <c r="AN27" s="2">
        <v>0</v>
      </c>
      <c r="AO27" s="2">
        <v>5819.45</v>
      </c>
      <c r="AP27" s="2">
        <v>0</v>
      </c>
      <c r="AQ27" s="2">
        <v>36.659999999999997</v>
      </c>
      <c r="AR27" s="2">
        <v>0</v>
      </c>
      <c r="AS27" s="2">
        <v>0</v>
      </c>
      <c r="AT27" s="2">
        <v>164</v>
      </c>
      <c r="AU27" s="2">
        <v>60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1</v>
      </c>
      <c r="BJ27" s="2" t="s">
        <v>34</v>
      </c>
      <c r="BK27" s="2"/>
      <c r="BL27" s="2"/>
      <c r="BM27" s="2">
        <v>350003</v>
      </c>
      <c r="BN27" s="2">
        <v>0</v>
      </c>
      <c r="BO27" s="2" t="s">
        <v>3</v>
      </c>
      <c r="BP27" s="2">
        <v>0</v>
      </c>
      <c r="BQ27" s="2">
        <v>1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164</v>
      </c>
      <c r="CA27" s="2">
        <v>60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 t="shared" si="28"/>
        <v>15360</v>
      </c>
      <c r="CQ27" s="2">
        <f t="shared" si="29"/>
        <v>0</v>
      </c>
      <c r="CR27" s="2">
        <f t="shared" si="30"/>
        <v>9250.08</v>
      </c>
      <c r="CS27" s="2">
        <f t="shared" si="31"/>
        <v>0</v>
      </c>
      <c r="CT27" s="2">
        <f t="shared" si="32"/>
        <v>6110.42</v>
      </c>
      <c r="CU27" s="2">
        <f t="shared" si="33"/>
        <v>0</v>
      </c>
      <c r="CV27" s="2">
        <f t="shared" si="34"/>
        <v>38.492999999999995</v>
      </c>
      <c r="CW27" s="2">
        <f t="shared" si="35"/>
        <v>0</v>
      </c>
      <c r="CX27" s="2">
        <f t="shared" si="36"/>
        <v>0</v>
      </c>
      <c r="CY27" s="2">
        <f t="shared" si="37"/>
        <v>10020.4</v>
      </c>
      <c r="CZ27" s="2">
        <f t="shared" si="38"/>
        <v>3666</v>
      </c>
      <c r="DA27" s="2"/>
      <c r="DB27" s="2"/>
      <c r="DC27" s="2" t="s">
        <v>3</v>
      </c>
      <c r="DD27" s="2" t="s">
        <v>18</v>
      </c>
      <c r="DE27" s="2" t="s">
        <v>19</v>
      </c>
      <c r="DF27" s="2" t="s">
        <v>19</v>
      </c>
      <c r="DG27" s="2" t="s">
        <v>19</v>
      </c>
      <c r="DH27" s="2" t="s">
        <v>3</v>
      </c>
      <c r="DI27" s="2" t="s">
        <v>19</v>
      </c>
      <c r="DJ27" s="2" t="s">
        <v>19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16</v>
      </c>
      <c r="DW27" s="2" t="s">
        <v>16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58502735</v>
      </c>
      <c r="EF27" s="2">
        <v>1</v>
      </c>
      <c r="EG27" s="2" t="s">
        <v>20</v>
      </c>
      <c r="EH27" s="2">
        <v>0</v>
      </c>
      <c r="EI27" s="2" t="s">
        <v>3</v>
      </c>
      <c r="EJ27" s="2">
        <v>1</v>
      </c>
      <c r="EK27" s="2">
        <v>350003</v>
      </c>
      <c r="EL27" s="2" t="s">
        <v>21</v>
      </c>
      <c r="EM27" s="2" t="s">
        <v>22</v>
      </c>
      <c r="EN27" s="2"/>
      <c r="EO27" s="2" t="s">
        <v>3</v>
      </c>
      <c r="EP27" s="2"/>
      <c r="EQ27" s="2">
        <v>131072</v>
      </c>
      <c r="ER27" s="2">
        <v>18570.02</v>
      </c>
      <c r="ES27" s="2">
        <v>3940.97</v>
      </c>
      <c r="ET27" s="2">
        <v>8809.6</v>
      </c>
      <c r="EU27" s="2">
        <v>0</v>
      </c>
      <c r="EV27" s="2">
        <v>5819.45</v>
      </c>
      <c r="EW27" s="2">
        <v>36.659999999999997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164</v>
      </c>
      <c r="FY27" s="2">
        <v>60</v>
      </c>
      <c r="FZ27" s="2"/>
      <c r="GA27" s="2" t="s">
        <v>3</v>
      </c>
      <c r="GB27" s="2"/>
      <c r="GC27" s="2"/>
      <c r="GD27" s="2">
        <v>1</v>
      </c>
      <c r="GE27" s="2"/>
      <c r="GF27" s="2">
        <v>-744191192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39"/>
        <v>0</v>
      </c>
      <c r="GM27" s="2">
        <f t="shared" si="40"/>
        <v>29046</v>
      </c>
      <c r="GN27" s="2">
        <f t="shared" si="41"/>
        <v>29046</v>
      </c>
      <c r="GO27" s="2">
        <f t="shared" si="42"/>
        <v>0</v>
      </c>
      <c r="GP27" s="2">
        <f t="shared" si="43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 t="shared" si="44"/>
        <v>0</v>
      </c>
      <c r="GW27" s="2">
        <v>1</v>
      </c>
      <c r="GX27" s="2">
        <f t="shared" si="45"/>
        <v>0</v>
      </c>
      <c r="GY27" s="2"/>
      <c r="GZ27" s="2"/>
      <c r="HA27" s="2">
        <v>0</v>
      </c>
      <c r="HB27" s="2">
        <v>0</v>
      </c>
      <c r="HC27" s="2">
        <f t="shared" si="46"/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18</v>
      </c>
      <c r="B28" s="2">
        <v>1</v>
      </c>
      <c r="C28" s="2">
        <v>44</v>
      </c>
      <c r="D28" s="2"/>
      <c r="E28" s="2" t="s">
        <v>35</v>
      </c>
      <c r="F28" s="2" t="s">
        <v>24</v>
      </c>
      <c r="G28" s="2" t="s">
        <v>25</v>
      </c>
      <c r="H28" s="2" t="s">
        <v>26</v>
      </c>
      <c r="I28" s="2">
        <f>I27*J28</f>
        <v>0</v>
      </c>
      <c r="J28" s="2">
        <v>0</v>
      </c>
      <c r="K28" s="2">
        <v>5</v>
      </c>
      <c r="L28" s="2"/>
      <c r="M28" s="2"/>
      <c r="N28" s="2"/>
      <c r="O28" s="2">
        <f t="shared" si="14"/>
        <v>0</v>
      </c>
      <c r="P28" s="2">
        <f t="shared" si="15"/>
        <v>0</v>
      </c>
      <c r="Q28" s="2">
        <f t="shared" si="16"/>
        <v>0</v>
      </c>
      <c r="R28" s="2">
        <f t="shared" si="17"/>
        <v>0</v>
      </c>
      <c r="S28" s="2">
        <f t="shared" si="18"/>
        <v>0</v>
      </c>
      <c r="T28" s="2">
        <f t="shared" si="19"/>
        <v>0</v>
      </c>
      <c r="U28" s="2">
        <f t="shared" si="20"/>
        <v>0</v>
      </c>
      <c r="V28" s="2">
        <f t="shared" si="21"/>
        <v>0</v>
      </c>
      <c r="W28" s="2">
        <f t="shared" si="22"/>
        <v>0</v>
      </c>
      <c r="X28" s="2">
        <f t="shared" si="23"/>
        <v>0</v>
      </c>
      <c r="Y28" s="2">
        <f t="shared" si="24"/>
        <v>0</v>
      </c>
      <c r="Z28" s="2"/>
      <c r="AA28" s="2">
        <v>64051223</v>
      </c>
      <c r="AB28" s="2">
        <f t="shared" si="25"/>
        <v>0</v>
      </c>
      <c r="AC28" s="2">
        <f>ROUND((ES28),2)</f>
        <v>0</v>
      </c>
      <c r="AD28" s="2">
        <f>ROUND((((ET28)-(EU28))+AE28),2)</f>
        <v>0</v>
      </c>
      <c r="AE28" s="2">
        <f t="shared" ref="AE28:AF32" si="47">ROUND((EU28),2)</f>
        <v>0</v>
      </c>
      <c r="AF28" s="2">
        <f t="shared" si="47"/>
        <v>0</v>
      </c>
      <c r="AG28" s="2">
        <f t="shared" si="26"/>
        <v>0</v>
      </c>
      <c r="AH28" s="2">
        <f t="shared" ref="AH28:AI32" si="48">(EW28)</f>
        <v>0</v>
      </c>
      <c r="AI28" s="2">
        <f t="shared" si="48"/>
        <v>0</v>
      </c>
      <c r="AJ28" s="2">
        <f t="shared" si="27"/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2</v>
      </c>
      <c r="BJ28" s="2" t="s">
        <v>27</v>
      </c>
      <c r="BK28" s="2"/>
      <c r="BL28" s="2"/>
      <c r="BM28" s="2">
        <v>500002</v>
      </c>
      <c r="BN28" s="2">
        <v>0</v>
      </c>
      <c r="BO28" s="2" t="s">
        <v>3</v>
      </c>
      <c r="BP28" s="2">
        <v>0</v>
      </c>
      <c r="BQ28" s="2">
        <v>12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28"/>
        <v>0</v>
      </c>
      <c r="CQ28" s="2">
        <f t="shared" si="29"/>
        <v>0</v>
      </c>
      <c r="CR28" s="2">
        <f t="shared" si="30"/>
        <v>0</v>
      </c>
      <c r="CS28" s="2">
        <f t="shared" si="31"/>
        <v>0</v>
      </c>
      <c r="CT28" s="2">
        <f t="shared" si="32"/>
        <v>0</v>
      </c>
      <c r="CU28" s="2">
        <f t="shared" si="33"/>
        <v>0</v>
      </c>
      <c r="CV28" s="2">
        <f t="shared" si="34"/>
        <v>0</v>
      </c>
      <c r="CW28" s="2">
        <f t="shared" si="35"/>
        <v>0</v>
      </c>
      <c r="CX28" s="2">
        <f t="shared" si="36"/>
        <v>0</v>
      </c>
      <c r="CY28" s="2">
        <f t="shared" si="37"/>
        <v>0</v>
      </c>
      <c r="CZ28" s="2">
        <f t="shared" si="38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58502726</v>
      </c>
      <c r="EF28" s="2">
        <v>12</v>
      </c>
      <c r="EG28" s="2" t="s">
        <v>28</v>
      </c>
      <c r="EH28" s="2">
        <v>0</v>
      </c>
      <c r="EI28" s="2" t="s">
        <v>3</v>
      </c>
      <c r="EJ28" s="2">
        <v>2</v>
      </c>
      <c r="EK28" s="2">
        <v>500002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-1678970171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39"/>
        <v>0</v>
      </c>
      <c r="GM28" s="2">
        <f t="shared" si="40"/>
        <v>0</v>
      </c>
      <c r="GN28" s="2">
        <f t="shared" si="41"/>
        <v>0</v>
      </c>
      <c r="GO28" s="2">
        <f t="shared" si="42"/>
        <v>0</v>
      </c>
      <c r="GP28" s="2">
        <f t="shared" si="43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44"/>
        <v>0</v>
      </c>
      <c r="GW28" s="2">
        <v>1</v>
      </c>
      <c r="GX28" s="2">
        <f t="shared" si="45"/>
        <v>0</v>
      </c>
      <c r="GY28" s="2"/>
      <c r="GZ28" s="2"/>
      <c r="HA28" s="2">
        <v>0</v>
      </c>
      <c r="HB28" s="2">
        <v>0</v>
      </c>
      <c r="HC28" s="2">
        <f t="shared" si="46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18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36</v>
      </c>
      <c r="F29" s="2" t="s">
        <v>37</v>
      </c>
      <c r="G29" s="2" t="s">
        <v>38</v>
      </c>
      <c r="H29" s="2" t="s">
        <v>26</v>
      </c>
      <c r="I29" s="2">
        <v>10</v>
      </c>
      <c r="J29" s="2">
        <v>0</v>
      </c>
      <c r="K29" s="2">
        <v>10</v>
      </c>
      <c r="L29" s="2"/>
      <c r="M29" s="2"/>
      <c r="N29" s="2"/>
      <c r="O29" s="2">
        <f t="shared" si="14"/>
        <v>12817</v>
      </c>
      <c r="P29" s="2">
        <f t="shared" si="15"/>
        <v>12817</v>
      </c>
      <c r="Q29" s="2">
        <f t="shared" si="16"/>
        <v>0</v>
      </c>
      <c r="R29" s="2">
        <f t="shared" si="17"/>
        <v>0</v>
      </c>
      <c r="S29" s="2">
        <f t="shared" si="18"/>
        <v>0</v>
      </c>
      <c r="T29" s="2">
        <f t="shared" si="19"/>
        <v>0</v>
      </c>
      <c r="U29" s="2">
        <f t="shared" si="20"/>
        <v>0</v>
      </c>
      <c r="V29" s="2">
        <f t="shared" si="21"/>
        <v>0</v>
      </c>
      <c r="W29" s="2">
        <f t="shared" si="22"/>
        <v>0</v>
      </c>
      <c r="X29" s="2">
        <f t="shared" si="23"/>
        <v>0</v>
      </c>
      <c r="Y29" s="2">
        <f t="shared" si="24"/>
        <v>0</v>
      </c>
      <c r="Z29" s="2"/>
      <c r="AA29" s="2">
        <v>64051223</v>
      </c>
      <c r="AB29" s="2">
        <f t="shared" si="25"/>
        <v>1281.6600000000001</v>
      </c>
      <c r="AC29" s="2">
        <f>ROUND((ES29),2)</f>
        <v>1281.6600000000001</v>
      </c>
      <c r="AD29" s="2">
        <f>ROUND((((ET29)-(EU29))+AE29),2)</f>
        <v>0</v>
      </c>
      <c r="AE29" s="2">
        <f t="shared" si="47"/>
        <v>0</v>
      </c>
      <c r="AF29" s="2">
        <f t="shared" si="47"/>
        <v>0</v>
      </c>
      <c r="AG29" s="2">
        <f t="shared" si="26"/>
        <v>0</v>
      </c>
      <c r="AH29" s="2">
        <f t="shared" si="48"/>
        <v>0</v>
      </c>
      <c r="AI29" s="2">
        <f t="shared" si="48"/>
        <v>0</v>
      </c>
      <c r="AJ29" s="2">
        <f t="shared" si="27"/>
        <v>0</v>
      </c>
      <c r="AK29" s="2">
        <v>1281.6600000000001</v>
      </c>
      <c r="AL29" s="2">
        <v>1281.6600000000001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3</v>
      </c>
      <c r="BI29" s="2">
        <v>1</v>
      </c>
      <c r="BJ29" s="2" t="s">
        <v>3</v>
      </c>
      <c r="BK29" s="2"/>
      <c r="BL29" s="2"/>
      <c r="BM29" s="2">
        <v>500003</v>
      </c>
      <c r="BN29" s="2">
        <v>0</v>
      </c>
      <c r="BO29" s="2" t="s">
        <v>3</v>
      </c>
      <c r="BP29" s="2">
        <v>0</v>
      </c>
      <c r="BQ29" s="2">
        <v>13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0</v>
      </c>
      <c r="CA29" s="2">
        <v>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8"/>
        <v>12817</v>
      </c>
      <c r="CQ29" s="2">
        <f t="shared" si="29"/>
        <v>1281.6600000000001</v>
      </c>
      <c r="CR29" s="2">
        <f t="shared" si="30"/>
        <v>0</v>
      </c>
      <c r="CS29" s="2">
        <f t="shared" si="31"/>
        <v>0</v>
      </c>
      <c r="CT29" s="2">
        <f t="shared" si="32"/>
        <v>0</v>
      </c>
      <c r="CU29" s="2">
        <f t="shared" si="33"/>
        <v>0</v>
      </c>
      <c r="CV29" s="2">
        <f t="shared" si="34"/>
        <v>0</v>
      </c>
      <c r="CW29" s="2">
        <f t="shared" si="35"/>
        <v>0</v>
      </c>
      <c r="CX29" s="2">
        <f t="shared" si="36"/>
        <v>0</v>
      </c>
      <c r="CY29" s="2">
        <f t="shared" si="37"/>
        <v>0</v>
      </c>
      <c r="CZ29" s="2">
        <f t="shared" si="38"/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1003</v>
      </c>
      <c r="DV29" s="2" t="s">
        <v>26</v>
      </c>
      <c r="DW29" s="2" t="s">
        <v>26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58502729</v>
      </c>
      <c r="EF29" s="2">
        <v>13</v>
      </c>
      <c r="EG29" s="2" t="s">
        <v>39</v>
      </c>
      <c r="EH29" s="2">
        <v>0</v>
      </c>
      <c r="EI29" s="2" t="s">
        <v>3</v>
      </c>
      <c r="EJ29" s="2">
        <v>1</v>
      </c>
      <c r="EK29" s="2">
        <v>500003</v>
      </c>
      <c r="EL29" s="2" t="s">
        <v>40</v>
      </c>
      <c r="EM29" s="2" t="s">
        <v>41</v>
      </c>
      <c r="EN29" s="2"/>
      <c r="EO29" s="2" t="s">
        <v>3</v>
      </c>
      <c r="EP29" s="2"/>
      <c r="EQ29" s="2">
        <v>0</v>
      </c>
      <c r="ER29" s="2">
        <v>1281.6600000000001</v>
      </c>
      <c r="ES29" s="2">
        <v>1281.6600000000001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5</v>
      </c>
      <c r="FA29" s="2"/>
      <c r="FB29" s="2"/>
      <c r="FC29" s="2">
        <v>0</v>
      </c>
      <c r="FD29" s="2">
        <v>18</v>
      </c>
      <c r="FE29" s="2"/>
      <c r="FF29" s="2">
        <v>1281.6600000000001</v>
      </c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290746744</v>
      </c>
      <c r="GG29" s="2">
        <v>2</v>
      </c>
      <c r="GH29" s="2">
        <v>3</v>
      </c>
      <c r="GI29" s="2">
        <v>-2</v>
      </c>
      <c r="GJ29" s="2">
        <v>0</v>
      </c>
      <c r="GK29" s="2">
        <v>0</v>
      </c>
      <c r="GL29" s="2">
        <f t="shared" si="39"/>
        <v>0</v>
      </c>
      <c r="GM29" s="2">
        <f t="shared" si="40"/>
        <v>12817</v>
      </c>
      <c r="GN29" s="2">
        <f t="shared" si="41"/>
        <v>12817</v>
      </c>
      <c r="GO29" s="2">
        <f t="shared" si="42"/>
        <v>0</v>
      </c>
      <c r="GP29" s="2">
        <f t="shared" si="43"/>
        <v>0</v>
      </c>
      <c r="GQ29" s="2"/>
      <c r="GR29" s="2">
        <v>1</v>
      </c>
      <c r="GS29" s="2">
        <v>1</v>
      </c>
      <c r="GT29" s="2">
        <v>0</v>
      </c>
      <c r="GU29" s="2" t="s">
        <v>3</v>
      </c>
      <c r="GV29" s="2">
        <f t="shared" si="44"/>
        <v>0</v>
      </c>
      <c r="GW29" s="2">
        <v>1</v>
      </c>
      <c r="GX29" s="2">
        <f t="shared" si="45"/>
        <v>0</v>
      </c>
      <c r="GY29" s="2"/>
      <c r="GZ29" s="2"/>
      <c r="HA29" s="2">
        <v>0</v>
      </c>
      <c r="HB29" s="2">
        <v>0</v>
      </c>
      <c r="HC29" s="2">
        <f t="shared" si="46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42</v>
      </c>
      <c r="F30" s="2" t="s">
        <v>43</v>
      </c>
      <c r="G30" s="2" t="s">
        <v>44</v>
      </c>
      <c r="H30" s="2" t="s">
        <v>45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si="14"/>
        <v>37556</v>
      </c>
      <c r="P30" s="2">
        <f t="shared" si="15"/>
        <v>37556</v>
      </c>
      <c r="Q30" s="2">
        <f t="shared" si="16"/>
        <v>0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64051223</v>
      </c>
      <c r="AB30" s="2">
        <f t="shared" si="25"/>
        <v>9389</v>
      </c>
      <c r="AC30" s="2">
        <f>ROUND((ES30),2)</f>
        <v>9389</v>
      </c>
      <c r="AD30" s="2">
        <f>ROUND((((ET30)-(EU30))+AE30),2)</f>
        <v>0</v>
      </c>
      <c r="AE30" s="2">
        <f t="shared" si="47"/>
        <v>0</v>
      </c>
      <c r="AF30" s="2">
        <f t="shared" si="47"/>
        <v>0</v>
      </c>
      <c r="AG30" s="2">
        <f t="shared" si="26"/>
        <v>0</v>
      </c>
      <c r="AH30" s="2">
        <f t="shared" si="48"/>
        <v>0</v>
      </c>
      <c r="AI30" s="2">
        <f t="shared" si="48"/>
        <v>0</v>
      </c>
      <c r="AJ30" s="2">
        <f t="shared" si="27"/>
        <v>0</v>
      </c>
      <c r="AK30" s="2">
        <v>9389</v>
      </c>
      <c r="AL30" s="2">
        <v>9389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500003</v>
      </c>
      <c r="BN30" s="2">
        <v>0</v>
      </c>
      <c r="BO30" s="2" t="s">
        <v>3</v>
      </c>
      <c r="BP30" s="2">
        <v>0</v>
      </c>
      <c r="BQ30" s="2">
        <v>13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8"/>
        <v>37556</v>
      </c>
      <c r="CQ30" s="2">
        <f t="shared" si="29"/>
        <v>9389</v>
      </c>
      <c r="CR30" s="2">
        <f t="shared" si="30"/>
        <v>0</v>
      </c>
      <c r="CS30" s="2">
        <f t="shared" si="31"/>
        <v>0</v>
      </c>
      <c r="CT30" s="2">
        <f t="shared" si="32"/>
        <v>0</v>
      </c>
      <c r="CU30" s="2">
        <f t="shared" si="33"/>
        <v>0</v>
      </c>
      <c r="CV30" s="2">
        <f t="shared" si="34"/>
        <v>0</v>
      </c>
      <c r="CW30" s="2">
        <f t="shared" si="35"/>
        <v>0</v>
      </c>
      <c r="CX30" s="2">
        <f t="shared" si="36"/>
        <v>0</v>
      </c>
      <c r="CY30" s="2">
        <f t="shared" si="37"/>
        <v>0</v>
      </c>
      <c r="CZ30" s="2">
        <f t="shared" si="38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45</v>
      </c>
      <c r="DW30" s="2" t="s">
        <v>45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58502729</v>
      </c>
      <c r="EF30" s="2">
        <v>13</v>
      </c>
      <c r="EG30" s="2" t="s">
        <v>39</v>
      </c>
      <c r="EH30" s="2">
        <v>0</v>
      </c>
      <c r="EI30" s="2" t="s">
        <v>3</v>
      </c>
      <c r="EJ30" s="2">
        <v>1</v>
      </c>
      <c r="EK30" s="2">
        <v>500003</v>
      </c>
      <c r="EL30" s="2" t="s">
        <v>40</v>
      </c>
      <c r="EM30" s="2" t="s">
        <v>41</v>
      </c>
      <c r="EN30" s="2"/>
      <c r="EO30" s="2" t="s">
        <v>3</v>
      </c>
      <c r="EP30" s="2"/>
      <c r="EQ30" s="2">
        <v>0</v>
      </c>
      <c r="ER30" s="2">
        <v>9389</v>
      </c>
      <c r="ES30" s="2">
        <v>9389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5</v>
      </c>
      <c r="FA30" s="2"/>
      <c r="FB30" s="2"/>
      <c r="FC30" s="2">
        <v>0</v>
      </c>
      <c r="FD30" s="2">
        <v>18</v>
      </c>
      <c r="FE30" s="2"/>
      <c r="FF30" s="2">
        <v>9389</v>
      </c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712821375</v>
      </c>
      <c r="GG30" s="2">
        <v>2</v>
      </c>
      <c r="GH30" s="2">
        <v>3</v>
      </c>
      <c r="GI30" s="2">
        <v>-2</v>
      </c>
      <c r="GJ30" s="2">
        <v>0</v>
      </c>
      <c r="GK30" s="2">
        <v>0</v>
      </c>
      <c r="GL30" s="2">
        <f t="shared" si="39"/>
        <v>0</v>
      </c>
      <c r="GM30" s="2">
        <f t="shared" si="40"/>
        <v>37556</v>
      </c>
      <c r="GN30" s="2">
        <f t="shared" si="41"/>
        <v>37556</v>
      </c>
      <c r="GO30" s="2">
        <f t="shared" si="42"/>
        <v>0</v>
      </c>
      <c r="GP30" s="2">
        <f t="shared" si="43"/>
        <v>0</v>
      </c>
      <c r="GQ30" s="2"/>
      <c r="GR30" s="2">
        <v>1</v>
      </c>
      <c r="GS30" s="2">
        <v>1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>
        <f t="shared" si="45"/>
        <v>0</v>
      </c>
      <c r="GY30" s="2"/>
      <c r="GZ30" s="2"/>
      <c r="HA30" s="2">
        <v>0</v>
      </c>
      <c r="HB30" s="2">
        <v>0</v>
      </c>
      <c r="HC30" s="2">
        <f t="shared" si="4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/>
      <c r="D31" s="2"/>
      <c r="E31" s="2" t="s">
        <v>46</v>
      </c>
      <c r="F31" s="2" t="s">
        <v>47</v>
      </c>
      <c r="G31" s="2" t="s">
        <v>48</v>
      </c>
      <c r="H31" s="2" t="s">
        <v>49</v>
      </c>
      <c r="I31" s="2">
        <v>2.5</v>
      </c>
      <c r="J31" s="2">
        <v>0</v>
      </c>
      <c r="K31" s="2">
        <v>2.5</v>
      </c>
      <c r="L31" s="2"/>
      <c r="M31" s="2"/>
      <c r="N31" s="2"/>
      <c r="O31" s="2">
        <f t="shared" si="14"/>
        <v>3439</v>
      </c>
      <c r="P31" s="2">
        <f t="shared" si="15"/>
        <v>3439</v>
      </c>
      <c r="Q31" s="2">
        <f t="shared" si="16"/>
        <v>0</v>
      </c>
      <c r="R31" s="2">
        <f t="shared" si="17"/>
        <v>0</v>
      </c>
      <c r="S31" s="2">
        <f t="shared" si="18"/>
        <v>0</v>
      </c>
      <c r="T31" s="2">
        <f t="shared" si="19"/>
        <v>0</v>
      </c>
      <c r="U31" s="2">
        <f t="shared" si="20"/>
        <v>0</v>
      </c>
      <c r="V31" s="2">
        <f t="shared" si="21"/>
        <v>0</v>
      </c>
      <c r="W31" s="2">
        <f t="shared" si="22"/>
        <v>0</v>
      </c>
      <c r="X31" s="2">
        <f t="shared" si="23"/>
        <v>0</v>
      </c>
      <c r="Y31" s="2">
        <f t="shared" si="24"/>
        <v>0</v>
      </c>
      <c r="Z31" s="2"/>
      <c r="AA31" s="2">
        <v>64051223</v>
      </c>
      <c r="AB31" s="2">
        <f t="shared" si="25"/>
        <v>1375.47</v>
      </c>
      <c r="AC31" s="2">
        <f>ROUND((ES31),2)</f>
        <v>1375.47</v>
      </c>
      <c r="AD31" s="2">
        <f>ROUND((((ET31)-(EU31))+AE31),2)</f>
        <v>0</v>
      </c>
      <c r="AE31" s="2">
        <f t="shared" si="47"/>
        <v>0</v>
      </c>
      <c r="AF31" s="2">
        <f t="shared" si="47"/>
        <v>0</v>
      </c>
      <c r="AG31" s="2">
        <f t="shared" si="26"/>
        <v>0</v>
      </c>
      <c r="AH31" s="2">
        <f t="shared" si="48"/>
        <v>0</v>
      </c>
      <c r="AI31" s="2">
        <f t="shared" si="48"/>
        <v>0</v>
      </c>
      <c r="AJ31" s="2">
        <f t="shared" si="27"/>
        <v>0</v>
      </c>
      <c r="AK31" s="2">
        <v>1375.47</v>
      </c>
      <c r="AL31" s="2">
        <v>1375.47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3</v>
      </c>
      <c r="BI31" s="2">
        <v>1</v>
      </c>
      <c r="BJ31" s="2" t="s">
        <v>3</v>
      </c>
      <c r="BK31" s="2"/>
      <c r="BL31" s="2"/>
      <c r="BM31" s="2">
        <v>500003</v>
      </c>
      <c r="BN31" s="2">
        <v>0</v>
      </c>
      <c r="BO31" s="2" t="s">
        <v>3</v>
      </c>
      <c r="BP31" s="2">
        <v>0</v>
      </c>
      <c r="BQ31" s="2">
        <v>13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0</v>
      </c>
      <c r="CA31" s="2">
        <v>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28"/>
        <v>3439</v>
      </c>
      <c r="CQ31" s="2">
        <f t="shared" si="29"/>
        <v>1375.47</v>
      </c>
      <c r="CR31" s="2">
        <f t="shared" si="30"/>
        <v>0</v>
      </c>
      <c r="CS31" s="2">
        <f t="shared" si="31"/>
        <v>0</v>
      </c>
      <c r="CT31" s="2">
        <f t="shared" si="32"/>
        <v>0</v>
      </c>
      <c r="CU31" s="2">
        <f t="shared" si="33"/>
        <v>0</v>
      </c>
      <c r="CV31" s="2">
        <f t="shared" si="34"/>
        <v>0</v>
      </c>
      <c r="CW31" s="2">
        <f t="shared" si="35"/>
        <v>0</v>
      </c>
      <c r="CX31" s="2">
        <f t="shared" si="36"/>
        <v>0</v>
      </c>
      <c r="CY31" s="2">
        <f t="shared" si="37"/>
        <v>0</v>
      </c>
      <c r="CZ31" s="2">
        <f t="shared" si="38"/>
        <v>0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49</v>
      </c>
      <c r="DW31" s="2" t="s">
        <v>49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58502729</v>
      </c>
      <c r="EF31" s="2">
        <v>13</v>
      </c>
      <c r="EG31" s="2" t="s">
        <v>39</v>
      </c>
      <c r="EH31" s="2">
        <v>0</v>
      </c>
      <c r="EI31" s="2" t="s">
        <v>3</v>
      </c>
      <c r="EJ31" s="2">
        <v>1</v>
      </c>
      <c r="EK31" s="2">
        <v>500003</v>
      </c>
      <c r="EL31" s="2" t="s">
        <v>40</v>
      </c>
      <c r="EM31" s="2" t="s">
        <v>41</v>
      </c>
      <c r="EN31" s="2"/>
      <c r="EO31" s="2" t="s">
        <v>3</v>
      </c>
      <c r="EP31" s="2"/>
      <c r="EQ31" s="2">
        <v>0</v>
      </c>
      <c r="ER31" s="2">
        <v>1375.47</v>
      </c>
      <c r="ES31" s="2">
        <v>1375.47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5</v>
      </c>
      <c r="FA31" s="2"/>
      <c r="FB31" s="2"/>
      <c r="FC31" s="2">
        <v>0</v>
      </c>
      <c r="FD31" s="2">
        <v>18</v>
      </c>
      <c r="FE31" s="2"/>
      <c r="FF31" s="2">
        <v>1375.47</v>
      </c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3</v>
      </c>
      <c r="GB31" s="2"/>
      <c r="GC31" s="2"/>
      <c r="GD31" s="2">
        <v>1</v>
      </c>
      <c r="GE31" s="2"/>
      <c r="GF31" s="2">
        <v>-45764042</v>
      </c>
      <c r="GG31" s="2">
        <v>2</v>
      </c>
      <c r="GH31" s="2">
        <v>3</v>
      </c>
      <c r="GI31" s="2">
        <v>-2</v>
      </c>
      <c r="GJ31" s="2">
        <v>0</v>
      </c>
      <c r="GK31" s="2">
        <v>0</v>
      </c>
      <c r="GL31" s="2">
        <f t="shared" si="39"/>
        <v>0</v>
      </c>
      <c r="GM31" s="2">
        <f t="shared" si="40"/>
        <v>3439</v>
      </c>
      <c r="GN31" s="2">
        <f t="shared" si="41"/>
        <v>3439</v>
      </c>
      <c r="GO31" s="2">
        <f t="shared" si="42"/>
        <v>0</v>
      </c>
      <c r="GP31" s="2">
        <f t="shared" si="43"/>
        <v>0</v>
      </c>
      <c r="GQ31" s="2"/>
      <c r="GR31" s="2">
        <v>1</v>
      </c>
      <c r="GS31" s="2">
        <v>1</v>
      </c>
      <c r="GT31" s="2">
        <v>0</v>
      </c>
      <c r="GU31" s="2" t="s">
        <v>3</v>
      </c>
      <c r="GV31" s="2">
        <f t="shared" si="44"/>
        <v>0</v>
      </c>
      <c r="GW31" s="2">
        <v>1</v>
      </c>
      <c r="GX31" s="2">
        <f t="shared" si="45"/>
        <v>0</v>
      </c>
      <c r="GY31" s="2"/>
      <c r="GZ31" s="2"/>
      <c r="HA31" s="2">
        <v>0</v>
      </c>
      <c r="HB31" s="2">
        <v>0</v>
      </c>
      <c r="HC31" s="2">
        <f t="shared" si="46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/>
      <c r="D32" s="2"/>
      <c r="E32" s="2" t="s">
        <v>50</v>
      </c>
      <c r="F32" s="2" t="s">
        <v>51</v>
      </c>
      <c r="G32" s="2" t="s">
        <v>52</v>
      </c>
      <c r="H32" s="2" t="s">
        <v>45</v>
      </c>
      <c r="I32" s="2">
        <v>21</v>
      </c>
      <c r="J32" s="2">
        <v>0</v>
      </c>
      <c r="K32" s="2">
        <v>21</v>
      </c>
      <c r="L32" s="2"/>
      <c r="M32" s="2"/>
      <c r="N32" s="2"/>
      <c r="O32" s="2">
        <f t="shared" si="14"/>
        <v>2730</v>
      </c>
      <c r="P32" s="2">
        <f t="shared" si="15"/>
        <v>2730</v>
      </c>
      <c r="Q32" s="2">
        <f t="shared" si="16"/>
        <v>0</v>
      </c>
      <c r="R32" s="2">
        <f t="shared" si="17"/>
        <v>0</v>
      </c>
      <c r="S32" s="2">
        <f t="shared" si="18"/>
        <v>0</v>
      </c>
      <c r="T32" s="2">
        <f t="shared" si="19"/>
        <v>0</v>
      </c>
      <c r="U32" s="2">
        <f t="shared" si="20"/>
        <v>0</v>
      </c>
      <c r="V32" s="2">
        <f t="shared" si="21"/>
        <v>0</v>
      </c>
      <c r="W32" s="2">
        <f t="shared" si="22"/>
        <v>0</v>
      </c>
      <c r="X32" s="2">
        <f t="shared" si="23"/>
        <v>0</v>
      </c>
      <c r="Y32" s="2">
        <f t="shared" si="24"/>
        <v>0</v>
      </c>
      <c r="Z32" s="2"/>
      <c r="AA32" s="2">
        <v>64051223</v>
      </c>
      <c r="AB32" s="2">
        <f t="shared" si="25"/>
        <v>130</v>
      </c>
      <c r="AC32" s="2">
        <f>ROUND((ES32),2)</f>
        <v>130</v>
      </c>
      <c r="AD32" s="2">
        <f>ROUND((((ET32)-(EU32))+AE32),2)</f>
        <v>0</v>
      </c>
      <c r="AE32" s="2">
        <f t="shared" si="47"/>
        <v>0</v>
      </c>
      <c r="AF32" s="2">
        <f t="shared" si="47"/>
        <v>0</v>
      </c>
      <c r="AG32" s="2">
        <f t="shared" si="26"/>
        <v>0</v>
      </c>
      <c r="AH32" s="2">
        <f t="shared" si="48"/>
        <v>0</v>
      </c>
      <c r="AI32" s="2">
        <f t="shared" si="48"/>
        <v>0</v>
      </c>
      <c r="AJ32" s="2">
        <f t="shared" si="27"/>
        <v>0</v>
      </c>
      <c r="AK32" s="2">
        <v>130</v>
      </c>
      <c r="AL32" s="2">
        <v>130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500003</v>
      </c>
      <c r="BN32" s="2">
        <v>0</v>
      </c>
      <c r="BO32" s="2" t="s">
        <v>3</v>
      </c>
      <c r="BP32" s="2">
        <v>0</v>
      </c>
      <c r="BQ32" s="2">
        <v>13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8"/>
        <v>2730</v>
      </c>
      <c r="CQ32" s="2">
        <f t="shared" si="29"/>
        <v>130</v>
      </c>
      <c r="CR32" s="2">
        <f t="shared" si="30"/>
        <v>0</v>
      </c>
      <c r="CS32" s="2">
        <f t="shared" si="31"/>
        <v>0</v>
      </c>
      <c r="CT32" s="2">
        <f t="shared" si="32"/>
        <v>0</v>
      </c>
      <c r="CU32" s="2">
        <f t="shared" si="33"/>
        <v>0</v>
      </c>
      <c r="CV32" s="2">
        <f t="shared" si="34"/>
        <v>0</v>
      </c>
      <c r="CW32" s="2">
        <f t="shared" si="35"/>
        <v>0</v>
      </c>
      <c r="CX32" s="2">
        <f t="shared" si="36"/>
        <v>0</v>
      </c>
      <c r="CY32" s="2">
        <f t="shared" si="37"/>
        <v>0</v>
      </c>
      <c r="CZ32" s="2">
        <f t="shared" si="38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45</v>
      </c>
      <c r="DW32" s="2" t="s">
        <v>45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58502729</v>
      </c>
      <c r="EF32" s="2">
        <v>13</v>
      </c>
      <c r="EG32" s="2" t="s">
        <v>39</v>
      </c>
      <c r="EH32" s="2">
        <v>0</v>
      </c>
      <c r="EI32" s="2" t="s">
        <v>3</v>
      </c>
      <c r="EJ32" s="2">
        <v>1</v>
      </c>
      <c r="EK32" s="2">
        <v>500003</v>
      </c>
      <c r="EL32" s="2" t="s">
        <v>40</v>
      </c>
      <c r="EM32" s="2" t="s">
        <v>41</v>
      </c>
      <c r="EN32" s="2"/>
      <c r="EO32" s="2" t="s">
        <v>3</v>
      </c>
      <c r="EP32" s="2"/>
      <c r="EQ32" s="2">
        <v>0</v>
      </c>
      <c r="ER32" s="2">
        <v>130</v>
      </c>
      <c r="ES32" s="2">
        <v>130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130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894966723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 t="shared" si="39"/>
        <v>0</v>
      </c>
      <c r="GM32" s="2">
        <f t="shared" si="40"/>
        <v>2730</v>
      </c>
      <c r="GN32" s="2">
        <f t="shared" si="41"/>
        <v>2730</v>
      </c>
      <c r="GO32" s="2">
        <f t="shared" si="42"/>
        <v>0</v>
      </c>
      <c r="GP32" s="2">
        <f t="shared" si="43"/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>
        <f t="shared" si="45"/>
        <v>0</v>
      </c>
      <c r="GY32" s="2"/>
      <c r="GZ32" s="2"/>
      <c r="HA32" s="2">
        <v>0</v>
      </c>
      <c r="HB32" s="2">
        <v>0</v>
      </c>
      <c r="HC32" s="2">
        <f t="shared" si="4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>
        <f>ROW(SmtRes!A70)</f>
        <v>70</v>
      </c>
      <c r="D33" s="2">
        <f>ROW(EtalonRes!A70)</f>
        <v>70</v>
      </c>
      <c r="E33" s="2" t="s">
        <v>53</v>
      </c>
      <c r="F33" s="2" t="s">
        <v>14</v>
      </c>
      <c r="G33" s="2" t="s">
        <v>15</v>
      </c>
      <c r="H33" s="2" t="s">
        <v>16</v>
      </c>
      <c r="I33" s="2">
        <v>1</v>
      </c>
      <c r="J33" s="2">
        <v>0</v>
      </c>
      <c r="K33" s="2">
        <v>1</v>
      </c>
      <c r="L33" s="2"/>
      <c r="M33" s="2"/>
      <c r="N33" s="2"/>
      <c r="O33" s="2">
        <f t="shared" si="14"/>
        <v>36480</v>
      </c>
      <c r="P33" s="2">
        <f t="shared" si="15"/>
        <v>0</v>
      </c>
      <c r="Q33" s="2">
        <f t="shared" si="16"/>
        <v>21969</v>
      </c>
      <c r="R33" s="2">
        <f t="shared" si="17"/>
        <v>0</v>
      </c>
      <c r="S33" s="2">
        <f t="shared" si="18"/>
        <v>14511</v>
      </c>
      <c r="T33" s="2">
        <f t="shared" si="19"/>
        <v>0</v>
      </c>
      <c r="U33" s="2">
        <f t="shared" si="20"/>
        <v>88.945499999999996</v>
      </c>
      <c r="V33" s="2">
        <f t="shared" si="21"/>
        <v>0</v>
      </c>
      <c r="W33" s="2">
        <f t="shared" si="22"/>
        <v>0</v>
      </c>
      <c r="X33" s="2">
        <f t="shared" si="23"/>
        <v>23798</v>
      </c>
      <c r="Y33" s="2">
        <f t="shared" si="24"/>
        <v>8707</v>
      </c>
      <c r="Z33" s="2"/>
      <c r="AA33" s="2">
        <v>64051223</v>
      </c>
      <c r="AB33" s="2">
        <f t="shared" si="25"/>
        <v>36479.370000000003</v>
      </c>
      <c r="AC33" s="2">
        <f>ROUND(((ES33*0)),2)</f>
        <v>0</v>
      </c>
      <c r="AD33" s="2">
        <f>ROUND(((((ET33*1.05))-((EU33*1.05)))+AE33),2)</f>
        <v>21968.85</v>
      </c>
      <c r="AE33" s="2">
        <f>ROUND(((EU33*1.05)),2)</f>
        <v>0</v>
      </c>
      <c r="AF33" s="2">
        <f>ROUND(((EV33*1.05)),2)</f>
        <v>14510.52</v>
      </c>
      <c r="AG33" s="2">
        <f t="shared" si="26"/>
        <v>0</v>
      </c>
      <c r="AH33" s="2">
        <f>((EW33*1.05))</f>
        <v>88.945499999999996</v>
      </c>
      <c r="AI33" s="2">
        <f>((EX33*1.05))</f>
        <v>0</v>
      </c>
      <c r="AJ33" s="2">
        <f t="shared" si="27"/>
        <v>0</v>
      </c>
      <c r="AK33" s="2">
        <v>38683.22</v>
      </c>
      <c r="AL33" s="2">
        <v>3940.97</v>
      </c>
      <c r="AM33" s="2">
        <v>20922.71</v>
      </c>
      <c r="AN33" s="2">
        <v>0</v>
      </c>
      <c r="AO33" s="2">
        <v>13819.54</v>
      </c>
      <c r="AP33" s="2">
        <v>0</v>
      </c>
      <c r="AQ33" s="2">
        <v>84.71</v>
      </c>
      <c r="AR33" s="2">
        <v>0</v>
      </c>
      <c r="AS33" s="2">
        <v>0</v>
      </c>
      <c r="AT33" s="2">
        <v>164</v>
      </c>
      <c r="AU33" s="2">
        <v>60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17</v>
      </c>
      <c r="BK33" s="2"/>
      <c r="BL33" s="2"/>
      <c r="BM33" s="2">
        <v>350003</v>
      </c>
      <c r="BN33" s="2">
        <v>0</v>
      </c>
      <c r="BO33" s="2" t="s">
        <v>3</v>
      </c>
      <c r="BP33" s="2">
        <v>0</v>
      </c>
      <c r="BQ33" s="2">
        <v>1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164</v>
      </c>
      <c r="CA33" s="2">
        <v>60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28"/>
        <v>36480</v>
      </c>
      <c r="CQ33" s="2">
        <f t="shared" si="29"/>
        <v>0</v>
      </c>
      <c r="CR33" s="2">
        <f t="shared" si="30"/>
        <v>21968.85</v>
      </c>
      <c r="CS33" s="2">
        <f t="shared" si="31"/>
        <v>0</v>
      </c>
      <c r="CT33" s="2">
        <f t="shared" si="32"/>
        <v>14510.52</v>
      </c>
      <c r="CU33" s="2">
        <f t="shared" si="33"/>
        <v>0</v>
      </c>
      <c r="CV33" s="2">
        <f t="shared" si="34"/>
        <v>88.945499999999996</v>
      </c>
      <c r="CW33" s="2">
        <f t="shared" si="35"/>
        <v>0</v>
      </c>
      <c r="CX33" s="2">
        <f t="shared" si="36"/>
        <v>0</v>
      </c>
      <c r="CY33" s="2">
        <f t="shared" si="37"/>
        <v>23798.04</v>
      </c>
      <c r="CZ33" s="2">
        <f t="shared" si="38"/>
        <v>8706.6</v>
      </c>
      <c r="DA33" s="2"/>
      <c r="DB33" s="2"/>
      <c r="DC33" s="2" t="s">
        <v>3</v>
      </c>
      <c r="DD33" s="2" t="s">
        <v>18</v>
      </c>
      <c r="DE33" s="2" t="s">
        <v>19</v>
      </c>
      <c r="DF33" s="2" t="s">
        <v>19</v>
      </c>
      <c r="DG33" s="2" t="s">
        <v>19</v>
      </c>
      <c r="DH33" s="2" t="s">
        <v>3</v>
      </c>
      <c r="DI33" s="2" t="s">
        <v>19</v>
      </c>
      <c r="DJ33" s="2" t="s">
        <v>19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16</v>
      </c>
      <c r="DW33" s="2" t="s">
        <v>16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58502735</v>
      </c>
      <c r="EF33" s="2">
        <v>1</v>
      </c>
      <c r="EG33" s="2" t="s">
        <v>20</v>
      </c>
      <c r="EH33" s="2">
        <v>0</v>
      </c>
      <c r="EI33" s="2" t="s">
        <v>3</v>
      </c>
      <c r="EJ33" s="2">
        <v>1</v>
      </c>
      <c r="EK33" s="2">
        <v>350003</v>
      </c>
      <c r="EL33" s="2" t="s">
        <v>21</v>
      </c>
      <c r="EM33" s="2" t="s">
        <v>22</v>
      </c>
      <c r="EN33" s="2"/>
      <c r="EO33" s="2" t="s">
        <v>3</v>
      </c>
      <c r="EP33" s="2"/>
      <c r="EQ33" s="2">
        <v>0</v>
      </c>
      <c r="ER33" s="2">
        <v>38683.22</v>
      </c>
      <c r="ES33" s="2">
        <v>3940.97</v>
      </c>
      <c r="ET33" s="2">
        <v>20922.71</v>
      </c>
      <c r="EU33" s="2">
        <v>0</v>
      </c>
      <c r="EV33" s="2">
        <v>13819.54</v>
      </c>
      <c r="EW33" s="2">
        <v>84.71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164</v>
      </c>
      <c r="FY33" s="2">
        <v>60</v>
      </c>
      <c r="FZ33" s="2"/>
      <c r="GA33" s="2" t="s">
        <v>3</v>
      </c>
      <c r="GB33" s="2"/>
      <c r="GC33" s="2"/>
      <c r="GD33" s="2">
        <v>1</v>
      </c>
      <c r="GE33" s="2"/>
      <c r="GF33" s="2">
        <v>-95494157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39"/>
        <v>0</v>
      </c>
      <c r="GM33" s="2">
        <f t="shared" si="40"/>
        <v>68985</v>
      </c>
      <c r="GN33" s="2">
        <f t="shared" si="41"/>
        <v>68985</v>
      </c>
      <c r="GO33" s="2">
        <f t="shared" si="42"/>
        <v>0</v>
      </c>
      <c r="GP33" s="2">
        <f t="shared" si="43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4"/>
        <v>0</v>
      </c>
      <c r="GW33" s="2">
        <v>1</v>
      </c>
      <c r="GX33" s="2">
        <f t="shared" si="45"/>
        <v>0</v>
      </c>
      <c r="GY33" s="2"/>
      <c r="GZ33" s="2"/>
      <c r="HA33" s="2">
        <v>0</v>
      </c>
      <c r="HB33" s="2">
        <v>0</v>
      </c>
      <c r="HC33" s="2">
        <f t="shared" si="46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18</v>
      </c>
      <c r="B34" s="2">
        <v>1</v>
      </c>
      <c r="C34" s="2">
        <v>68</v>
      </c>
      <c r="D34" s="2"/>
      <c r="E34" s="2" t="s">
        <v>54</v>
      </c>
      <c r="F34" s="2" t="s">
        <v>24</v>
      </c>
      <c r="G34" s="2" t="s">
        <v>25</v>
      </c>
      <c r="H34" s="2" t="s">
        <v>26</v>
      </c>
      <c r="I34" s="2">
        <f>I33*J34</f>
        <v>0</v>
      </c>
      <c r="J34" s="2">
        <v>0</v>
      </c>
      <c r="K34" s="2">
        <v>5</v>
      </c>
      <c r="L34" s="2"/>
      <c r="M34" s="2"/>
      <c r="N34" s="2"/>
      <c r="O34" s="2">
        <f t="shared" si="14"/>
        <v>0</v>
      </c>
      <c r="P34" s="2">
        <f t="shared" si="15"/>
        <v>0</v>
      </c>
      <c r="Q34" s="2">
        <f t="shared" si="16"/>
        <v>0</v>
      </c>
      <c r="R34" s="2">
        <f t="shared" si="17"/>
        <v>0</v>
      </c>
      <c r="S34" s="2">
        <f t="shared" si="18"/>
        <v>0</v>
      </c>
      <c r="T34" s="2">
        <f t="shared" si="19"/>
        <v>0</v>
      </c>
      <c r="U34" s="2">
        <f t="shared" si="20"/>
        <v>0</v>
      </c>
      <c r="V34" s="2">
        <f t="shared" si="21"/>
        <v>0</v>
      </c>
      <c r="W34" s="2">
        <f t="shared" si="22"/>
        <v>0</v>
      </c>
      <c r="X34" s="2">
        <f t="shared" si="23"/>
        <v>0</v>
      </c>
      <c r="Y34" s="2">
        <f t="shared" si="24"/>
        <v>0</v>
      </c>
      <c r="Z34" s="2"/>
      <c r="AA34" s="2">
        <v>64051223</v>
      </c>
      <c r="AB34" s="2">
        <f t="shared" si="25"/>
        <v>0</v>
      </c>
      <c r="AC34" s="2">
        <f>ROUND((ES34),2)</f>
        <v>0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6"/>
        <v>0</v>
      </c>
      <c r="AH34" s="2">
        <f>(EW34)</f>
        <v>0</v>
      </c>
      <c r="AI34" s="2">
        <f>(EX34)</f>
        <v>0</v>
      </c>
      <c r="AJ34" s="2">
        <f t="shared" si="27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27</v>
      </c>
      <c r="BK34" s="2"/>
      <c r="BL34" s="2"/>
      <c r="BM34" s="2">
        <v>500002</v>
      </c>
      <c r="BN34" s="2">
        <v>0</v>
      </c>
      <c r="BO34" s="2" t="s">
        <v>3</v>
      </c>
      <c r="BP34" s="2">
        <v>0</v>
      </c>
      <c r="BQ34" s="2">
        <v>12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8"/>
        <v>0</v>
      </c>
      <c r="CQ34" s="2">
        <f t="shared" si="29"/>
        <v>0</v>
      </c>
      <c r="CR34" s="2">
        <f t="shared" si="30"/>
        <v>0</v>
      </c>
      <c r="CS34" s="2">
        <f t="shared" si="31"/>
        <v>0</v>
      </c>
      <c r="CT34" s="2">
        <f t="shared" si="32"/>
        <v>0</v>
      </c>
      <c r="CU34" s="2">
        <f t="shared" si="33"/>
        <v>0</v>
      </c>
      <c r="CV34" s="2">
        <f t="shared" si="34"/>
        <v>0</v>
      </c>
      <c r="CW34" s="2">
        <f t="shared" si="35"/>
        <v>0</v>
      </c>
      <c r="CX34" s="2">
        <f t="shared" si="36"/>
        <v>0</v>
      </c>
      <c r="CY34" s="2">
        <f t="shared" si="37"/>
        <v>0</v>
      </c>
      <c r="CZ34" s="2">
        <f t="shared" si="38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26</v>
      </c>
      <c r="DW34" s="2" t="s">
        <v>26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58502726</v>
      </c>
      <c r="EF34" s="2">
        <v>12</v>
      </c>
      <c r="EG34" s="2" t="s">
        <v>28</v>
      </c>
      <c r="EH34" s="2">
        <v>0</v>
      </c>
      <c r="EI34" s="2" t="s">
        <v>3</v>
      </c>
      <c r="EJ34" s="2">
        <v>2</v>
      </c>
      <c r="EK34" s="2">
        <v>500002</v>
      </c>
      <c r="EL34" s="2" t="s">
        <v>29</v>
      </c>
      <c r="EM34" s="2" t="s">
        <v>30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-1678970171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9"/>
        <v>0</v>
      </c>
      <c r="GM34" s="2">
        <f t="shared" si="40"/>
        <v>0</v>
      </c>
      <c r="GN34" s="2">
        <f t="shared" si="41"/>
        <v>0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>
        <f t="shared" si="45"/>
        <v>0</v>
      </c>
      <c r="GY34" s="2"/>
      <c r="GZ34" s="2"/>
      <c r="HA34" s="2">
        <v>0</v>
      </c>
      <c r="HB34" s="2">
        <v>0</v>
      </c>
      <c r="HC34" s="2">
        <f t="shared" si="4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18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>
        <f>ROW(SmtRes!A92)</f>
        <v>92</v>
      </c>
      <c r="D35" s="2">
        <f>ROW(EtalonRes!A92)</f>
        <v>92</v>
      </c>
      <c r="E35" s="2" t="s">
        <v>55</v>
      </c>
      <c r="F35" s="2" t="s">
        <v>32</v>
      </c>
      <c r="G35" s="2" t="s">
        <v>33</v>
      </c>
      <c r="H35" s="2" t="s">
        <v>16</v>
      </c>
      <c r="I35" s="2">
        <v>1</v>
      </c>
      <c r="J35" s="2">
        <v>0</v>
      </c>
      <c r="K35" s="2">
        <v>1</v>
      </c>
      <c r="L35" s="2"/>
      <c r="M35" s="2"/>
      <c r="N35" s="2"/>
      <c r="O35" s="2">
        <f t="shared" si="14"/>
        <v>15360</v>
      </c>
      <c r="P35" s="2">
        <f t="shared" si="15"/>
        <v>0</v>
      </c>
      <c r="Q35" s="2">
        <f t="shared" si="16"/>
        <v>9250</v>
      </c>
      <c r="R35" s="2">
        <f t="shared" si="17"/>
        <v>0</v>
      </c>
      <c r="S35" s="2">
        <f t="shared" si="18"/>
        <v>6110</v>
      </c>
      <c r="T35" s="2">
        <f t="shared" si="19"/>
        <v>0</v>
      </c>
      <c r="U35" s="2">
        <f t="shared" si="20"/>
        <v>38.492999999999995</v>
      </c>
      <c r="V35" s="2">
        <f t="shared" si="21"/>
        <v>0</v>
      </c>
      <c r="W35" s="2">
        <f t="shared" si="22"/>
        <v>0</v>
      </c>
      <c r="X35" s="2">
        <f t="shared" si="23"/>
        <v>10020</v>
      </c>
      <c r="Y35" s="2">
        <f t="shared" si="24"/>
        <v>3666</v>
      </c>
      <c r="Z35" s="2"/>
      <c r="AA35" s="2">
        <v>64051223</v>
      </c>
      <c r="AB35" s="2">
        <f t="shared" si="25"/>
        <v>15360.5</v>
      </c>
      <c r="AC35" s="2">
        <f>ROUND(((ES35*0)),2)</f>
        <v>0</v>
      </c>
      <c r="AD35" s="2">
        <f>ROUND(((((ET35*1.05))-((EU35*1.05)))+AE35),2)</f>
        <v>9250.08</v>
      </c>
      <c r="AE35" s="2">
        <f>ROUND(((EU35*1.05)),2)</f>
        <v>0</v>
      </c>
      <c r="AF35" s="2">
        <f>ROUND(((EV35*1.05)),2)</f>
        <v>6110.42</v>
      </c>
      <c r="AG35" s="2">
        <f t="shared" si="26"/>
        <v>0</v>
      </c>
      <c r="AH35" s="2">
        <f>((EW35*1.05))</f>
        <v>38.492999999999995</v>
      </c>
      <c r="AI35" s="2">
        <f>((EX35*1.05))</f>
        <v>0</v>
      </c>
      <c r="AJ35" s="2">
        <f t="shared" si="27"/>
        <v>0</v>
      </c>
      <c r="AK35" s="2">
        <v>18570.02</v>
      </c>
      <c r="AL35" s="2">
        <v>3940.97</v>
      </c>
      <c r="AM35" s="2">
        <v>8809.6</v>
      </c>
      <c r="AN35" s="2">
        <v>0</v>
      </c>
      <c r="AO35" s="2">
        <v>5819.45</v>
      </c>
      <c r="AP35" s="2">
        <v>0</v>
      </c>
      <c r="AQ35" s="2">
        <v>36.659999999999997</v>
      </c>
      <c r="AR35" s="2">
        <v>0</v>
      </c>
      <c r="AS35" s="2">
        <v>0</v>
      </c>
      <c r="AT35" s="2">
        <v>164</v>
      </c>
      <c r="AU35" s="2">
        <v>60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34</v>
      </c>
      <c r="BK35" s="2"/>
      <c r="BL35" s="2"/>
      <c r="BM35" s="2">
        <v>350003</v>
      </c>
      <c r="BN35" s="2">
        <v>0</v>
      </c>
      <c r="BO35" s="2" t="s">
        <v>3</v>
      </c>
      <c r="BP35" s="2">
        <v>0</v>
      </c>
      <c r="BQ35" s="2">
        <v>1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164</v>
      </c>
      <c r="CA35" s="2">
        <v>60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28"/>
        <v>15360</v>
      </c>
      <c r="CQ35" s="2">
        <f t="shared" si="29"/>
        <v>0</v>
      </c>
      <c r="CR35" s="2">
        <f t="shared" si="30"/>
        <v>9250.08</v>
      </c>
      <c r="CS35" s="2">
        <f t="shared" si="31"/>
        <v>0</v>
      </c>
      <c r="CT35" s="2">
        <f t="shared" si="32"/>
        <v>6110.42</v>
      </c>
      <c r="CU35" s="2">
        <f t="shared" si="33"/>
        <v>0</v>
      </c>
      <c r="CV35" s="2">
        <f t="shared" si="34"/>
        <v>38.492999999999995</v>
      </c>
      <c r="CW35" s="2">
        <f t="shared" si="35"/>
        <v>0</v>
      </c>
      <c r="CX35" s="2">
        <f t="shared" si="36"/>
        <v>0</v>
      </c>
      <c r="CY35" s="2">
        <f t="shared" si="37"/>
        <v>10020.4</v>
      </c>
      <c r="CZ35" s="2">
        <f t="shared" si="38"/>
        <v>3666</v>
      </c>
      <c r="DA35" s="2"/>
      <c r="DB35" s="2"/>
      <c r="DC35" s="2" t="s">
        <v>3</v>
      </c>
      <c r="DD35" s="2" t="s">
        <v>18</v>
      </c>
      <c r="DE35" s="2" t="s">
        <v>19</v>
      </c>
      <c r="DF35" s="2" t="s">
        <v>19</v>
      </c>
      <c r="DG35" s="2" t="s">
        <v>19</v>
      </c>
      <c r="DH35" s="2" t="s">
        <v>3</v>
      </c>
      <c r="DI35" s="2" t="s">
        <v>19</v>
      </c>
      <c r="DJ35" s="2" t="s">
        <v>19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16</v>
      </c>
      <c r="DW35" s="2" t="s">
        <v>16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58502735</v>
      </c>
      <c r="EF35" s="2">
        <v>1</v>
      </c>
      <c r="EG35" s="2" t="s">
        <v>20</v>
      </c>
      <c r="EH35" s="2">
        <v>0</v>
      </c>
      <c r="EI35" s="2" t="s">
        <v>3</v>
      </c>
      <c r="EJ35" s="2">
        <v>1</v>
      </c>
      <c r="EK35" s="2">
        <v>350003</v>
      </c>
      <c r="EL35" s="2" t="s">
        <v>21</v>
      </c>
      <c r="EM35" s="2" t="s">
        <v>22</v>
      </c>
      <c r="EN35" s="2"/>
      <c r="EO35" s="2" t="s">
        <v>3</v>
      </c>
      <c r="EP35" s="2"/>
      <c r="EQ35" s="2">
        <v>0</v>
      </c>
      <c r="ER35" s="2">
        <v>18570.02</v>
      </c>
      <c r="ES35" s="2">
        <v>3940.97</v>
      </c>
      <c r="ET35" s="2">
        <v>8809.6</v>
      </c>
      <c r="EU35" s="2">
        <v>0</v>
      </c>
      <c r="EV35" s="2">
        <v>5819.45</v>
      </c>
      <c r="EW35" s="2">
        <v>36.659999999999997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164</v>
      </c>
      <c r="FY35" s="2">
        <v>60</v>
      </c>
      <c r="FZ35" s="2"/>
      <c r="GA35" s="2" t="s">
        <v>3</v>
      </c>
      <c r="GB35" s="2"/>
      <c r="GC35" s="2"/>
      <c r="GD35" s="2">
        <v>1</v>
      </c>
      <c r="GE35" s="2"/>
      <c r="GF35" s="2">
        <v>-744191192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39"/>
        <v>0</v>
      </c>
      <c r="GM35" s="2">
        <f t="shared" si="40"/>
        <v>29046</v>
      </c>
      <c r="GN35" s="2">
        <f t="shared" si="41"/>
        <v>29046</v>
      </c>
      <c r="GO35" s="2">
        <f t="shared" si="42"/>
        <v>0</v>
      </c>
      <c r="GP35" s="2">
        <f t="shared" si="43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4"/>
        <v>0</v>
      </c>
      <c r="GW35" s="2">
        <v>1</v>
      </c>
      <c r="GX35" s="2">
        <f t="shared" si="45"/>
        <v>0</v>
      </c>
      <c r="GY35" s="2"/>
      <c r="GZ35" s="2"/>
      <c r="HA35" s="2">
        <v>0</v>
      </c>
      <c r="HB35" s="2">
        <v>0</v>
      </c>
      <c r="HC35" s="2">
        <f t="shared" si="46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90</v>
      </c>
      <c r="D36" s="2"/>
      <c r="E36" s="2" t="s">
        <v>56</v>
      </c>
      <c r="F36" s="2" t="s">
        <v>24</v>
      </c>
      <c r="G36" s="2" t="s">
        <v>25</v>
      </c>
      <c r="H36" s="2" t="s">
        <v>26</v>
      </c>
      <c r="I36" s="2">
        <f>I35*J36</f>
        <v>0</v>
      </c>
      <c r="J36" s="2">
        <v>0</v>
      </c>
      <c r="K36" s="2">
        <v>5</v>
      </c>
      <c r="L36" s="2"/>
      <c r="M36" s="2"/>
      <c r="N36" s="2"/>
      <c r="O36" s="2">
        <f t="shared" si="14"/>
        <v>0</v>
      </c>
      <c r="P36" s="2">
        <f t="shared" si="15"/>
        <v>0</v>
      </c>
      <c r="Q36" s="2">
        <f t="shared" si="16"/>
        <v>0</v>
      </c>
      <c r="R36" s="2">
        <f t="shared" si="17"/>
        <v>0</v>
      </c>
      <c r="S36" s="2">
        <f t="shared" si="18"/>
        <v>0</v>
      </c>
      <c r="T36" s="2">
        <f t="shared" si="19"/>
        <v>0</v>
      </c>
      <c r="U36" s="2">
        <f t="shared" si="20"/>
        <v>0</v>
      </c>
      <c r="V36" s="2">
        <f t="shared" si="21"/>
        <v>0</v>
      </c>
      <c r="W36" s="2">
        <f t="shared" si="22"/>
        <v>0</v>
      </c>
      <c r="X36" s="2">
        <f t="shared" si="23"/>
        <v>0</v>
      </c>
      <c r="Y36" s="2">
        <f t="shared" si="24"/>
        <v>0</v>
      </c>
      <c r="Z36" s="2"/>
      <c r="AA36" s="2">
        <v>64051223</v>
      </c>
      <c r="AB36" s="2">
        <f t="shared" si="25"/>
        <v>0</v>
      </c>
      <c r="AC36" s="2">
        <f>ROUND((ES36),2)</f>
        <v>0</v>
      </c>
      <c r="AD36" s="2">
        <f>ROUND((((ET36)-(EU36))+AE36),2)</f>
        <v>0</v>
      </c>
      <c r="AE36" s="2">
        <f t="shared" ref="AE36:AF40" si="49">ROUND((EU36),2)</f>
        <v>0</v>
      </c>
      <c r="AF36" s="2">
        <f t="shared" si="49"/>
        <v>0</v>
      </c>
      <c r="AG36" s="2">
        <f t="shared" si="26"/>
        <v>0</v>
      </c>
      <c r="AH36" s="2">
        <f t="shared" ref="AH36:AI40" si="50">(EW36)</f>
        <v>0</v>
      </c>
      <c r="AI36" s="2">
        <f t="shared" si="50"/>
        <v>0</v>
      </c>
      <c r="AJ36" s="2">
        <f t="shared" si="27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27</v>
      </c>
      <c r="BK36" s="2"/>
      <c r="BL36" s="2"/>
      <c r="BM36" s="2">
        <v>500002</v>
      </c>
      <c r="BN36" s="2">
        <v>0</v>
      </c>
      <c r="BO36" s="2" t="s">
        <v>3</v>
      </c>
      <c r="BP36" s="2">
        <v>0</v>
      </c>
      <c r="BQ36" s="2">
        <v>12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8"/>
        <v>0</v>
      </c>
      <c r="CQ36" s="2">
        <f t="shared" si="29"/>
        <v>0</v>
      </c>
      <c r="CR36" s="2">
        <f t="shared" si="30"/>
        <v>0</v>
      </c>
      <c r="CS36" s="2">
        <f t="shared" si="31"/>
        <v>0</v>
      </c>
      <c r="CT36" s="2">
        <f t="shared" si="32"/>
        <v>0</v>
      </c>
      <c r="CU36" s="2">
        <f t="shared" si="33"/>
        <v>0</v>
      </c>
      <c r="CV36" s="2">
        <f t="shared" si="34"/>
        <v>0</v>
      </c>
      <c r="CW36" s="2">
        <f t="shared" si="35"/>
        <v>0</v>
      </c>
      <c r="CX36" s="2">
        <f t="shared" si="36"/>
        <v>0</v>
      </c>
      <c r="CY36" s="2">
        <f t="shared" si="37"/>
        <v>0</v>
      </c>
      <c r="CZ36" s="2">
        <f t="shared" si="38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26</v>
      </c>
      <c r="DW36" s="2" t="s">
        <v>26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58502726</v>
      </c>
      <c r="EF36" s="2">
        <v>12</v>
      </c>
      <c r="EG36" s="2" t="s">
        <v>28</v>
      </c>
      <c r="EH36" s="2">
        <v>0</v>
      </c>
      <c r="EI36" s="2" t="s">
        <v>3</v>
      </c>
      <c r="EJ36" s="2">
        <v>2</v>
      </c>
      <c r="EK36" s="2">
        <v>500002</v>
      </c>
      <c r="EL36" s="2" t="s">
        <v>29</v>
      </c>
      <c r="EM36" s="2" t="s">
        <v>30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-1678970171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9"/>
        <v>0</v>
      </c>
      <c r="GM36" s="2">
        <f t="shared" si="40"/>
        <v>0</v>
      </c>
      <c r="GN36" s="2">
        <f t="shared" si="41"/>
        <v>0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>
        <f t="shared" si="45"/>
        <v>0</v>
      </c>
      <c r="GY36" s="2"/>
      <c r="GZ36" s="2"/>
      <c r="HA36" s="2">
        <v>0</v>
      </c>
      <c r="HB36" s="2">
        <v>0</v>
      </c>
      <c r="HC36" s="2">
        <f t="shared" si="4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18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/>
      <c r="D37" s="2"/>
      <c r="E37" s="2" t="s">
        <v>57</v>
      </c>
      <c r="F37" s="2" t="s">
        <v>58</v>
      </c>
      <c r="G37" s="2" t="s">
        <v>59</v>
      </c>
      <c r="H37" s="2" t="s">
        <v>26</v>
      </c>
      <c r="I37" s="2">
        <v>10</v>
      </c>
      <c r="J37" s="2">
        <v>0</v>
      </c>
      <c r="K37" s="2">
        <v>10</v>
      </c>
      <c r="L37" s="2"/>
      <c r="M37" s="2"/>
      <c r="N37" s="2"/>
      <c r="O37" s="2">
        <f t="shared" si="14"/>
        <v>15072</v>
      </c>
      <c r="P37" s="2">
        <f t="shared" si="15"/>
        <v>15072</v>
      </c>
      <c r="Q37" s="2">
        <f t="shared" si="16"/>
        <v>0</v>
      </c>
      <c r="R37" s="2">
        <f t="shared" si="17"/>
        <v>0</v>
      </c>
      <c r="S37" s="2">
        <f t="shared" si="18"/>
        <v>0</v>
      </c>
      <c r="T37" s="2">
        <f t="shared" si="19"/>
        <v>0</v>
      </c>
      <c r="U37" s="2">
        <f t="shared" si="20"/>
        <v>0</v>
      </c>
      <c r="V37" s="2">
        <f t="shared" si="21"/>
        <v>0</v>
      </c>
      <c r="W37" s="2">
        <f t="shared" si="22"/>
        <v>0</v>
      </c>
      <c r="X37" s="2">
        <f t="shared" si="23"/>
        <v>0</v>
      </c>
      <c r="Y37" s="2">
        <f t="shared" si="24"/>
        <v>0</v>
      </c>
      <c r="Z37" s="2"/>
      <c r="AA37" s="2">
        <v>64051223</v>
      </c>
      <c r="AB37" s="2">
        <f t="shared" si="25"/>
        <v>1507.22</v>
      </c>
      <c r="AC37" s="2">
        <f>ROUND((ES37),2)</f>
        <v>1507.22</v>
      </c>
      <c r="AD37" s="2">
        <f>ROUND((((ET37)-(EU37))+AE37),2)</f>
        <v>0</v>
      </c>
      <c r="AE37" s="2">
        <f t="shared" si="49"/>
        <v>0</v>
      </c>
      <c r="AF37" s="2">
        <f t="shared" si="49"/>
        <v>0</v>
      </c>
      <c r="AG37" s="2">
        <f t="shared" si="26"/>
        <v>0</v>
      </c>
      <c r="AH37" s="2">
        <f t="shared" si="50"/>
        <v>0</v>
      </c>
      <c r="AI37" s="2">
        <f t="shared" si="50"/>
        <v>0</v>
      </c>
      <c r="AJ37" s="2">
        <f t="shared" si="27"/>
        <v>0</v>
      </c>
      <c r="AK37" s="2">
        <v>1507.22</v>
      </c>
      <c r="AL37" s="2">
        <v>1507.22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3</v>
      </c>
      <c r="BK37" s="2"/>
      <c r="BL37" s="2"/>
      <c r="BM37" s="2">
        <v>500003</v>
      </c>
      <c r="BN37" s="2">
        <v>0</v>
      </c>
      <c r="BO37" s="2" t="s">
        <v>3</v>
      </c>
      <c r="BP37" s="2">
        <v>0</v>
      </c>
      <c r="BQ37" s="2">
        <v>13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28"/>
        <v>15072</v>
      </c>
      <c r="CQ37" s="2">
        <f t="shared" si="29"/>
        <v>1507.22</v>
      </c>
      <c r="CR37" s="2">
        <f t="shared" si="30"/>
        <v>0</v>
      </c>
      <c r="CS37" s="2">
        <f t="shared" si="31"/>
        <v>0</v>
      </c>
      <c r="CT37" s="2">
        <f t="shared" si="32"/>
        <v>0</v>
      </c>
      <c r="CU37" s="2">
        <f t="shared" si="33"/>
        <v>0</v>
      </c>
      <c r="CV37" s="2">
        <f t="shared" si="34"/>
        <v>0</v>
      </c>
      <c r="CW37" s="2">
        <f t="shared" si="35"/>
        <v>0</v>
      </c>
      <c r="CX37" s="2">
        <f t="shared" si="36"/>
        <v>0</v>
      </c>
      <c r="CY37" s="2">
        <f t="shared" si="37"/>
        <v>0</v>
      </c>
      <c r="CZ37" s="2">
        <f t="shared" si="38"/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1003</v>
      </c>
      <c r="DV37" s="2" t="s">
        <v>26</v>
      </c>
      <c r="DW37" s="2" t="s">
        <v>26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58502729</v>
      </c>
      <c r="EF37" s="2">
        <v>13</v>
      </c>
      <c r="EG37" s="2" t="s">
        <v>39</v>
      </c>
      <c r="EH37" s="2">
        <v>0</v>
      </c>
      <c r="EI37" s="2" t="s">
        <v>3</v>
      </c>
      <c r="EJ37" s="2">
        <v>1</v>
      </c>
      <c r="EK37" s="2">
        <v>500003</v>
      </c>
      <c r="EL37" s="2" t="s">
        <v>40</v>
      </c>
      <c r="EM37" s="2" t="s">
        <v>41</v>
      </c>
      <c r="EN37" s="2"/>
      <c r="EO37" s="2" t="s">
        <v>3</v>
      </c>
      <c r="EP37" s="2"/>
      <c r="EQ37" s="2">
        <v>0</v>
      </c>
      <c r="ER37" s="2">
        <v>1507.22</v>
      </c>
      <c r="ES37" s="2">
        <v>1507.22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5</v>
      </c>
      <c r="FA37" s="2"/>
      <c r="FB37" s="2"/>
      <c r="FC37" s="2">
        <v>0</v>
      </c>
      <c r="FD37" s="2">
        <v>18</v>
      </c>
      <c r="FE37" s="2"/>
      <c r="FF37" s="2">
        <v>1507.22</v>
      </c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-50797416</v>
      </c>
      <c r="GG37" s="2">
        <v>2</v>
      </c>
      <c r="GH37" s="2">
        <v>3</v>
      </c>
      <c r="GI37" s="2">
        <v>-2</v>
      </c>
      <c r="GJ37" s="2">
        <v>0</v>
      </c>
      <c r="GK37" s="2">
        <v>0</v>
      </c>
      <c r="GL37" s="2">
        <f t="shared" si="39"/>
        <v>0</v>
      </c>
      <c r="GM37" s="2">
        <f t="shared" si="40"/>
        <v>15072</v>
      </c>
      <c r="GN37" s="2">
        <f t="shared" si="41"/>
        <v>15072</v>
      </c>
      <c r="GO37" s="2">
        <f t="shared" si="42"/>
        <v>0</v>
      </c>
      <c r="GP37" s="2">
        <f t="shared" si="43"/>
        <v>0</v>
      </c>
      <c r="GQ37" s="2"/>
      <c r="GR37" s="2">
        <v>1</v>
      </c>
      <c r="GS37" s="2">
        <v>1</v>
      </c>
      <c r="GT37" s="2">
        <v>0</v>
      </c>
      <c r="GU37" s="2" t="s">
        <v>3</v>
      </c>
      <c r="GV37" s="2">
        <f t="shared" si="44"/>
        <v>0</v>
      </c>
      <c r="GW37" s="2">
        <v>1</v>
      </c>
      <c r="GX37" s="2">
        <f t="shared" si="45"/>
        <v>0</v>
      </c>
      <c r="GY37" s="2"/>
      <c r="GZ37" s="2"/>
      <c r="HA37" s="2">
        <v>0</v>
      </c>
      <c r="HB37" s="2">
        <v>0</v>
      </c>
      <c r="HC37" s="2">
        <f t="shared" si="46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60</v>
      </c>
      <c r="F38" s="2" t="s">
        <v>43</v>
      </c>
      <c r="G38" s="2" t="s">
        <v>44</v>
      </c>
      <c r="H38" s="2" t="s">
        <v>45</v>
      </c>
      <c r="I38" s="2">
        <v>4</v>
      </c>
      <c r="J38" s="2">
        <v>0</v>
      </c>
      <c r="K38" s="2">
        <v>4</v>
      </c>
      <c r="L38" s="2"/>
      <c r="M38" s="2"/>
      <c r="N38" s="2"/>
      <c r="O38" s="2">
        <f t="shared" si="14"/>
        <v>37556</v>
      </c>
      <c r="P38" s="2">
        <f t="shared" si="15"/>
        <v>37556</v>
      </c>
      <c r="Q38" s="2">
        <f t="shared" si="16"/>
        <v>0</v>
      </c>
      <c r="R38" s="2">
        <f t="shared" si="17"/>
        <v>0</v>
      </c>
      <c r="S38" s="2">
        <f t="shared" si="18"/>
        <v>0</v>
      </c>
      <c r="T38" s="2">
        <f t="shared" si="19"/>
        <v>0</v>
      </c>
      <c r="U38" s="2">
        <f t="shared" si="20"/>
        <v>0</v>
      </c>
      <c r="V38" s="2">
        <f t="shared" si="21"/>
        <v>0</v>
      </c>
      <c r="W38" s="2">
        <f t="shared" si="22"/>
        <v>0</v>
      </c>
      <c r="X38" s="2">
        <f t="shared" si="23"/>
        <v>0</v>
      </c>
      <c r="Y38" s="2">
        <f t="shared" si="24"/>
        <v>0</v>
      </c>
      <c r="Z38" s="2"/>
      <c r="AA38" s="2">
        <v>64051223</v>
      </c>
      <c r="AB38" s="2">
        <f t="shared" si="25"/>
        <v>9389</v>
      </c>
      <c r="AC38" s="2">
        <f>ROUND((ES38),2)</f>
        <v>9389</v>
      </c>
      <c r="AD38" s="2">
        <f>ROUND((((ET38)-(EU38))+AE38),2)</f>
        <v>0</v>
      </c>
      <c r="AE38" s="2">
        <f t="shared" si="49"/>
        <v>0</v>
      </c>
      <c r="AF38" s="2">
        <f t="shared" si="49"/>
        <v>0</v>
      </c>
      <c r="AG38" s="2">
        <f t="shared" si="26"/>
        <v>0</v>
      </c>
      <c r="AH38" s="2">
        <f t="shared" si="50"/>
        <v>0</v>
      </c>
      <c r="AI38" s="2">
        <f t="shared" si="50"/>
        <v>0</v>
      </c>
      <c r="AJ38" s="2">
        <f t="shared" si="27"/>
        <v>0</v>
      </c>
      <c r="AK38" s="2">
        <v>9389</v>
      </c>
      <c r="AL38" s="2">
        <v>9389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500003</v>
      </c>
      <c r="BN38" s="2">
        <v>0</v>
      </c>
      <c r="BO38" s="2" t="s">
        <v>3</v>
      </c>
      <c r="BP38" s="2">
        <v>0</v>
      </c>
      <c r="BQ38" s="2">
        <v>13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8"/>
        <v>37556</v>
      </c>
      <c r="CQ38" s="2">
        <f t="shared" si="29"/>
        <v>9389</v>
      </c>
      <c r="CR38" s="2">
        <f t="shared" si="30"/>
        <v>0</v>
      </c>
      <c r="CS38" s="2">
        <f t="shared" si="31"/>
        <v>0</v>
      </c>
      <c r="CT38" s="2">
        <f t="shared" si="32"/>
        <v>0</v>
      </c>
      <c r="CU38" s="2">
        <f t="shared" si="33"/>
        <v>0</v>
      </c>
      <c r="CV38" s="2">
        <f t="shared" si="34"/>
        <v>0</v>
      </c>
      <c r="CW38" s="2">
        <f t="shared" si="35"/>
        <v>0</v>
      </c>
      <c r="CX38" s="2">
        <f t="shared" si="36"/>
        <v>0</v>
      </c>
      <c r="CY38" s="2">
        <f t="shared" si="37"/>
        <v>0</v>
      </c>
      <c r="CZ38" s="2">
        <f t="shared" si="38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45</v>
      </c>
      <c r="DW38" s="2" t="s">
        <v>45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58502729</v>
      </c>
      <c r="EF38" s="2">
        <v>13</v>
      </c>
      <c r="EG38" s="2" t="s">
        <v>39</v>
      </c>
      <c r="EH38" s="2">
        <v>0</v>
      </c>
      <c r="EI38" s="2" t="s">
        <v>3</v>
      </c>
      <c r="EJ38" s="2">
        <v>1</v>
      </c>
      <c r="EK38" s="2">
        <v>500003</v>
      </c>
      <c r="EL38" s="2" t="s">
        <v>40</v>
      </c>
      <c r="EM38" s="2" t="s">
        <v>41</v>
      </c>
      <c r="EN38" s="2"/>
      <c r="EO38" s="2" t="s">
        <v>3</v>
      </c>
      <c r="EP38" s="2"/>
      <c r="EQ38" s="2">
        <v>0</v>
      </c>
      <c r="ER38" s="2">
        <v>9389</v>
      </c>
      <c r="ES38" s="2">
        <v>9389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9389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712821375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 t="shared" si="39"/>
        <v>0</v>
      </c>
      <c r="GM38" s="2">
        <f t="shared" si="40"/>
        <v>37556</v>
      </c>
      <c r="GN38" s="2">
        <f t="shared" si="41"/>
        <v>37556</v>
      </c>
      <c r="GO38" s="2">
        <f t="shared" si="42"/>
        <v>0</v>
      </c>
      <c r="GP38" s="2">
        <f t="shared" si="43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>
        <f t="shared" si="45"/>
        <v>0</v>
      </c>
      <c r="GY38" s="2"/>
      <c r="GZ38" s="2"/>
      <c r="HA38" s="2">
        <v>0</v>
      </c>
      <c r="HB38" s="2">
        <v>0</v>
      </c>
      <c r="HC38" s="2">
        <f t="shared" si="4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61</v>
      </c>
      <c r="F39" s="2" t="s">
        <v>47</v>
      </c>
      <c r="G39" s="2" t="s">
        <v>48</v>
      </c>
      <c r="H39" s="2" t="s">
        <v>49</v>
      </c>
      <c r="I39" s="2">
        <v>2.5</v>
      </c>
      <c r="J39" s="2">
        <v>0</v>
      </c>
      <c r="K39" s="2">
        <v>2.5</v>
      </c>
      <c r="L39" s="2"/>
      <c r="M39" s="2"/>
      <c r="N39" s="2"/>
      <c r="O39" s="2">
        <f t="shared" si="14"/>
        <v>3439</v>
      </c>
      <c r="P39" s="2">
        <f t="shared" si="15"/>
        <v>3439</v>
      </c>
      <c r="Q39" s="2">
        <f t="shared" si="16"/>
        <v>0</v>
      </c>
      <c r="R39" s="2">
        <f t="shared" si="17"/>
        <v>0</v>
      </c>
      <c r="S39" s="2">
        <f t="shared" si="18"/>
        <v>0</v>
      </c>
      <c r="T39" s="2">
        <f t="shared" si="19"/>
        <v>0</v>
      </c>
      <c r="U39" s="2">
        <f t="shared" si="20"/>
        <v>0</v>
      </c>
      <c r="V39" s="2">
        <f t="shared" si="21"/>
        <v>0</v>
      </c>
      <c r="W39" s="2">
        <f t="shared" si="22"/>
        <v>0</v>
      </c>
      <c r="X39" s="2">
        <f t="shared" si="23"/>
        <v>0</v>
      </c>
      <c r="Y39" s="2">
        <f t="shared" si="24"/>
        <v>0</v>
      </c>
      <c r="Z39" s="2"/>
      <c r="AA39" s="2">
        <v>64051223</v>
      </c>
      <c r="AB39" s="2">
        <f t="shared" si="25"/>
        <v>1375.47</v>
      </c>
      <c r="AC39" s="2">
        <f>ROUND((ES39),2)</f>
        <v>1375.47</v>
      </c>
      <c r="AD39" s="2">
        <f>ROUND((((ET39)-(EU39))+AE39),2)</f>
        <v>0</v>
      </c>
      <c r="AE39" s="2">
        <f t="shared" si="49"/>
        <v>0</v>
      </c>
      <c r="AF39" s="2">
        <f t="shared" si="49"/>
        <v>0</v>
      </c>
      <c r="AG39" s="2">
        <f t="shared" si="26"/>
        <v>0</v>
      </c>
      <c r="AH39" s="2">
        <f t="shared" si="50"/>
        <v>0</v>
      </c>
      <c r="AI39" s="2">
        <f t="shared" si="50"/>
        <v>0</v>
      </c>
      <c r="AJ39" s="2">
        <f t="shared" si="27"/>
        <v>0</v>
      </c>
      <c r="AK39" s="2">
        <v>1375.47</v>
      </c>
      <c r="AL39" s="2">
        <v>1375.47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3</v>
      </c>
      <c r="BK39" s="2"/>
      <c r="BL39" s="2"/>
      <c r="BM39" s="2">
        <v>500003</v>
      </c>
      <c r="BN39" s="2">
        <v>0</v>
      </c>
      <c r="BO39" s="2" t="s">
        <v>3</v>
      </c>
      <c r="BP39" s="2">
        <v>0</v>
      </c>
      <c r="BQ39" s="2">
        <v>13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28"/>
        <v>3439</v>
      </c>
      <c r="CQ39" s="2">
        <f t="shared" si="29"/>
        <v>1375.47</v>
      </c>
      <c r="CR39" s="2">
        <f t="shared" si="30"/>
        <v>0</v>
      </c>
      <c r="CS39" s="2">
        <f t="shared" si="31"/>
        <v>0</v>
      </c>
      <c r="CT39" s="2">
        <f t="shared" si="32"/>
        <v>0</v>
      </c>
      <c r="CU39" s="2">
        <f t="shared" si="33"/>
        <v>0</v>
      </c>
      <c r="CV39" s="2">
        <f t="shared" si="34"/>
        <v>0</v>
      </c>
      <c r="CW39" s="2">
        <f t="shared" si="35"/>
        <v>0</v>
      </c>
      <c r="CX39" s="2">
        <f t="shared" si="36"/>
        <v>0</v>
      </c>
      <c r="CY39" s="2">
        <f t="shared" si="37"/>
        <v>0</v>
      </c>
      <c r="CZ39" s="2">
        <f t="shared" si="38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49</v>
      </c>
      <c r="DW39" s="2" t="s">
        <v>49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58502729</v>
      </c>
      <c r="EF39" s="2">
        <v>13</v>
      </c>
      <c r="EG39" s="2" t="s">
        <v>39</v>
      </c>
      <c r="EH39" s="2">
        <v>0</v>
      </c>
      <c r="EI39" s="2" t="s">
        <v>3</v>
      </c>
      <c r="EJ39" s="2">
        <v>1</v>
      </c>
      <c r="EK39" s="2">
        <v>500003</v>
      </c>
      <c r="EL39" s="2" t="s">
        <v>40</v>
      </c>
      <c r="EM39" s="2" t="s">
        <v>41</v>
      </c>
      <c r="EN39" s="2"/>
      <c r="EO39" s="2" t="s">
        <v>3</v>
      </c>
      <c r="EP39" s="2"/>
      <c r="EQ39" s="2">
        <v>0</v>
      </c>
      <c r="ER39" s="2">
        <v>1375.47</v>
      </c>
      <c r="ES39" s="2">
        <v>1375.47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5</v>
      </c>
      <c r="FA39" s="2"/>
      <c r="FB39" s="2"/>
      <c r="FC39" s="2">
        <v>0</v>
      </c>
      <c r="FD39" s="2">
        <v>18</v>
      </c>
      <c r="FE39" s="2"/>
      <c r="FF39" s="2">
        <v>1375.47</v>
      </c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-45764042</v>
      </c>
      <c r="GG39" s="2">
        <v>2</v>
      </c>
      <c r="GH39" s="2">
        <v>3</v>
      </c>
      <c r="GI39" s="2">
        <v>-2</v>
      </c>
      <c r="GJ39" s="2">
        <v>0</v>
      </c>
      <c r="GK39" s="2">
        <v>0</v>
      </c>
      <c r="GL39" s="2">
        <f t="shared" si="39"/>
        <v>0</v>
      </c>
      <c r="GM39" s="2">
        <f t="shared" si="40"/>
        <v>3439</v>
      </c>
      <c r="GN39" s="2">
        <f t="shared" si="41"/>
        <v>3439</v>
      </c>
      <c r="GO39" s="2">
        <f t="shared" si="42"/>
        <v>0</v>
      </c>
      <c r="GP39" s="2">
        <f t="shared" si="43"/>
        <v>0</v>
      </c>
      <c r="GQ39" s="2"/>
      <c r="GR39" s="2">
        <v>1</v>
      </c>
      <c r="GS39" s="2">
        <v>1</v>
      </c>
      <c r="GT39" s="2">
        <v>0</v>
      </c>
      <c r="GU39" s="2" t="s">
        <v>3</v>
      </c>
      <c r="GV39" s="2">
        <f t="shared" si="44"/>
        <v>0</v>
      </c>
      <c r="GW39" s="2">
        <v>1</v>
      </c>
      <c r="GX39" s="2">
        <f t="shared" si="45"/>
        <v>0</v>
      </c>
      <c r="GY39" s="2"/>
      <c r="GZ39" s="2"/>
      <c r="HA39" s="2">
        <v>0</v>
      </c>
      <c r="HB39" s="2">
        <v>0</v>
      </c>
      <c r="HC39" s="2">
        <f t="shared" si="46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17</v>
      </c>
      <c r="B40" s="2">
        <v>1</v>
      </c>
      <c r="C40" s="2"/>
      <c r="D40" s="2"/>
      <c r="E40" s="2" t="s">
        <v>62</v>
      </c>
      <c r="F40" s="2" t="s">
        <v>51</v>
      </c>
      <c r="G40" s="2" t="s">
        <v>52</v>
      </c>
      <c r="H40" s="2" t="s">
        <v>45</v>
      </c>
      <c r="I40" s="2">
        <v>21</v>
      </c>
      <c r="J40" s="2">
        <v>0</v>
      </c>
      <c r="K40" s="2">
        <v>21</v>
      </c>
      <c r="L40" s="2"/>
      <c r="M40" s="2"/>
      <c r="N40" s="2"/>
      <c r="O40" s="2">
        <f t="shared" si="14"/>
        <v>2730</v>
      </c>
      <c r="P40" s="2">
        <f t="shared" si="15"/>
        <v>2730</v>
      </c>
      <c r="Q40" s="2">
        <f t="shared" si="16"/>
        <v>0</v>
      </c>
      <c r="R40" s="2">
        <f t="shared" si="17"/>
        <v>0</v>
      </c>
      <c r="S40" s="2">
        <f t="shared" si="18"/>
        <v>0</v>
      </c>
      <c r="T40" s="2">
        <f t="shared" si="19"/>
        <v>0</v>
      </c>
      <c r="U40" s="2">
        <f t="shared" si="20"/>
        <v>0</v>
      </c>
      <c r="V40" s="2">
        <f t="shared" si="21"/>
        <v>0</v>
      </c>
      <c r="W40" s="2">
        <f t="shared" si="22"/>
        <v>0</v>
      </c>
      <c r="X40" s="2">
        <f t="shared" si="23"/>
        <v>0</v>
      </c>
      <c r="Y40" s="2">
        <f t="shared" si="24"/>
        <v>0</v>
      </c>
      <c r="Z40" s="2"/>
      <c r="AA40" s="2">
        <v>64051223</v>
      </c>
      <c r="AB40" s="2">
        <f t="shared" si="25"/>
        <v>130</v>
      </c>
      <c r="AC40" s="2">
        <f>ROUND((ES40),2)</f>
        <v>130</v>
      </c>
      <c r="AD40" s="2">
        <f>ROUND((((ET40)-(EU40))+AE40),2)</f>
        <v>0</v>
      </c>
      <c r="AE40" s="2">
        <f t="shared" si="49"/>
        <v>0</v>
      </c>
      <c r="AF40" s="2">
        <f t="shared" si="49"/>
        <v>0</v>
      </c>
      <c r="AG40" s="2">
        <f t="shared" si="26"/>
        <v>0</v>
      </c>
      <c r="AH40" s="2">
        <f t="shared" si="50"/>
        <v>0</v>
      </c>
      <c r="AI40" s="2">
        <f t="shared" si="50"/>
        <v>0</v>
      </c>
      <c r="AJ40" s="2">
        <f t="shared" si="27"/>
        <v>0</v>
      </c>
      <c r="AK40" s="2">
        <v>130</v>
      </c>
      <c r="AL40" s="2">
        <v>130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500003</v>
      </c>
      <c r="BN40" s="2">
        <v>0</v>
      </c>
      <c r="BO40" s="2" t="s">
        <v>3</v>
      </c>
      <c r="BP40" s="2">
        <v>0</v>
      </c>
      <c r="BQ40" s="2">
        <v>13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28"/>
        <v>2730</v>
      </c>
      <c r="CQ40" s="2">
        <f t="shared" si="29"/>
        <v>130</v>
      </c>
      <c r="CR40" s="2">
        <f t="shared" si="30"/>
        <v>0</v>
      </c>
      <c r="CS40" s="2">
        <f t="shared" si="31"/>
        <v>0</v>
      </c>
      <c r="CT40" s="2">
        <f t="shared" si="32"/>
        <v>0</v>
      </c>
      <c r="CU40" s="2">
        <f t="shared" si="33"/>
        <v>0</v>
      </c>
      <c r="CV40" s="2">
        <f t="shared" si="34"/>
        <v>0</v>
      </c>
      <c r="CW40" s="2">
        <f t="shared" si="35"/>
        <v>0</v>
      </c>
      <c r="CX40" s="2">
        <f t="shared" si="36"/>
        <v>0</v>
      </c>
      <c r="CY40" s="2">
        <f t="shared" si="37"/>
        <v>0</v>
      </c>
      <c r="CZ40" s="2">
        <f t="shared" si="38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45</v>
      </c>
      <c r="DW40" s="2" t="s">
        <v>45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58502729</v>
      </c>
      <c r="EF40" s="2">
        <v>13</v>
      </c>
      <c r="EG40" s="2" t="s">
        <v>39</v>
      </c>
      <c r="EH40" s="2">
        <v>0</v>
      </c>
      <c r="EI40" s="2" t="s">
        <v>3</v>
      </c>
      <c r="EJ40" s="2">
        <v>1</v>
      </c>
      <c r="EK40" s="2">
        <v>500003</v>
      </c>
      <c r="EL40" s="2" t="s">
        <v>40</v>
      </c>
      <c r="EM40" s="2" t="s">
        <v>41</v>
      </c>
      <c r="EN40" s="2"/>
      <c r="EO40" s="2" t="s">
        <v>3</v>
      </c>
      <c r="EP40" s="2"/>
      <c r="EQ40" s="2">
        <v>0</v>
      </c>
      <c r="ER40" s="2">
        <v>130</v>
      </c>
      <c r="ES40" s="2">
        <v>130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130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894966723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39"/>
        <v>0</v>
      </c>
      <c r="GM40" s="2">
        <f t="shared" si="40"/>
        <v>2730</v>
      </c>
      <c r="GN40" s="2">
        <f t="shared" si="41"/>
        <v>2730</v>
      </c>
      <c r="GO40" s="2">
        <f t="shared" si="42"/>
        <v>0</v>
      </c>
      <c r="GP40" s="2">
        <f t="shared" si="43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44"/>
        <v>0</v>
      </c>
      <c r="GW40" s="2">
        <v>1</v>
      </c>
      <c r="GX40" s="2">
        <f t="shared" si="45"/>
        <v>0</v>
      </c>
      <c r="GY40" s="2"/>
      <c r="GZ40" s="2"/>
      <c r="HA40" s="2">
        <v>0</v>
      </c>
      <c r="HB40" s="2">
        <v>0</v>
      </c>
      <c r="HC40" s="2">
        <f t="shared" si="4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>
        <f>ROW(SmtRes!A116)</f>
        <v>116</v>
      </c>
      <c r="D41" s="2">
        <f>ROW(EtalonRes!A116)</f>
        <v>116</v>
      </c>
      <c r="E41" s="2" t="s">
        <v>63</v>
      </c>
      <c r="F41" s="2" t="s">
        <v>14</v>
      </c>
      <c r="G41" s="2" t="s">
        <v>15</v>
      </c>
      <c r="H41" s="2" t="s">
        <v>16</v>
      </c>
      <c r="I41" s="2">
        <v>1</v>
      </c>
      <c r="J41" s="2">
        <v>0</v>
      </c>
      <c r="K41" s="2">
        <v>1</v>
      </c>
      <c r="L41" s="2"/>
      <c r="M41" s="2"/>
      <c r="N41" s="2"/>
      <c r="O41" s="2">
        <f t="shared" si="14"/>
        <v>36480</v>
      </c>
      <c r="P41" s="2">
        <f t="shared" si="15"/>
        <v>0</v>
      </c>
      <c r="Q41" s="2">
        <f t="shared" si="16"/>
        <v>21969</v>
      </c>
      <c r="R41" s="2">
        <f t="shared" si="17"/>
        <v>0</v>
      </c>
      <c r="S41" s="2">
        <f t="shared" si="18"/>
        <v>14511</v>
      </c>
      <c r="T41" s="2">
        <f t="shared" si="19"/>
        <v>0</v>
      </c>
      <c r="U41" s="2">
        <f t="shared" si="20"/>
        <v>88.945499999999996</v>
      </c>
      <c r="V41" s="2">
        <f t="shared" si="21"/>
        <v>0</v>
      </c>
      <c r="W41" s="2">
        <f t="shared" si="22"/>
        <v>0</v>
      </c>
      <c r="X41" s="2">
        <f t="shared" si="23"/>
        <v>23798</v>
      </c>
      <c r="Y41" s="2">
        <f t="shared" si="24"/>
        <v>8707</v>
      </c>
      <c r="Z41" s="2"/>
      <c r="AA41" s="2">
        <v>64051223</v>
      </c>
      <c r="AB41" s="2">
        <f t="shared" si="25"/>
        <v>36479.370000000003</v>
      </c>
      <c r="AC41" s="2">
        <f>ROUND(((ES41*0)),2)</f>
        <v>0</v>
      </c>
      <c r="AD41" s="2">
        <f>ROUND(((((ET41*1.05))-((EU41*1.05)))+AE41),2)</f>
        <v>21968.85</v>
      </c>
      <c r="AE41" s="2">
        <f>ROUND(((EU41*1.05)),2)</f>
        <v>0</v>
      </c>
      <c r="AF41" s="2">
        <f>ROUND(((EV41*1.05)),2)</f>
        <v>14510.52</v>
      </c>
      <c r="AG41" s="2">
        <f t="shared" si="26"/>
        <v>0</v>
      </c>
      <c r="AH41" s="2">
        <f>((EW41*1.05))</f>
        <v>88.945499999999996</v>
      </c>
      <c r="AI41" s="2">
        <f>((EX41*1.05))</f>
        <v>0</v>
      </c>
      <c r="AJ41" s="2">
        <f t="shared" si="27"/>
        <v>0</v>
      </c>
      <c r="AK41" s="2">
        <v>38683.22</v>
      </c>
      <c r="AL41" s="2">
        <v>3940.97</v>
      </c>
      <c r="AM41" s="2">
        <v>20922.71</v>
      </c>
      <c r="AN41" s="2">
        <v>0</v>
      </c>
      <c r="AO41" s="2">
        <v>13819.54</v>
      </c>
      <c r="AP41" s="2">
        <v>0</v>
      </c>
      <c r="AQ41" s="2">
        <v>84.71</v>
      </c>
      <c r="AR41" s="2">
        <v>0</v>
      </c>
      <c r="AS41" s="2">
        <v>0</v>
      </c>
      <c r="AT41" s="2">
        <v>164</v>
      </c>
      <c r="AU41" s="2">
        <v>60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17</v>
      </c>
      <c r="BK41" s="2"/>
      <c r="BL41" s="2"/>
      <c r="BM41" s="2">
        <v>350003</v>
      </c>
      <c r="BN41" s="2">
        <v>0</v>
      </c>
      <c r="BO41" s="2" t="s">
        <v>3</v>
      </c>
      <c r="BP41" s="2">
        <v>0</v>
      </c>
      <c r="BQ41" s="2">
        <v>1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164</v>
      </c>
      <c r="CA41" s="2">
        <v>60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28"/>
        <v>36480</v>
      </c>
      <c r="CQ41" s="2">
        <f t="shared" si="29"/>
        <v>0</v>
      </c>
      <c r="CR41" s="2">
        <f t="shared" si="30"/>
        <v>21968.85</v>
      </c>
      <c r="CS41" s="2">
        <f t="shared" si="31"/>
        <v>0</v>
      </c>
      <c r="CT41" s="2">
        <f t="shared" si="32"/>
        <v>14510.52</v>
      </c>
      <c r="CU41" s="2">
        <f t="shared" si="33"/>
        <v>0</v>
      </c>
      <c r="CV41" s="2">
        <f t="shared" si="34"/>
        <v>88.945499999999996</v>
      </c>
      <c r="CW41" s="2">
        <f t="shared" si="35"/>
        <v>0</v>
      </c>
      <c r="CX41" s="2">
        <f t="shared" si="36"/>
        <v>0</v>
      </c>
      <c r="CY41" s="2">
        <f t="shared" si="37"/>
        <v>23798.04</v>
      </c>
      <c r="CZ41" s="2">
        <f t="shared" si="38"/>
        <v>8706.6</v>
      </c>
      <c r="DA41" s="2"/>
      <c r="DB41" s="2"/>
      <c r="DC41" s="2" t="s">
        <v>3</v>
      </c>
      <c r="DD41" s="2" t="s">
        <v>18</v>
      </c>
      <c r="DE41" s="2" t="s">
        <v>19</v>
      </c>
      <c r="DF41" s="2" t="s">
        <v>19</v>
      </c>
      <c r="DG41" s="2" t="s">
        <v>19</v>
      </c>
      <c r="DH41" s="2" t="s">
        <v>3</v>
      </c>
      <c r="DI41" s="2" t="s">
        <v>19</v>
      </c>
      <c r="DJ41" s="2" t="s">
        <v>19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16</v>
      </c>
      <c r="DW41" s="2" t="s">
        <v>16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58502735</v>
      </c>
      <c r="EF41" s="2">
        <v>1</v>
      </c>
      <c r="EG41" s="2" t="s">
        <v>20</v>
      </c>
      <c r="EH41" s="2">
        <v>0</v>
      </c>
      <c r="EI41" s="2" t="s">
        <v>3</v>
      </c>
      <c r="EJ41" s="2">
        <v>1</v>
      </c>
      <c r="EK41" s="2">
        <v>350003</v>
      </c>
      <c r="EL41" s="2" t="s">
        <v>21</v>
      </c>
      <c r="EM41" s="2" t="s">
        <v>22</v>
      </c>
      <c r="EN41" s="2"/>
      <c r="EO41" s="2" t="s">
        <v>3</v>
      </c>
      <c r="EP41" s="2"/>
      <c r="EQ41" s="2">
        <v>0</v>
      </c>
      <c r="ER41" s="2">
        <v>38683.22</v>
      </c>
      <c r="ES41" s="2">
        <v>3940.97</v>
      </c>
      <c r="ET41" s="2">
        <v>20922.71</v>
      </c>
      <c r="EU41" s="2">
        <v>0</v>
      </c>
      <c r="EV41" s="2">
        <v>13819.54</v>
      </c>
      <c r="EW41" s="2">
        <v>84.71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164</v>
      </c>
      <c r="FY41" s="2">
        <v>60</v>
      </c>
      <c r="FZ41" s="2"/>
      <c r="GA41" s="2" t="s">
        <v>3</v>
      </c>
      <c r="GB41" s="2"/>
      <c r="GC41" s="2"/>
      <c r="GD41" s="2">
        <v>1</v>
      </c>
      <c r="GE41" s="2"/>
      <c r="GF41" s="2">
        <v>-95494157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39"/>
        <v>0</v>
      </c>
      <c r="GM41" s="2">
        <f t="shared" si="40"/>
        <v>68985</v>
      </c>
      <c r="GN41" s="2">
        <f t="shared" si="41"/>
        <v>68985</v>
      </c>
      <c r="GO41" s="2">
        <f t="shared" si="42"/>
        <v>0</v>
      </c>
      <c r="GP41" s="2">
        <f t="shared" si="43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44"/>
        <v>0</v>
      </c>
      <c r="GW41" s="2">
        <v>1</v>
      </c>
      <c r="GX41" s="2">
        <f t="shared" si="45"/>
        <v>0</v>
      </c>
      <c r="GY41" s="2"/>
      <c r="GZ41" s="2"/>
      <c r="HA41" s="2">
        <v>0</v>
      </c>
      <c r="HB41" s="2">
        <v>0</v>
      </c>
      <c r="HC41" s="2">
        <f t="shared" si="46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18</v>
      </c>
      <c r="B42" s="2">
        <v>1</v>
      </c>
      <c r="C42" s="2">
        <v>114</v>
      </c>
      <c r="D42" s="2"/>
      <c r="E42" s="2" t="s">
        <v>64</v>
      </c>
      <c r="F42" s="2" t="s">
        <v>24</v>
      </c>
      <c r="G42" s="2" t="s">
        <v>25</v>
      </c>
      <c r="H42" s="2" t="s">
        <v>26</v>
      </c>
      <c r="I42" s="2">
        <f>I41*J42</f>
        <v>0</v>
      </c>
      <c r="J42" s="2">
        <v>0</v>
      </c>
      <c r="K42" s="2">
        <v>5</v>
      </c>
      <c r="L42" s="2"/>
      <c r="M42" s="2"/>
      <c r="N42" s="2"/>
      <c r="O42" s="2">
        <f t="shared" si="14"/>
        <v>0</v>
      </c>
      <c r="P42" s="2">
        <f t="shared" si="15"/>
        <v>0</v>
      </c>
      <c r="Q42" s="2">
        <f t="shared" si="16"/>
        <v>0</v>
      </c>
      <c r="R42" s="2">
        <f t="shared" si="17"/>
        <v>0</v>
      </c>
      <c r="S42" s="2">
        <f t="shared" si="18"/>
        <v>0</v>
      </c>
      <c r="T42" s="2">
        <f t="shared" si="19"/>
        <v>0</v>
      </c>
      <c r="U42" s="2">
        <f t="shared" si="20"/>
        <v>0</v>
      </c>
      <c r="V42" s="2">
        <f t="shared" si="21"/>
        <v>0</v>
      </c>
      <c r="W42" s="2">
        <f t="shared" si="22"/>
        <v>0</v>
      </c>
      <c r="X42" s="2">
        <f t="shared" si="23"/>
        <v>0</v>
      </c>
      <c r="Y42" s="2">
        <f t="shared" si="24"/>
        <v>0</v>
      </c>
      <c r="Z42" s="2"/>
      <c r="AA42" s="2">
        <v>64051223</v>
      </c>
      <c r="AB42" s="2">
        <f t="shared" si="25"/>
        <v>0</v>
      </c>
      <c r="AC42" s="2">
        <f>ROUND((ES42),2)</f>
        <v>0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6"/>
        <v>0</v>
      </c>
      <c r="AH42" s="2">
        <f>(EW42)</f>
        <v>0</v>
      </c>
      <c r="AI42" s="2">
        <f>(EX42)</f>
        <v>0</v>
      </c>
      <c r="AJ42" s="2">
        <f t="shared" si="27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27</v>
      </c>
      <c r="BK42" s="2"/>
      <c r="BL42" s="2"/>
      <c r="BM42" s="2">
        <v>500002</v>
      </c>
      <c r="BN42" s="2">
        <v>0</v>
      </c>
      <c r="BO42" s="2" t="s">
        <v>3</v>
      </c>
      <c r="BP42" s="2">
        <v>0</v>
      </c>
      <c r="BQ42" s="2">
        <v>12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8"/>
        <v>0</v>
      </c>
      <c r="CQ42" s="2">
        <f t="shared" si="29"/>
        <v>0</v>
      </c>
      <c r="CR42" s="2">
        <f t="shared" si="30"/>
        <v>0</v>
      </c>
      <c r="CS42" s="2">
        <f t="shared" si="31"/>
        <v>0</v>
      </c>
      <c r="CT42" s="2">
        <f t="shared" si="32"/>
        <v>0</v>
      </c>
      <c r="CU42" s="2">
        <f t="shared" si="33"/>
        <v>0</v>
      </c>
      <c r="CV42" s="2">
        <f t="shared" si="34"/>
        <v>0</v>
      </c>
      <c r="CW42" s="2">
        <f t="shared" si="35"/>
        <v>0</v>
      </c>
      <c r="CX42" s="2">
        <f t="shared" si="36"/>
        <v>0</v>
      </c>
      <c r="CY42" s="2">
        <f t="shared" si="37"/>
        <v>0</v>
      </c>
      <c r="CZ42" s="2">
        <f t="shared" si="38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26</v>
      </c>
      <c r="DW42" s="2" t="s">
        <v>26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58502726</v>
      </c>
      <c r="EF42" s="2">
        <v>12</v>
      </c>
      <c r="EG42" s="2" t="s">
        <v>28</v>
      </c>
      <c r="EH42" s="2">
        <v>0</v>
      </c>
      <c r="EI42" s="2" t="s">
        <v>3</v>
      </c>
      <c r="EJ42" s="2">
        <v>2</v>
      </c>
      <c r="EK42" s="2">
        <v>500002</v>
      </c>
      <c r="EL42" s="2" t="s">
        <v>29</v>
      </c>
      <c r="EM42" s="2" t="s">
        <v>30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-1678970171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9"/>
        <v>0</v>
      </c>
      <c r="GM42" s="2">
        <f t="shared" si="40"/>
        <v>0</v>
      </c>
      <c r="GN42" s="2">
        <f t="shared" si="41"/>
        <v>0</v>
      </c>
      <c r="GO42" s="2">
        <f t="shared" si="42"/>
        <v>0</v>
      </c>
      <c r="GP42" s="2">
        <f t="shared" si="4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4"/>
        <v>0</v>
      </c>
      <c r="GW42" s="2">
        <v>1</v>
      </c>
      <c r="GX42" s="2">
        <f t="shared" si="45"/>
        <v>0</v>
      </c>
      <c r="GY42" s="2"/>
      <c r="GZ42" s="2"/>
      <c r="HA42" s="2">
        <v>0</v>
      </c>
      <c r="HB42" s="2">
        <v>0</v>
      </c>
      <c r="HC42" s="2">
        <f t="shared" si="4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18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17</v>
      </c>
      <c r="B43" s="2">
        <v>1</v>
      </c>
      <c r="C43" s="2">
        <f>ROW(SmtRes!A138)</f>
        <v>138</v>
      </c>
      <c r="D43" s="2">
        <f>ROW(EtalonRes!A138)</f>
        <v>138</v>
      </c>
      <c r="E43" s="2" t="s">
        <v>65</v>
      </c>
      <c r="F43" s="2" t="s">
        <v>32</v>
      </c>
      <c r="G43" s="2" t="s">
        <v>33</v>
      </c>
      <c r="H43" s="2" t="s">
        <v>16</v>
      </c>
      <c r="I43" s="2">
        <v>1</v>
      </c>
      <c r="J43" s="2">
        <v>0</v>
      </c>
      <c r="K43" s="2">
        <v>1</v>
      </c>
      <c r="L43" s="2"/>
      <c r="M43" s="2"/>
      <c r="N43" s="2"/>
      <c r="O43" s="2">
        <f t="shared" si="14"/>
        <v>15360</v>
      </c>
      <c r="P43" s="2">
        <f t="shared" si="15"/>
        <v>0</v>
      </c>
      <c r="Q43" s="2">
        <f t="shared" si="16"/>
        <v>9250</v>
      </c>
      <c r="R43" s="2">
        <f t="shared" si="17"/>
        <v>0</v>
      </c>
      <c r="S43" s="2">
        <f t="shared" si="18"/>
        <v>6110</v>
      </c>
      <c r="T43" s="2">
        <f t="shared" si="19"/>
        <v>0</v>
      </c>
      <c r="U43" s="2">
        <f t="shared" si="20"/>
        <v>38.492999999999995</v>
      </c>
      <c r="V43" s="2">
        <f t="shared" si="21"/>
        <v>0</v>
      </c>
      <c r="W43" s="2">
        <f t="shared" si="22"/>
        <v>0</v>
      </c>
      <c r="X43" s="2">
        <f t="shared" si="23"/>
        <v>10020</v>
      </c>
      <c r="Y43" s="2">
        <f t="shared" si="24"/>
        <v>3666</v>
      </c>
      <c r="Z43" s="2"/>
      <c r="AA43" s="2">
        <v>64051223</v>
      </c>
      <c r="AB43" s="2">
        <f t="shared" si="25"/>
        <v>15360.5</v>
      </c>
      <c r="AC43" s="2">
        <f>ROUND(((ES43*0)),2)</f>
        <v>0</v>
      </c>
      <c r="AD43" s="2">
        <f>ROUND(((((ET43*1.05))-((EU43*1.05)))+AE43),2)</f>
        <v>9250.08</v>
      </c>
      <c r="AE43" s="2">
        <f>ROUND(((EU43*1.05)),2)</f>
        <v>0</v>
      </c>
      <c r="AF43" s="2">
        <f>ROUND(((EV43*1.05)),2)</f>
        <v>6110.42</v>
      </c>
      <c r="AG43" s="2">
        <f t="shared" si="26"/>
        <v>0</v>
      </c>
      <c r="AH43" s="2">
        <f>((EW43*1.05))</f>
        <v>38.492999999999995</v>
      </c>
      <c r="AI43" s="2">
        <f>((EX43*1.05))</f>
        <v>0</v>
      </c>
      <c r="AJ43" s="2">
        <f t="shared" si="27"/>
        <v>0</v>
      </c>
      <c r="AK43" s="2">
        <v>18570.02</v>
      </c>
      <c r="AL43" s="2">
        <v>3940.97</v>
      </c>
      <c r="AM43" s="2">
        <v>8809.6</v>
      </c>
      <c r="AN43" s="2">
        <v>0</v>
      </c>
      <c r="AO43" s="2">
        <v>5819.45</v>
      </c>
      <c r="AP43" s="2">
        <v>0</v>
      </c>
      <c r="AQ43" s="2">
        <v>36.659999999999997</v>
      </c>
      <c r="AR43" s="2">
        <v>0</v>
      </c>
      <c r="AS43" s="2">
        <v>0</v>
      </c>
      <c r="AT43" s="2">
        <v>164</v>
      </c>
      <c r="AU43" s="2">
        <v>60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34</v>
      </c>
      <c r="BK43" s="2"/>
      <c r="BL43" s="2"/>
      <c r="BM43" s="2">
        <v>350003</v>
      </c>
      <c r="BN43" s="2">
        <v>0</v>
      </c>
      <c r="BO43" s="2" t="s">
        <v>3</v>
      </c>
      <c r="BP43" s="2">
        <v>0</v>
      </c>
      <c r="BQ43" s="2">
        <v>1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164</v>
      </c>
      <c r="CA43" s="2">
        <v>60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28"/>
        <v>15360</v>
      </c>
      <c r="CQ43" s="2">
        <f t="shared" si="29"/>
        <v>0</v>
      </c>
      <c r="CR43" s="2">
        <f t="shared" si="30"/>
        <v>9250.08</v>
      </c>
      <c r="CS43" s="2">
        <f t="shared" si="31"/>
        <v>0</v>
      </c>
      <c r="CT43" s="2">
        <f t="shared" si="32"/>
        <v>6110.42</v>
      </c>
      <c r="CU43" s="2">
        <f t="shared" si="33"/>
        <v>0</v>
      </c>
      <c r="CV43" s="2">
        <f t="shared" si="34"/>
        <v>38.492999999999995</v>
      </c>
      <c r="CW43" s="2">
        <f t="shared" si="35"/>
        <v>0</v>
      </c>
      <c r="CX43" s="2">
        <f t="shared" si="36"/>
        <v>0</v>
      </c>
      <c r="CY43" s="2">
        <f t="shared" si="37"/>
        <v>10020.4</v>
      </c>
      <c r="CZ43" s="2">
        <f t="shared" si="38"/>
        <v>3666</v>
      </c>
      <c r="DA43" s="2"/>
      <c r="DB43" s="2"/>
      <c r="DC43" s="2" t="s">
        <v>3</v>
      </c>
      <c r="DD43" s="2" t="s">
        <v>18</v>
      </c>
      <c r="DE43" s="2" t="s">
        <v>19</v>
      </c>
      <c r="DF43" s="2" t="s">
        <v>19</v>
      </c>
      <c r="DG43" s="2" t="s">
        <v>19</v>
      </c>
      <c r="DH43" s="2" t="s">
        <v>3</v>
      </c>
      <c r="DI43" s="2" t="s">
        <v>19</v>
      </c>
      <c r="DJ43" s="2" t="s">
        <v>19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16</v>
      </c>
      <c r="DW43" s="2" t="s">
        <v>16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58502735</v>
      </c>
      <c r="EF43" s="2">
        <v>1</v>
      </c>
      <c r="EG43" s="2" t="s">
        <v>20</v>
      </c>
      <c r="EH43" s="2">
        <v>0</v>
      </c>
      <c r="EI43" s="2" t="s">
        <v>3</v>
      </c>
      <c r="EJ43" s="2">
        <v>1</v>
      </c>
      <c r="EK43" s="2">
        <v>350003</v>
      </c>
      <c r="EL43" s="2" t="s">
        <v>21</v>
      </c>
      <c r="EM43" s="2" t="s">
        <v>22</v>
      </c>
      <c r="EN43" s="2"/>
      <c r="EO43" s="2" t="s">
        <v>3</v>
      </c>
      <c r="EP43" s="2"/>
      <c r="EQ43" s="2">
        <v>0</v>
      </c>
      <c r="ER43" s="2">
        <v>18570.02</v>
      </c>
      <c r="ES43" s="2">
        <v>3940.97</v>
      </c>
      <c r="ET43" s="2">
        <v>8809.6</v>
      </c>
      <c r="EU43" s="2">
        <v>0</v>
      </c>
      <c r="EV43" s="2">
        <v>5819.45</v>
      </c>
      <c r="EW43" s="2">
        <v>36.659999999999997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164</v>
      </c>
      <c r="FY43" s="2">
        <v>60</v>
      </c>
      <c r="FZ43" s="2"/>
      <c r="GA43" s="2" t="s">
        <v>3</v>
      </c>
      <c r="GB43" s="2"/>
      <c r="GC43" s="2"/>
      <c r="GD43" s="2">
        <v>1</v>
      </c>
      <c r="GE43" s="2"/>
      <c r="GF43" s="2">
        <v>-744191192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39"/>
        <v>0</v>
      </c>
      <c r="GM43" s="2">
        <f t="shared" si="40"/>
        <v>29046</v>
      </c>
      <c r="GN43" s="2">
        <f t="shared" si="41"/>
        <v>29046</v>
      </c>
      <c r="GO43" s="2">
        <f t="shared" si="42"/>
        <v>0</v>
      </c>
      <c r="GP43" s="2">
        <f t="shared" si="43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44"/>
        <v>0</v>
      </c>
      <c r="GW43" s="2">
        <v>1</v>
      </c>
      <c r="GX43" s="2">
        <f t="shared" si="45"/>
        <v>0</v>
      </c>
      <c r="GY43" s="2"/>
      <c r="GZ43" s="2"/>
      <c r="HA43" s="2">
        <v>0</v>
      </c>
      <c r="HB43" s="2">
        <v>0</v>
      </c>
      <c r="HC43" s="2">
        <f t="shared" si="46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136</v>
      </c>
      <c r="D44" s="2"/>
      <c r="E44" s="2" t="s">
        <v>66</v>
      </c>
      <c r="F44" s="2" t="s">
        <v>24</v>
      </c>
      <c r="G44" s="2" t="s">
        <v>25</v>
      </c>
      <c r="H44" s="2" t="s">
        <v>26</v>
      </c>
      <c r="I44" s="2">
        <f>I43*J44</f>
        <v>0</v>
      </c>
      <c r="J44" s="2">
        <v>0</v>
      </c>
      <c r="K44" s="2">
        <v>5</v>
      </c>
      <c r="L44" s="2"/>
      <c r="M44" s="2"/>
      <c r="N44" s="2"/>
      <c r="O44" s="2">
        <f t="shared" si="14"/>
        <v>0</v>
      </c>
      <c r="P44" s="2">
        <f t="shared" si="15"/>
        <v>0</v>
      </c>
      <c r="Q44" s="2">
        <f t="shared" si="16"/>
        <v>0</v>
      </c>
      <c r="R44" s="2">
        <f t="shared" si="17"/>
        <v>0</v>
      </c>
      <c r="S44" s="2">
        <f t="shared" si="18"/>
        <v>0</v>
      </c>
      <c r="T44" s="2">
        <f t="shared" si="19"/>
        <v>0</v>
      </c>
      <c r="U44" s="2">
        <f t="shared" si="20"/>
        <v>0</v>
      </c>
      <c r="V44" s="2">
        <f t="shared" si="21"/>
        <v>0</v>
      </c>
      <c r="W44" s="2">
        <f t="shared" si="22"/>
        <v>0</v>
      </c>
      <c r="X44" s="2">
        <f t="shared" si="23"/>
        <v>0</v>
      </c>
      <c r="Y44" s="2">
        <f t="shared" si="24"/>
        <v>0</v>
      </c>
      <c r="Z44" s="2"/>
      <c r="AA44" s="2">
        <v>64051223</v>
      </c>
      <c r="AB44" s="2">
        <f t="shared" si="25"/>
        <v>0</v>
      </c>
      <c r="AC44" s="2">
        <f>ROUND((ES44),2)</f>
        <v>0</v>
      </c>
      <c r="AD44" s="2">
        <f>ROUND((((ET44)-(EU44))+AE44),2)</f>
        <v>0</v>
      </c>
      <c r="AE44" s="2">
        <f t="shared" ref="AE44:AF48" si="51">ROUND((EU44),2)</f>
        <v>0</v>
      </c>
      <c r="AF44" s="2">
        <f t="shared" si="51"/>
        <v>0</v>
      </c>
      <c r="AG44" s="2">
        <f t="shared" si="26"/>
        <v>0</v>
      </c>
      <c r="AH44" s="2">
        <f t="shared" ref="AH44:AI48" si="52">(EW44)</f>
        <v>0</v>
      </c>
      <c r="AI44" s="2">
        <f t="shared" si="52"/>
        <v>0</v>
      </c>
      <c r="AJ44" s="2">
        <f t="shared" si="27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27</v>
      </c>
      <c r="BK44" s="2"/>
      <c r="BL44" s="2"/>
      <c r="BM44" s="2">
        <v>500002</v>
      </c>
      <c r="BN44" s="2">
        <v>0</v>
      </c>
      <c r="BO44" s="2" t="s">
        <v>3</v>
      </c>
      <c r="BP44" s="2">
        <v>0</v>
      </c>
      <c r="BQ44" s="2">
        <v>12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28"/>
        <v>0</v>
      </c>
      <c r="CQ44" s="2">
        <f t="shared" si="29"/>
        <v>0</v>
      </c>
      <c r="CR44" s="2">
        <f t="shared" si="30"/>
        <v>0</v>
      </c>
      <c r="CS44" s="2">
        <f t="shared" si="31"/>
        <v>0</v>
      </c>
      <c r="CT44" s="2">
        <f t="shared" si="32"/>
        <v>0</v>
      </c>
      <c r="CU44" s="2">
        <f t="shared" si="33"/>
        <v>0</v>
      </c>
      <c r="CV44" s="2">
        <f t="shared" si="34"/>
        <v>0</v>
      </c>
      <c r="CW44" s="2">
        <f t="shared" si="35"/>
        <v>0</v>
      </c>
      <c r="CX44" s="2">
        <f t="shared" si="36"/>
        <v>0</v>
      </c>
      <c r="CY44" s="2">
        <f t="shared" si="37"/>
        <v>0</v>
      </c>
      <c r="CZ44" s="2">
        <f t="shared" si="38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26</v>
      </c>
      <c r="DW44" s="2" t="s">
        <v>26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58502726</v>
      </c>
      <c r="EF44" s="2">
        <v>12</v>
      </c>
      <c r="EG44" s="2" t="s">
        <v>28</v>
      </c>
      <c r="EH44" s="2">
        <v>0</v>
      </c>
      <c r="EI44" s="2" t="s">
        <v>3</v>
      </c>
      <c r="EJ44" s="2">
        <v>2</v>
      </c>
      <c r="EK44" s="2">
        <v>500002</v>
      </c>
      <c r="EL44" s="2" t="s">
        <v>29</v>
      </c>
      <c r="EM44" s="2" t="s">
        <v>30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-1678970171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9"/>
        <v>0</v>
      </c>
      <c r="GM44" s="2">
        <f t="shared" si="40"/>
        <v>0</v>
      </c>
      <c r="GN44" s="2">
        <f t="shared" si="41"/>
        <v>0</v>
      </c>
      <c r="GO44" s="2">
        <f t="shared" si="42"/>
        <v>0</v>
      </c>
      <c r="GP44" s="2">
        <f t="shared" si="4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4"/>
        <v>0</v>
      </c>
      <c r="GW44" s="2">
        <v>1</v>
      </c>
      <c r="GX44" s="2">
        <f t="shared" si="45"/>
        <v>0</v>
      </c>
      <c r="GY44" s="2"/>
      <c r="GZ44" s="2"/>
      <c r="HA44" s="2">
        <v>0</v>
      </c>
      <c r="HB44" s="2">
        <v>0</v>
      </c>
      <c r="HC44" s="2">
        <f t="shared" si="4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18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/>
      <c r="D45" s="2"/>
      <c r="E45" s="2" t="s">
        <v>67</v>
      </c>
      <c r="F45" s="2" t="s">
        <v>68</v>
      </c>
      <c r="G45" s="2" t="s">
        <v>69</v>
      </c>
      <c r="H45" s="2" t="s">
        <v>26</v>
      </c>
      <c r="I45" s="2">
        <v>10</v>
      </c>
      <c r="J45" s="2">
        <v>0</v>
      </c>
      <c r="K45" s="2">
        <v>10</v>
      </c>
      <c r="L45" s="2"/>
      <c r="M45" s="2"/>
      <c r="N45" s="2"/>
      <c r="O45" s="2">
        <f t="shared" si="14"/>
        <v>17465</v>
      </c>
      <c r="P45" s="2">
        <f t="shared" si="15"/>
        <v>17465</v>
      </c>
      <c r="Q45" s="2">
        <f t="shared" si="16"/>
        <v>0</v>
      </c>
      <c r="R45" s="2">
        <f t="shared" si="17"/>
        <v>0</v>
      </c>
      <c r="S45" s="2">
        <f t="shared" si="18"/>
        <v>0</v>
      </c>
      <c r="T45" s="2">
        <f t="shared" si="19"/>
        <v>0</v>
      </c>
      <c r="U45" s="2">
        <f t="shared" si="20"/>
        <v>0</v>
      </c>
      <c r="V45" s="2">
        <f t="shared" si="21"/>
        <v>0</v>
      </c>
      <c r="W45" s="2">
        <f t="shared" si="22"/>
        <v>0</v>
      </c>
      <c r="X45" s="2">
        <f t="shared" si="23"/>
        <v>0</v>
      </c>
      <c r="Y45" s="2">
        <f t="shared" si="24"/>
        <v>0</v>
      </c>
      <c r="Z45" s="2"/>
      <c r="AA45" s="2">
        <v>64051223</v>
      </c>
      <c r="AB45" s="2">
        <f t="shared" si="25"/>
        <v>1746.48</v>
      </c>
      <c r="AC45" s="2">
        <f>ROUND((ES45),2)</f>
        <v>1746.48</v>
      </c>
      <c r="AD45" s="2">
        <f>ROUND((((ET45)-(EU45))+AE45),2)</f>
        <v>0</v>
      </c>
      <c r="AE45" s="2">
        <f t="shared" si="51"/>
        <v>0</v>
      </c>
      <c r="AF45" s="2">
        <f t="shared" si="51"/>
        <v>0</v>
      </c>
      <c r="AG45" s="2">
        <f t="shared" si="26"/>
        <v>0</v>
      </c>
      <c r="AH45" s="2">
        <f t="shared" si="52"/>
        <v>0</v>
      </c>
      <c r="AI45" s="2">
        <f t="shared" si="52"/>
        <v>0</v>
      </c>
      <c r="AJ45" s="2">
        <f t="shared" si="27"/>
        <v>0</v>
      </c>
      <c r="AK45" s="2">
        <v>1746.48</v>
      </c>
      <c r="AL45" s="2">
        <v>1746.48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3</v>
      </c>
      <c r="BK45" s="2"/>
      <c r="BL45" s="2"/>
      <c r="BM45" s="2">
        <v>500003</v>
      </c>
      <c r="BN45" s="2">
        <v>0</v>
      </c>
      <c r="BO45" s="2" t="s">
        <v>3</v>
      </c>
      <c r="BP45" s="2">
        <v>0</v>
      </c>
      <c r="BQ45" s="2">
        <v>13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28"/>
        <v>17465</v>
      </c>
      <c r="CQ45" s="2">
        <f t="shared" si="29"/>
        <v>1746.48</v>
      </c>
      <c r="CR45" s="2">
        <f t="shared" si="30"/>
        <v>0</v>
      </c>
      <c r="CS45" s="2">
        <f t="shared" si="31"/>
        <v>0</v>
      </c>
      <c r="CT45" s="2">
        <f t="shared" si="32"/>
        <v>0</v>
      </c>
      <c r="CU45" s="2">
        <f t="shared" si="33"/>
        <v>0</v>
      </c>
      <c r="CV45" s="2">
        <f t="shared" si="34"/>
        <v>0</v>
      </c>
      <c r="CW45" s="2">
        <f t="shared" si="35"/>
        <v>0</v>
      </c>
      <c r="CX45" s="2">
        <f t="shared" si="36"/>
        <v>0</v>
      </c>
      <c r="CY45" s="2">
        <f t="shared" si="37"/>
        <v>0</v>
      </c>
      <c r="CZ45" s="2">
        <f t="shared" si="38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1003</v>
      </c>
      <c r="DV45" s="2" t="s">
        <v>26</v>
      </c>
      <c r="DW45" s="2" t="s">
        <v>26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58502729</v>
      </c>
      <c r="EF45" s="2">
        <v>13</v>
      </c>
      <c r="EG45" s="2" t="s">
        <v>39</v>
      </c>
      <c r="EH45" s="2">
        <v>0</v>
      </c>
      <c r="EI45" s="2" t="s">
        <v>3</v>
      </c>
      <c r="EJ45" s="2">
        <v>1</v>
      </c>
      <c r="EK45" s="2">
        <v>500003</v>
      </c>
      <c r="EL45" s="2" t="s">
        <v>40</v>
      </c>
      <c r="EM45" s="2" t="s">
        <v>41</v>
      </c>
      <c r="EN45" s="2"/>
      <c r="EO45" s="2" t="s">
        <v>3</v>
      </c>
      <c r="EP45" s="2"/>
      <c r="EQ45" s="2">
        <v>0</v>
      </c>
      <c r="ER45" s="2">
        <v>1746.48</v>
      </c>
      <c r="ES45" s="2">
        <v>1746.48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5</v>
      </c>
      <c r="FA45" s="2"/>
      <c r="FB45" s="2"/>
      <c r="FC45" s="2">
        <v>0</v>
      </c>
      <c r="FD45" s="2">
        <v>18</v>
      </c>
      <c r="FE45" s="2"/>
      <c r="FF45" s="2">
        <v>1746.48</v>
      </c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2142787369</v>
      </c>
      <c r="GG45" s="2">
        <v>2</v>
      </c>
      <c r="GH45" s="2">
        <v>3</v>
      </c>
      <c r="GI45" s="2">
        <v>-2</v>
      </c>
      <c r="GJ45" s="2">
        <v>0</v>
      </c>
      <c r="GK45" s="2">
        <v>0</v>
      </c>
      <c r="GL45" s="2">
        <f t="shared" si="39"/>
        <v>0</v>
      </c>
      <c r="GM45" s="2">
        <f t="shared" si="40"/>
        <v>17465</v>
      </c>
      <c r="GN45" s="2">
        <f t="shared" si="41"/>
        <v>17465</v>
      </c>
      <c r="GO45" s="2">
        <f t="shared" si="42"/>
        <v>0</v>
      </c>
      <c r="GP45" s="2">
        <f t="shared" si="43"/>
        <v>0</v>
      </c>
      <c r="GQ45" s="2"/>
      <c r="GR45" s="2">
        <v>1</v>
      </c>
      <c r="GS45" s="2">
        <v>1</v>
      </c>
      <c r="GT45" s="2">
        <v>0</v>
      </c>
      <c r="GU45" s="2" t="s">
        <v>3</v>
      </c>
      <c r="GV45" s="2">
        <f t="shared" si="44"/>
        <v>0</v>
      </c>
      <c r="GW45" s="2">
        <v>1</v>
      </c>
      <c r="GX45" s="2">
        <f t="shared" si="45"/>
        <v>0</v>
      </c>
      <c r="GY45" s="2"/>
      <c r="GZ45" s="2"/>
      <c r="HA45" s="2">
        <v>0</v>
      </c>
      <c r="HB45" s="2">
        <v>0</v>
      </c>
      <c r="HC45" s="2">
        <f t="shared" si="46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17</v>
      </c>
      <c r="B46" s="2">
        <v>1</v>
      </c>
      <c r="C46" s="2"/>
      <c r="D46" s="2"/>
      <c r="E46" s="2" t="s">
        <v>70</v>
      </c>
      <c r="F46" s="2" t="s">
        <v>43</v>
      </c>
      <c r="G46" s="2" t="s">
        <v>44</v>
      </c>
      <c r="H46" s="2" t="s">
        <v>45</v>
      </c>
      <c r="I46" s="2">
        <v>4</v>
      </c>
      <c r="J46" s="2">
        <v>0</v>
      </c>
      <c r="K46" s="2">
        <v>4</v>
      </c>
      <c r="L46" s="2"/>
      <c r="M46" s="2"/>
      <c r="N46" s="2"/>
      <c r="O46" s="2">
        <f t="shared" si="14"/>
        <v>37556</v>
      </c>
      <c r="P46" s="2">
        <f t="shared" si="15"/>
        <v>37556</v>
      </c>
      <c r="Q46" s="2">
        <f t="shared" si="16"/>
        <v>0</v>
      </c>
      <c r="R46" s="2">
        <f t="shared" si="17"/>
        <v>0</v>
      </c>
      <c r="S46" s="2">
        <f t="shared" si="18"/>
        <v>0</v>
      </c>
      <c r="T46" s="2">
        <f t="shared" si="19"/>
        <v>0</v>
      </c>
      <c r="U46" s="2">
        <f t="shared" si="20"/>
        <v>0</v>
      </c>
      <c r="V46" s="2">
        <f t="shared" si="21"/>
        <v>0</v>
      </c>
      <c r="W46" s="2">
        <f t="shared" si="22"/>
        <v>0</v>
      </c>
      <c r="X46" s="2">
        <f t="shared" si="23"/>
        <v>0</v>
      </c>
      <c r="Y46" s="2">
        <f t="shared" si="24"/>
        <v>0</v>
      </c>
      <c r="Z46" s="2"/>
      <c r="AA46" s="2">
        <v>64051223</v>
      </c>
      <c r="AB46" s="2">
        <f t="shared" si="25"/>
        <v>9389</v>
      </c>
      <c r="AC46" s="2">
        <f>ROUND((ES46),2)</f>
        <v>9389</v>
      </c>
      <c r="AD46" s="2">
        <f>ROUND((((ET46)-(EU46))+AE46),2)</f>
        <v>0</v>
      </c>
      <c r="AE46" s="2">
        <f t="shared" si="51"/>
        <v>0</v>
      </c>
      <c r="AF46" s="2">
        <f t="shared" si="51"/>
        <v>0</v>
      </c>
      <c r="AG46" s="2">
        <f t="shared" si="26"/>
        <v>0</v>
      </c>
      <c r="AH46" s="2">
        <f t="shared" si="52"/>
        <v>0</v>
      </c>
      <c r="AI46" s="2">
        <f t="shared" si="52"/>
        <v>0</v>
      </c>
      <c r="AJ46" s="2">
        <f t="shared" si="27"/>
        <v>0</v>
      </c>
      <c r="AK46" s="2">
        <v>9389</v>
      </c>
      <c r="AL46" s="2">
        <v>9389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500003</v>
      </c>
      <c r="BN46" s="2">
        <v>0</v>
      </c>
      <c r="BO46" s="2" t="s">
        <v>3</v>
      </c>
      <c r="BP46" s="2">
        <v>0</v>
      </c>
      <c r="BQ46" s="2">
        <v>13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28"/>
        <v>37556</v>
      </c>
      <c r="CQ46" s="2">
        <f t="shared" si="29"/>
        <v>9389</v>
      </c>
      <c r="CR46" s="2">
        <f t="shared" si="30"/>
        <v>0</v>
      </c>
      <c r="CS46" s="2">
        <f t="shared" si="31"/>
        <v>0</v>
      </c>
      <c r="CT46" s="2">
        <f t="shared" si="32"/>
        <v>0</v>
      </c>
      <c r="CU46" s="2">
        <f t="shared" si="33"/>
        <v>0</v>
      </c>
      <c r="CV46" s="2">
        <f t="shared" si="34"/>
        <v>0</v>
      </c>
      <c r="CW46" s="2">
        <f t="shared" si="35"/>
        <v>0</v>
      </c>
      <c r="CX46" s="2">
        <f t="shared" si="36"/>
        <v>0</v>
      </c>
      <c r="CY46" s="2">
        <f t="shared" si="37"/>
        <v>0</v>
      </c>
      <c r="CZ46" s="2">
        <f t="shared" si="38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45</v>
      </c>
      <c r="DW46" s="2" t="s">
        <v>45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58502729</v>
      </c>
      <c r="EF46" s="2">
        <v>13</v>
      </c>
      <c r="EG46" s="2" t="s">
        <v>39</v>
      </c>
      <c r="EH46" s="2">
        <v>0</v>
      </c>
      <c r="EI46" s="2" t="s">
        <v>3</v>
      </c>
      <c r="EJ46" s="2">
        <v>1</v>
      </c>
      <c r="EK46" s="2">
        <v>500003</v>
      </c>
      <c r="EL46" s="2" t="s">
        <v>40</v>
      </c>
      <c r="EM46" s="2" t="s">
        <v>41</v>
      </c>
      <c r="EN46" s="2"/>
      <c r="EO46" s="2" t="s">
        <v>3</v>
      </c>
      <c r="EP46" s="2"/>
      <c r="EQ46" s="2">
        <v>0</v>
      </c>
      <c r="ER46" s="2">
        <v>9389</v>
      </c>
      <c r="ES46" s="2">
        <v>9389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9389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712821375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 t="shared" si="39"/>
        <v>0</v>
      </c>
      <c r="GM46" s="2">
        <f t="shared" si="40"/>
        <v>37556</v>
      </c>
      <c r="GN46" s="2">
        <f t="shared" si="41"/>
        <v>37556</v>
      </c>
      <c r="GO46" s="2">
        <f t="shared" si="42"/>
        <v>0</v>
      </c>
      <c r="GP46" s="2">
        <f t="shared" si="43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44"/>
        <v>0</v>
      </c>
      <c r="GW46" s="2">
        <v>1</v>
      </c>
      <c r="GX46" s="2">
        <f t="shared" si="45"/>
        <v>0</v>
      </c>
      <c r="GY46" s="2"/>
      <c r="GZ46" s="2"/>
      <c r="HA46" s="2">
        <v>0</v>
      </c>
      <c r="HB46" s="2">
        <v>0</v>
      </c>
      <c r="HC46" s="2">
        <f t="shared" si="4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17</v>
      </c>
      <c r="B47" s="2">
        <v>1</v>
      </c>
      <c r="C47" s="2"/>
      <c r="D47" s="2"/>
      <c r="E47" s="2" t="s">
        <v>71</v>
      </c>
      <c r="F47" s="2" t="s">
        <v>47</v>
      </c>
      <c r="G47" s="2" t="s">
        <v>48</v>
      </c>
      <c r="H47" s="2" t="s">
        <v>49</v>
      </c>
      <c r="I47" s="2">
        <v>2.5</v>
      </c>
      <c r="J47" s="2">
        <v>0</v>
      </c>
      <c r="K47" s="2">
        <v>2.5</v>
      </c>
      <c r="L47" s="2"/>
      <c r="M47" s="2"/>
      <c r="N47" s="2"/>
      <c r="O47" s="2">
        <f t="shared" si="14"/>
        <v>3439</v>
      </c>
      <c r="P47" s="2">
        <f t="shared" si="15"/>
        <v>3439</v>
      </c>
      <c r="Q47" s="2">
        <f t="shared" si="16"/>
        <v>0</v>
      </c>
      <c r="R47" s="2">
        <f t="shared" si="17"/>
        <v>0</v>
      </c>
      <c r="S47" s="2">
        <f t="shared" si="18"/>
        <v>0</v>
      </c>
      <c r="T47" s="2">
        <f t="shared" si="19"/>
        <v>0</v>
      </c>
      <c r="U47" s="2">
        <f t="shared" si="20"/>
        <v>0</v>
      </c>
      <c r="V47" s="2">
        <f t="shared" si="21"/>
        <v>0</v>
      </c>
      <c r="W47" s="2">
        <f t="shared" si="22"/>
        <v>0</v>
      </c>
      <c r="X47" s="2">
        <f t="shared" si="23"/>
        <v>0</v>
      </c>
      <c r="Y47" s="2">
        <f t="shared" si="24"/>
        <v>0</v>
      </c>
      <c r="Z47" s="2"/>
      <c r="AA47" s="2">
        <v>64051223</v>
      </c>
      <c r="AB47" s="2">
        <f t="shared" si="25"/>
        <v>1375.47</v>
      </c>
      <c r="AC47" s="2">
        <f>ROUND((ES47),2)</f>
        <v>1375.47</v>
      </c>
      <c r="AD47" s="2">
        <f>ROUND((((ET47)-(EU47))+AE47),2)</f>
        <v>0</v>
      </c>
      <c r="AE47" s="2">
        <f t="shared" si="51"/>
        <v>0</v>
      </c>
      <c r="AF47" s="2">
        <f t="shared" si="51"/>
        <v>0</v>
      </c>
      <c r="AG47" s="2">
        <f t="shared" si="26"/>
        <v>0</v>
      </c>
      <c r="AH47" s="2">
        <f t="shared" si="52"/>
        <v>0</v>
      </c>
      <c r="AI47" s="2">
        <f t="shared" si="52"/>
        <v>0</v>
      </c>
      <c r="AJ47" s="2">
        <f t="shared" si="27"/>
        <v>0</v>
      </c>
      <c r="AK47" s="2">
        <v>1375.47</v>
      </c>
      <c r="AL47" s="2">
        <v>1375.47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1</v>
      </c>
      <c r="BJ47" s="2" t="s">
        <v>3</v>
      </c>
      <c r="BK47" s="2"/>
      <c r="BL47" s="2"/>
      <c r="BM47" s="2">
        <v>500003</v>
      </c>
      <c r="BN47" s="2">
        <v>0</v>
      </c>
      <c r="BO47" s="2" t="s">
        <v>3</v>
      </c>
      <c r="BP47" s="2">
        <v>0</v>
      </c>
      <c r="BQ47" s="2">
        <v>13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0</v>
      </c>
      <c r="CA47" s="2">
        <v>0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28"/>
        <v>3439</v>
      </c>
      <c r="CQ47" s="2">
        <f t="shared" si="29"/>
        <v>1375.47</v>
      </c>
      <c r="CR47" s="2">
        <f t="shared" si="30"/>
        <v>0</v>
      </c>
      <c r="CS47" s="2">
        <f t="shared" si="31"/>
        <v>0</v>
      </c>
      <c r="CT47" s="2">
        <f t="shared" si="32"/>
        <v>0</v>
      </c>
      <c r="CU47" s="2">
        <f t="shared" si="33"/>
        <v>0</v>
      </c>
      <c r="CV47" s="2">
        <f t="shared" si="34"/>
        <v>0</v>
      </c>
      <c r="CW47" s="2">
        <f t="shared" si="35"/>
        <v>0</v>
      </c>
      <c r="CX47" s="2">
        <f t="shared" si="36"/>
        <v>0</v>
      </c>
      <c r="CY47" s="2">
        <f t="shared" si="37"/>
        <v>0</v>
      </c>
      <c r="CZ47" s="2">
        <f t="shared" si="38"/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1007</v>
      </c>
      <c r="DV47" s="2" t="s">
        <v>49</v>
      </c>
      <c r="DW47" s="2" t="s">
        <v>49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58502729</v>
      </c>
      <c r="EF47" s="2">
        <v>13</v>
      </c>
      <c r="EG47" s="2" t="s">
        <v>39</v>
      </c>
      <c r="EH47" s="2">
        <v>0</v>
      </c>
      <c r="EI47" s="2" t="s">
        <v>3</v>
      </c>
      <c r="EJ47" s="2">
        <v>1</v>
      </c>
      <c r="EK47" s="2">
        <v>500003</v>
      </c>
      <c r="EL47" s="2" t="s">
        <v>40</v>
      </c>
      <c r="EM47" s="2" t="s">
        <v>41</v>
      </c>
      <c r="EN47" s="2"/>
      <c r="EO47" s="2" t="s">
        <v>3</v>
      </c>
      <c r="EP47" s="2"/>
      <c r="EQ47" s="2">
        <v>0</v>
      </c>
      <c r="ER47" s="2">
        <v>1375.47</v>
      </c>
      <c r="ES47" s="2">
        <v>1375.47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5</v>
      </c>
      <c r="FA47" s="2"/>
      <c r="FB47" s="2"/>
      <c r="FC47" s="2">
        <v>0</v>
      </c>
      <c r="FD47" s="2">
        <v>18</v>
      </c>
      <c r="FE47" s="2"/>
      <c r="FF47" s="2">
        <v>1375.47</v>
      </c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-45764042</v>
      </c>
      <c r="GG47" s="2">
        <v>2</v>
      </c>
      <c r="GH47" s="2">
        <v>3</v>
      </c>
      <c r="GI47" s="2">
        <v>-2</v>
      </c>
      <c r="GJ47" s="2">
        <v>0</v>
      </c>
      <c r="GK47" s="2">
        <v>0</v>
      </c>
      <c r="GL47" s="2">
        <f t="shared" si="39"/>
        <v>0</v>
      </c>
      <c r="GM47" s="2">
        <f t="shared" si="40"/>
        <v>3439</v>
      </c>
      <c r="GN47" s="2">
        <f t="shared" si="41"/>
        <v>3439</v>
      </c>
      <c r="GO47" s="2">
        <f t="shared" si="42"/>
        <v>0</v>
      </c>
      <c r="GP47" s="2">
        <f t="shared" si="43"/>
        <v>0</v>
      </c>
      <c r="GQ47" s="2"/>
      <c r="GR47" s="2">
        <v>1</v>
      </c>
      <c r="GS47" s="2">
        <v>1</v>
      </c>
      <c r="GT47" s="2">
        <v>0</v>
      </c>
      <c r="GU47" s="2" t="s">
        <v>3</v>
      </c>
      <c r="GV47" s="2">
        <f t="shared" si="44"/>
        <v>0</v>
      </c>
      <c r="GW47" s="2">
        <v>1</v>
      </c>
      <c r="GX47" s="2">
        <f t="shared" si="45"/>
        <v>0</v>
      </c>
      <c r="GY47" s="2"/>
      <c r="GZ47" s="2"/>
      <c r="HA47" s="2">
        <v>0</v>
      </c>
      <c r="HB47" s="2">
        <v>0</v>
      </c>
      <c r="HC47" s="2">
        <f t="shared" si="46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 s="2">
        <v>17</v>
      </c>
      <c r="B48" s="2">
        <v>1</v>
      </c>
      <c r="C48" s="2"/>
      <c r="D48" s="2"/>
      <c r="E48" s="2" t="s">
        <v>72</v>
      </c>
      <c r="F48" s="2" t="s">
        <v>51</v>
      </c>
      <c r="G48" s="2" t="s">
        <v>52</v>
      </c>
      <c r="H48" s="2" t="s">
        <v>45</v>
      </c>
      <c r="I48" s="2">
        <v>21</v>
      </c>
      <c r="J48" s="2">
        <v>0</v>
      </c>
      <c r="K48" s="2">
        <v>21</v>
      </c>
      <c r="L48" s="2"/>
      <c r="M48" s="2"/>
      <c r="N48" s="2"/>
      <c r="O48" s="2">
        <f t="shared" si="14"/>
        <v>2730</v>
      </c>
      <c r="P48" s="2">
        <f t="shared" si="15"/>
        <v>2730</v>
      </c>
      <c r="Q48" s="2">
        <f t="shared" si="16"/>
        <v>0</v>
      </c>
      <c r="R48" s="2">
        <f t="shared" si="17"/>
        <v>0</v>
      </c>
      <c r="S48" s="2">
        <f t="shared" si="18"/>
        <v>0</v>
      </c>
      <c r="T48" s="2">
        <f t="shared" si="19"/>
        <v>0</v>
      </c>
      <c r="U48" s="2">
        <f t="shared" si="20"/>
        <v>0</v>
      </c>
      <c r="V48" s="2">
        <f t="shared" si="21"/>
        <v>0</v>
      </c>
      <c r="W48" s="2">
        <f t="shared" si="22"/>
        <v>0</v>
      </c>
      <c r="X48" s="2">
        <f t="shared" si="23"/>
        <v>0</v>
      </c>
      <c r="Y48" s="2">
        <f t="shared" si="24"/>
        <v>0</v>
      </c>
      <c r="Z48" s="2"/>
      <c r="AA48" s="2">
        <v>64051223</v>
      </c>
      <c r="AB48" s="2">
        <f t="shared" si="25"/>
        <v>130</v>
      </c>
      <c r="AC48" s="2">
        <f>ROUND((ES48),2)</f>
        <v>130</v>
      </c>
      <c r="AD48" s="2">
        <f>ROUND((((ET48)-(EU48))+AE48),2)</f>
        <v>0</v>
      </c>
      <c r="AE48" s="2">
        <f t="shared" si="51"/>
        <v>0</v>
      </c>
      <c r="AF48" s="2">
        <f t="shared" si="51"/>
        <v>0</v>
      </c>
      <c r="AG48" s="2">
        <f t="shared" si="26"/>
        <v>0</v>
      </c>
      <c r="AH48" s="2">
        <f t="shared" si="52"/>
        <v>0</v>
      </c>
      <c r="AI48" s="2">
        <f t="shared" si="52"/>
        <v>0</v>
      </c>
      <c r="AJ48" s="2">
        <f t="shared" si="27"/>
        <v>0</v>
      </c>
      <c r="AK48" s="2">
        <v>130</v>
      </c>
      <c r="AL48" s="2">
        <v>130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500003</v>
      </c>
      <c r="BN48" s="2">
        <v>0</v>
      </c>
      <c r="BO48" s="2" t="s">
        <v>3</v>
      </c>
      <c r="BP48" s="2">
        <v>0</v>
      </c>
      <c r="BQ48" s="2">
        <v>13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28"/>
        <v>2730</v>
      </c>
      <c r="CQ48" s="2">
        <f t="shared" si="29"/>
        <v>130</v>
      </c>
      <c r="CR48" s="2">
        <f t="shared" si="30"/>
        <v>0</v>
      </c>
      <c r="CS48" s="2">
        <f t="shared" si="31"/>
        <v>0</v>
      </c>
      <c r="CT48" s="2">
        <f t="shared" si="32"/>
        <v>0</v>
      </c>
      <c r="CU48" s="2">
        <f t="shared" si="33"/>
        <v>0</v>
      </c>
      <c r="CV48" s="2">
        <f t="shared" si="34"/>
        <v>0</v>
      </c>
      <c r="CW48" s="2">
        <f t="shared" si="35"/>
        <v>0</v>
      </c>
      <c r="CX48" s="2">
        <f t="shared" si="36"/>
        <v>0</v>
      </c>
      <c r="CY48" s="2">
        <f t="shared" si="37"/>
        <v>0</v>
      </c>
      <c r="CZ48" s="2">
        <f t="shared" si="38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45</v>
      </c>
      <c r="DW48" s="2" t="s">
        <v>45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58502729</v>
      </c>
      <c r="EF48" s="2">
        <v>13</v>
      </c>
      <c r="EG48" s="2" t="s">
        <v>39</v>
      </c>
      <c r="EH48" s="2">
        <v>0</v>
      </c>
      <c r="EI48" s="2" t="s">
        <v>3</v>
      </c>
      <c r="EJ48" s="2">
        <v>1</v>
      </c>
      <c r="EK48" s="2">
        <v>500003</v>
      </c>
      <c r="EL48" s="2" t="s">
        <v>40</v>
      </c>
      <c r="EM48" s="2" t="s">
        <v>41</v>
      </c>
      <c r="EN48" s="2"/>
      <c r="EO48" s="2" t="s">
        <v>3</v>
      </c>
      <c r="EP48" s="2"/>
      <c r="EQ48" s="2">
        <v>0</v>
      </c>
      <c r="ER48" s="2">
        <v>130</v>
      </c>
      <c r="ES48" s="2">
        <v>130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5</v>
      </c>
      <c r="FA48" s="2"/>
      <c r="FB48" s="2"/>
      <c r="FC48" s="2">
        <v>0</v>
      </c>
      <c r="FD48" s="2">
        <v>18</v>
      </c>
      <c r="FE48" s="2"/>
      <c r="FF48" s="2">
        <v>130</v>
      </c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894966723</v>
      </c>
      <c r="GG48" s="2">
        <v>2</v>
      </c>
      <c r="GH48" s="2">
        <v>3</v>
      </c>
      <c r="GI48" s="2">
        <v>-2</v>
      </c>
      <c r="GJ48" s="2">
        <v>0</v>
      </c>
      <c r="GK48" s="2">
        <v>0</v>
      </c>
      <c r="GL48" s="2">
        <f t="shared" si="39"/>
        <v>0</v>
      </c>
      <c r="GM48" s="2">
        <f t="shared" si="40"/>
        <v>2730</v>
      </c>
      <c r="GN48" s="2">
        <f t="shared" si="41"/>
        <v>2730</v>
      </c>
      <c r="GO48" s="2">
        <f t="shared" si="42"/>
        <v>0</v>
      </c>
      <c r="GP48" s="2">
        <f t="shared" si="43"/>
        <v>0</v>
      </c>
      <c r="GQ48" s="2"/>
      <c r="GR48" s="2">
        <v>1</v>
      </c>
      <c r="GS48" s="2">
        <v>1</v>
      </c>
      <c r="GT48" s="2">
        <v>0</v>
      </c>
      <c r="GU48" s="2" t="s">
        <v>3</v>
      </c>
      <c r="GV48" s="2">
        <f t="shared" si="44"/>
        <v>0</v>
      </c>
      <c r="GW48" s="2">
        <v>1</v>
      </c>
      <c r="GX48" s="2">
        <f t="shared" si="45"/>
        <v>0</v>
      </c>
      <c r="GY48" s="2"/>
      <c r="GZ48" s="2"/>
      <c r="HA48" s="2">
        <v>0</v>
      </c>
      <c r="HB48" s="2">
        <v>0</v>
      </c>
      <c r="HC48" s="2">
        <f t="shared" si="4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 s="2">
        <v>17</v>
      </c>
      <c r="B49" s="2">
        <v>1</v>
      </c>
      <c r="C49" s="2">
        <f>ROW(SmtRes!A162)</f>
        <v>162</v>
      </c>
      <c r="D49" s="2">
        <f>ROW(EtalonRes!A162)</f>
        <v>162</v>
      </c>
      <c r="E49" s="2" t="s">
        <v>73</v>
      </c>
      <c r="F49" s="2" t="s">
        <v>74</v>
      </c>
      <c r="G49" s="2" t="s">
        <v>75</v>
      </c>
      <c r="H49" s="2" t="s">
        <v>16</v>
      </c>
      <c r="I49" s="2">
        <v>1</v>
      </c>
      <c r="J49" s="2">
        <v>0</v>
      </c>
      <c r="K49" s="2">
        <v>1</v>
      </c>
      <c r="L49" s="2"/>
      <c r="M49" s="2"/>
      <c r="N49" s="2"/>
      <c r="O49" s="2">
        <f t="shared" si="14"/>
        <v>57161</v>
      </c>
      <c r="P49" s="2">
        <f t="shared" si="15"/>
        <v>0</v>
      </c>
      <c r="Q49" s="2">
        <f t="shared" si="16"/>
        <v>35399</v>
      </c>
      <c r="R49" s="2">
        <f t="shared" si="17"/>
        <v>0</v>
      </c>
      <c r="S49" s="2">
        <f t="shared" si="18"/>
        <v>21762</v>
      </c>
      <c r="T49" s="2">
        <f t="shared" si="19"/>
        <v>0</v>
      </c>
      <c r="U49" s="2">
        <f t="shared" si="20"/>
        <v>132.6045</v>
      </c>
      <c r="V49" s="2">
        <f t="shared" si="21"/>
        <v>0</v>
      </c>
      <c r="W49" s="2">
        <f t="shared" si="22"/>
        <v>0</v>
      </c>
      <c r="X49" s="2">
        <f t="shared" si="23"/>
        <v>35690</v>
      </c>
      <c r="Y49" s="2">
        <f t="shared" si="24"/>
        <v>13057</v>
      </c>
      <c r="Z49" s="2"/>
      <c r="AA49" s="2">
        <v>64051223</v>
      </c>
      <c r="AB49" s="2">
        <f t="shared" si="25"/>
        <v>57161.71</v>
      </c>
      <c r="AC49" s="2">
        <f>ROUND(((ES49*0)),2)</f>
        <v>0</v>
      </c>
      <c r="AD49" s="2">
        <f>ROUND(((((ET49*1.05))-((EU49*1.05)))+AE49),2)</f>
        <v>35399.339999999997</v>
      </c>
      <c r="AE49" s="2">
        <f>ROUND(((EU49*1.05)),2)</f>
        <v>0</v>
      </c>
      <c r="AF49" s="2">
        <f>ROUND(((EV49*1.05)),2)</f>
        <v>21762.37</v>
      </c>
      <c r="AG49" s="2">
        <f t="shared" si="26"/>
        <v>0</v>
      </c>
      <c r="AH49" s="2">
        <f>((EW49*1.05))</f>
        <v>132.6045</v>
      </c>
      <c r="AI49" s="2">
        <f>((EX49*1.05))</f>
        <v>0</v>
      </c>
      <c r="AJ49" s="2">
        <f t="shared" si="27"/>
        <v>0</v>
      </c>
      <c r="AK49" s="2">
        <v>58380.7</v>
      </c>
      <c r="AL49" s="2">
        <v>3940.97</v>
      </c>
      <c r="AM49" s="2">
        <v>33713.660000000003</v>
      </c>
      <c r="AN49" s="2">
        <v>0</v>
      </c>
      <c r="AO49" s="2">
        <v>20726.07</v>
      </c>
      <c r="AP49" s="2">
        <v>0</v>
      </c>
      <c r="AQ49" s="2">
        <v>126.29</v>
      </c>
      <c r="AR49" s="2">
        <v>0</v>
      </c>
      <c r="AS49" s="2">
        <v>0</v>
      </c>
      <c r="AT49" s="2">
        <v>164</v>
      </c>
      <c r="AU49" s="2">
        <v>60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1</v>
      </c>
      <c r="BJ49" s="2" t="s">
        <v>76</v>
      </c>
      <c r="BK49" s="2"/>
      <c r="BL49" s="2"/>
      <c r="BM49" s="2">
        <v>350003</v>
      </c>
      <c r="BN49" s="2">
        <v>0</v>
      </c>
      <c r="BO49" s="2" t="s">
        <v>3</v>
      </c>
      <c r="BP49" s="2">
        <v>0</v>
      </c>
      <c r="BQ49" s="2">
        <v>1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164</v>
      </c>
      <c r="CA49" s="2">
        <v>60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28"/>
        <v>57161</v>
      </c>
      <c r="CQ49" s="2">
        <f t="shared" si="29"/>
        <v>0</v>
      </c>
      <c r="CR49" s="2">
        <f t="shared" si="30"/>
        <v>35399.339999999997</v>
      </c>
      <c r="CS49" s="2">
        <f t="shared" si="31"/>
        <v>0</v>
      </c>
      <c r="CT49" s="2">
        <f t="shared" si="32"/>
        <v>21762.37</v>
      </c>
      <c r="CU49" s="2">
        <f t="shared" si="33"/>
        <v>0</v>
      </c>
      <c r="CV49" s="2">
        <f t="shared" si="34"/>
        <v>132.6045</v>
      </c>
      <c r="CW49" s="2">
        <f t="shared" si="35"/>
        <v>0</v>
      </c>
      <c r="CX49" s="2">
        <f t="shared" si="36"/>
        <v>0</v>
      </c>
      <c r="CY49" s="2">
        <f t="shared" si="37"/>
        <v>35689.68</v>
      </c>
      <c r="CZ49" s="2">
        <f t="shared" si="38"/>
        <v>13057.2</v>
      </c>
      <c r="DA49" s="2"/>
      <c r="DB49" s="2"/>
      <c r="DC49" s="2" t="s">
        <v>3</v>
      </c>
      <c r="DD49" s="2" t="s">
        <v>18</v>
      </c>
      <c r="DE49" s="2" t="s">
        <v>19</v>
      </c>
      <c r="DF49" s="2" t="s">
        <v>19</v>
      </c>
      <c r="DG49" s="2" t="s">
        <v>19</v>
      </c>
      <c r="DH49" s="2" t="s">
        <v>3</v>
      </c>
      <c r="DI49" s="2" t="s">
        <v>19</v>
      </c>
      <c r="DJ49" s="2" t="s">
        <v>19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1013</v>
      </c>
      <c r="DV49" s="2" t="s">
        <v>16</v>
      </c>
      <c r="DW49" s="2" t="s">
        <v>16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58502735</v>
      </c>
      <c r="EF49" s="2">
        <v>1</v>
      </c>
      <c r="EG49" s="2" t="s">
        <v>20</v>
      </c>
      <c r="EH49" s="2">
        <v>0</v>
      </c>
      <c r="EI49" s="2" t="s">
        <v>3</v>
      </c>
      <c r="EJ49" s="2">
        <v>1</v>
      </c>
      <c r="EK49" s="2">
        <v>350003</v>
      </c>
      <c r="EL49" s="2" t="s">
        <v>21</v>
      </c>
      <c r="EM49" s="2" t="s">
        <v>22</v>
      </c>
      <c r="EN49" s="2"/>
      <c r="EO49" s="2" t="s">
        <v>3</v>
      </c>
      <c r="EP49" s="2"/>
      <c r="EQ49" s="2">
        <v>131072</v>
      </c>
      <c r="ER49" s="2">
        <v>58380.7</v>
      </c>
      <c r="ES49" s="2">
        <v>3940.97</v>
      </c>
      <c r="ET49" s="2">
        <v>33713.660000000003</v>
      </c>
      <c r="EU49" s="2">
        <v>0</v>
      </c>
      <c r="EV49" s="2">
        <v>20726.07</v>
      </c>
      <c r="EW49" s="2">
        <v>126.29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164</v>
      </c>
      <c r="FY49" s="2">
        <v>60</v>
      </c>
      <c r="FZ49" s="2"/>
      <c r="GA49" s="2" t="s">
        <v>3</v>
      </c>
      <c r="GB49" s="2"/>
      <c r="GC49" s="2"/>
      <c r="GD49" s="2">
        <v>1</v>
      </c>
      <c r="GE49" s="2"/>
      <c r="GF49" s="2">
        <v>1340679933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39"/>
        <v>0</v>
      </c>
      <c r="GM49" s="2">
        <f t="shared" si="40"/>
        <v>105908</v>
      </c>
      <c r="GN49" s="2">
        <f t="shared" si="41"/>
        <v>105908</v>
      </c>
      <c r="GO49" s="2">
        <f t="shared" si="42"/>
        <v>0</v>
      </c>
      <c r="GP49" s="2">
        <f t="shared" si="43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4"/>
        <v>0</v>
      </c>
      <c r="GW49" s="2">
        <v>1</v>
      </c>
      <c r="GX49" s="2">
        <f t="shared" si="45"/>
        <v>0</v>
      </c>
      <c r="GY49" s="2"/>
      <c r="GZ49" s="2"/>
      <c r="HA49" s="2">
        <v>0</v>
      </c>
      <c r="HB49" s="2">
        <v>0</v>
      </c>
      <c r="HC49" s="2">
        <f t="shared" si="46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18</v>
      </c>
      <c r="B50" s="2">
        <v>1</v>
      </c>
      <c r="C50" s="2">
        <v>160</v>
      </c>
      <c r="D50" s="2"/>
      <c r="E50" s="2" t="s">
        <v>77</v>
      </c>
      <c r="F50" s="2" t="s">
        <v>24</v>
      </c>
      <c r="G50" s="2" t="s">
        <v>25</v>
      </c>
      <c r="H50" s="2" t="s">
        <v>26</v>
      </c>
      <c r="I50" s="2">
        <f>I49*J50</f>
        <v>0</v>
      </c>
      <c r="J50" s="2">
        <v>0</v>
      </c>
      <c r="K50" s="2">
        <v>5</v>
      </c>
      <c r="L50" s="2"/>
      <c r="M50" s="2"/>
      <c r="N50" s="2"/>
      <c r="O50" s="2">
        <f t="shared" si="14"/>
        <v>0</v>
      </c>
      <c r="P50" s="2">
        <f t="shared" si="15"/>
        <v>0</v>
      </c>
      <c r="Q50" s="2">
        <f t="shared" si="16"/>
        <v>0</v>
      </c>
      <c r="R50" s="2">
        <f t="shared" si="17"/>
        <v>0</v>
      </c>
      <c r="S50" s="2">
        <f t="shared" si="18"/>
        <v>0</v>
      </c>
      <c r="T50" s="2">
        <f t="shared" si="19"/>
        <v>0</v>
      </c>
      <c r="U50" s="2">
        <f t="shared" si="20"/>
        <v>0</v>
      </c>
      <c r="V50" s="2">
        <f t="shared" si="21"/>
        <v>0</v>
      </c>
      <c r="W50" s="2">
        <f t="shared" si="22"/>
        <v>0</v>
      </c>
      <c r="X50" s="2">
        <f t="shared" si="23"/>
        <v>0</v>
      </c>
      <c r="Y50" s="2">
        <f t="shared" si="24"/>
        <v>0</v>
      </c>
      <c r="Z50" s="2"/>
      <c r="AA50" s="2">
        <v>64051223</v>
      </c>
      <c r="AB50" s="2">
        <f t="shared" si="25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6"/>
        <v>0</v>
      </c>
      <c r="AH50" s="2">
        <f>(EW50)</f>
        <v>0</v>
      </c>
      <c r="AI50" s="2">
        <f>(EX50)</f>
        <v>0</v>
      </c>
      <c r="AJ50" s="2">
        <f t="shared" si="27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27</v>
      </c>
      <c r="BK50" s="2"/>
      <c r="BL50" s="2"/>
      <c r="BM50" s="2">
        <v>500002</v>
      </c>
      <c r="BN50" s="2">
        <v>0</v>
      </c>
      <c r="BO50" s="2" t="s">
        <v>3</v>
      </c>
      <c r="BP50" s="2">
        <v>0</v>
      </c>
      <c r="BQ50" s="2">
        <v>12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28"/>
        <v>0</v>
      </c>
      <c r="CQ50" s="2">
        <f t="shared" si="29"/>
        <v>0</v>
      </c>
      <c r="CR50" s="2">
        <f t="shared" si="30"/>
        <v>0</v>
      </c>
      <c r="CS50" s="2">
        <f t="shared" si="31"/>
        <v>0</v>
      </c>
      <c r="CT50" s="2">
        <f t="shared" si="32"/>
        <v>0</v>
      </c>
      <c r="CU50" s="2">
        <f t="shared" si="33"/>
        <v>0</v>
      </c>
      <c r="CV50" s="2">
        <f t="shared" si="34"/>
        <v>0</v>
      </c>
      <c r="CW50" s="2">
        <f t="shared" si="35"/>
        <v>0</v>
      </c>
      <c r="CX50" s="2">
        <f t="shared" si="36"/>
        <v>0</v>
      </c>
      <c r="CY50" s="2">
        <f t="shared" si="37"/>
        <v>0</v>
      </c>
      <c r="CZ50" s="2">
        <f t="shared" si="38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26</v>
      </c>
      <c r="DW50" s="2" t="s">
        <v>26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58502726</v>
      </c>
      <c r="EF50" s="2">
        <v>12</v>
      </c>
      <c r="EG50" s="2" t="s">
        <v>28</v>
      </c>
      <c r="EH50" s="2">
        <v>0</v>
      </c>
      <c r="EI50" s="2" t="s">
        <v>3</v>
      </c>
      <c r="EJ50" s="2">
        <v>2</v>
      </c>
      <c r="EK50" s="2">
        <v>500002</v>
      </c>
      <c r="EL50" s="2" t="s">
        <v>29</v>
      </c>
      <c r="EM50" s="2" t="s">
        <v>30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-1678970171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39"/>
        <v>0</v>
      </c>
      <c r="GM50" s="2">
        <f t="shared" si="40"/>
        <v>0</v>
      </c>
      <c r="GN50" s="2">
        <f t="shared" si="41"/>
        <v>0</v>
      </c>
      <c r="GO50" s="2">
        <f t="shared" si="42"/>
        <v>0</v>
      </c>
      <c r="GP50" s="2">
        <f t="shared" si="4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4"/>
        <v>0</v>
      </c>
      <c r="GW50" s="2">
        <v>1</v>
      </c>
      <c r="GX50" s="2">
        <f t="shared" si="45"/>
        <v>0</v>
      </c>
      <c r="GY50" s="2"/>
      <c r="GZ50" s="2"/>
      <c r="HA50" s="2">
        <v>0</v>
      </c>
      <c r="HB50" s="2">
        <v>0</v>
      </c>
      <c r="HC50" s="2">
        <f t="shared" si="4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18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 s="2">
        <v>17</v>
      </c>
      <c r="B51" s="2">
        <v>1</v>
      </c>
      <c r="C51" s="2">
        <f>ROW(SmtRes!A185)</f>
        <v>185</v>
      </c>
      <c r="D51" s="2">
        <f>ROW(EtalonRes!A185)</f>
        <v>185</v>
      </c>
      <c r="E51" s="2" t="s">
        <v>78</v>
      </c>
      <c r="F51" s="2" t="s">
        <v>79</v>
      </c>
      <c r="G51" s="2" t="s">
        <v>80</v>
      </c>
      <c r="H51" s="2" t="s">
        <v>16</v>
      </c>
      <c r="I51" s="2">
        <v>1</v>
      </c>
      <c r="J51" s="2">
        <v>0</v>
      </c>
      <c r="K51" s="2">
        <v>1</v>
      </c>
      <c r="L51" s="2"/>
      <c r="M51" s="2"/>
      <c r="N51" s="2"/>
      <c r="O51" s="2">
        <f t="shared" si="14"/>
        <v>27207</v>
      </c>
      <c r="P51" s="2">
        <f t="shared" si="15"/>
        <v>0</v>
      </c>
      <c r="Q51" s="2">
        <f t="shared" si="16"/>
        <v>16991</v>
      </c>
      <c r="R51" s="2">
        <f t="shared" si="17"/>
        <v>0</v>
      </c>
      <c r="S51" s="2">
        <f t="shared" si="18"/>
        <v>10216</v>
      </c>
      <c r="T51" s="2">
        <f t="shared" si="19"/>
        <v>0</v>
      </c>
      <c r="U51" s="2">
        <f t="shared" si="20"/>
        <v>63.231000000000002</v>
      </c>
      <c r="V51" s="2">
        <f t="shared" si="21"/>
        <v>0</v>
      </c>
      <c r="W51" s="2">
        <f t="shared" si="22"/>
        <v>0</v>
      </c>
      <c r="X51" s="2">
        <f t="shared" si="23"/>
        <v>16754</v>
      </c>
      <c r="Y51" s="2">
        <f t="shared" si="24"/>
        <v>6130</v>
      </c>
      <c r="Z51" s="2"/>
      <c r="AA51" s="2">
        <v>64051223</v>
      </c>
      <c r="AB51" s="2">
        <f t="shared" si="25"/>
        <v>27207.35</v>
      </c>
      <c r="AC51" s="2">
        <f>ROUND(((ES51*0)),2)</f>
        <v>0</v>
      </c>
      <c r="AD51" s="2">
        <f>ROUND(((((ET51*1.05))-((EU51*1.05)))+AE51),2)</f>
        <v>16991.04</v>
      </c>
      <c r="AE51" s="2">
        <f>ROUND(((EU51*1.05)),2)</f>
        <v>0</v>
      </c>
      <c r="AF51" s="2">
        <f>ROUND(((EV51*1.05)),2)</f>
        <v>10216.31</v>
      </c>
      <c r="AG51" s="2">
        <f t="shared" si="26"/>
        <v>0</v>
      </c>
      <c r="AH51" s="2">
        <f>((EW51*1.05))</f>
        <v>63.231000000000002</v>
      </c>
      <c r="AI51" s="2">
        <f>((EX51*1.05))</f>
        <v>0</v>
      </c>
      <c r="AJ51" s="2">
        <f t="shared" si="27"/>
        <v>0</v>
      </c>
      <c r="AK51" s="2">
        <v>29852.73</v>
      </c>
      <c r="AL51" s="2">
        <v>3940.97</v>
      </c>
      <c r="AM51" s="2">
        <v>16181.94</v>
      </c>
      <c r="AN51" s="2">
        <v>0</v>
      </c>
      <c r="AO51" s="2">
        <v>9729.82</v>
      </c>
      <c r="AP51" s="2">
        <v>0</v>
      </c>
      <c r="AQ51" s="2">
        <v>60.22</v>
      </c>
      <c r="AR51" s="2">
        <v>0</v>
      </c>
      <c r="AS51" s="2">
        <v>0</v>
      </c>
      <c r="AT51" s="2">
        <v>164</v>
      </c>
      <c r="AU51" s="2">
        <v>60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0</v>
      </c>
      <c r="BI51" s="2">
        <v>1</v>
      </c>
      <c r="BJ51" s="2" t="s">
        <v>81</v>
      </c>
      <c r="BK51" s="2"/>
      <c r="BL51" s="2"/>
      <c r="BM51" s="2">
        <v>350003</v>
      </c>
      <c r="BN51" s="2">
        <v>0</v>
      </c>
      <c r="BO51" s="2" t="s">
        <v>3</v>
      </c>
      <c r="BP51" s="2">
        <v>0</v>
      </c>
      <c r="BQ51" s="2">
        <v>1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164</v>
      </c>
      <c r="CA51" s="2">
        <v>60</v>
      </c>
      <c r="CB51" s="2" t="s">
        <v>3</v>
      </c>
      <c r="CC51" s="2"/>
      <c r="CD51" s="2"/>
      <c r="CE51" s="2">
        <v>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28"/>
        <v>27207</v>
      </c>
      <c r="CQ51" s="2">
        <f t="shared" si="29"/>
        <v>0</v>
      </c>
      <c r="CR51" s="2">
        <f t="shared" si="30"/>
        <v>16991.04</v>
      </c>
      <c r="CS51" s="2">
        <f t="shared" si="31"/>
        <v>0</v>
      </c>
      <c r="CT51" s="2">
        <f t="shared" si="32"/>
        <v>10216.31</v>
      </c>
      <c r="CU51" s="2">
        <f t="shared" si="33"/>
        <v>0</v>
      </c>
      <c r="CV51" s="2">
        <f t="shared" si="34"/>
        <v>63.231000000000002</v>
      </c>
      <c r="CW51" s="2">
        <f t="shared" si="35"/>
        <v>0</v>
      </c>
      <c r="CX51" s="2">
        <f t="shared" si="36"/>
        <v>0</v>
      </c>
      <c r="CY51" s="2">
        <f t="shared" si="37"/>
        <v>16754.240000000002</v>
      </c>
      <c r="CZ51" s="2">
        <f t="shared" si="38"/>
        <v>6129.6</v>
      </c>
      <c r="DA51" s="2"/>
      <c r="DB51" s="2"/>
      <c r="DC51" s="2" t="s">
        <v>3</v>
      </c>
      <c r="DD51" s="2" t="s">
        <v>18</v>
      </c>
      <c r="DE51" s="2" t="s">
        <v>19</v>
      </c>
      <c r="DF51" s="2" t="s">
        <v>19</v>
      </c>
      <c r="DG51" s="2" t="s">
        <v>19</v>
      </c>
      <c r="DH51" s="2" t="s">
        <v>3</v>
      </c>
      <c r="DI51" s="2" t="s">
        <v>19</v>
      </c>
      <c r="DJ51" s="2" t="s">
        <v>19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1013</v>
      </c>
      <c r="DV51" s="2" t="s">
        <v>16</v>
      </c>
      <c r="DW51" s="2" t="s">
        <v>16</v>
      </c>
      <c r="DX51" s="2">
        <v>1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58502735</v>
      </c>
      <c r="EF51" s="2">
        <v>1</v>
      </c>
      <c r="EG51" s="2" t="s">
        <v>20</v>
      </c>
      <c r="EH51" s="2">
        <v>0</v>
      </c>
      <c r="EI51" s="2" t="s">
        <v>3</v>
      </c>
      <c r="EJ51" s="2">
        <v>1</v>
      </c>
      <c r="EK51" s="2">
        <v>350003</v>
      </c>
      <c r="EL51" s="2" t="s">
        <v>21</v>
      </c>
      <c r="EM51" s="2" t="s">
        <v>22</v>
      </c>
      <c r="EN51" s="2"/>
      <c r="EO51" s="2" t="s">
        <v>3</v>
      </c>
      <c r="EP51" s="2"/>
      <c r="EQ51" s="2">
        <v>131072</v>
      </c>
      <c r="ER51" s="2">
        <v>29852.73</v>
      </c>
      <c r="ES51" s="2">
        <v>3940.97</v>
      </c>
      <c r="ET51" s="2">
        <v>16181.94</v>
      </c>
      <c r="EU51" s="2">
        <v>0</v>
      </c>
      <c r="EV51" s="2">
        <v>9729.82</v>
      </c>
      <c r="EW51" s="2">
        <v>60.22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164</v>
      </c>
      <c r="FY51" s="2">
        <v>60</v>
      </c>
      <c r="FZ51" s="2"/>
      <c r="GA51" s="2" t="s">
        <v>3</v>
      </c>
      <c r="GB51" s="2"/>
      <c r="GC51" s="2"/>
      <c r="GD51" s="2">
        <v>1</v>
      </c>
      <c r="GE51" s="2"/>
      <c r="GF51" s="2">
        <v>1241327485</v>
      </c>
      <c r="GG51" s="2">
        <v>2</v>
      </c>
      <c r="GH51" s="2">
        <v>1</v>
      </c>
      <c r="GI51" s="2">
        <v>-2</v>
      </c>
      <c r="GJ51" s="2">
        <v>0</v>
      </c>
      <c r="GK51" s="2">
        <v>0</v>
      </c>
      <c r="GL51" s="2">
        <f t="shared" si="39"/>
        <v>0</v>
      </c>
      <c r="GM51" s="2">
        <f t="shared" si="40"/>
        <v>50091</v>
      </c>
      <c r="GN51" s="2">
        <f t="shared" si="41"/>
        <v>50091</v>
      </c>
      <c r="GO51" s="2">
        <f t="shared" si="42"/>
        <v>0</v>
      </c>
      <c r="GP51" s="2">
        <f t="shared" si="43"/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44"/>
        <v>0</v>
      </c>
      <c r="GW51" s="2">
        <v>1</v>
      </c>
      <c r="GX51" s="2">
        <f t="shared" si="45"/>
        <v>0</v>
      </c>
      <c r="GY51" s="2"/>
      <c r="GZ51" s="2"/>
      <c r="HA51" s="2">
        <v>0</v>
      </c>
      <c r="HB51" s="2">
        <v>0</v>
      </c>
      <c r="HC51" s="2">
        <f t="shared" si="46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18</v>
      </c>
      <c r="B52" s="2">
        <v>1</v>
      </c>
      <c r="C52" s="2">
        <v>183</v>
      </c>
      <c r="D52" s="2"/>
      <c r="E52" s="2" t="s">
        <v>82</v>
      </c>
      <c r="F52" s="2" t="s">
        <v>24</v>
      </c>
      <c r="G52" s="2" t="s">
        <v>25</v>
      </c>
      <c r="H52" s="2" t="s">
        <v>26</v>
      </c>
      <c r="I52" s="2">
        <f>I51*J52</f>
        <v>0</v>
      </c>
      <c r="J52" s="2">
        <v>0</v>
      </c>
      <c r="K52" s="2">
        <v>5</v>
      </c>
      <c r="L52" s="2"/>
      <c r="M52" s="2"/>
      <c r="N52" s="2"/>
      <c r="O52" s="2">
        <f t="shared" si="14"/>
        <v>0</v>
      </c>
      <c r="P52" s="2">
        <f t="shared" si="15"/>
        <v>0</v>
      </c>
      <c r="Q52" s="2">
        <f t="shared" si="16"/>
        <v>0</v>
      </c>
      <c r="R52" s="2">
        <f t="shared" si="17"/>
        <v>0</v>
      </c>
      <c r="S52" s="2">
        <f t="shared" si="18"/>
        <v>0</v>
      </c>
      <c r="T52" s="2">
        <f t="shared" si="19"/>
        <v>0</v>
      </c>
      <c r="U52" s="2">
        <f t="shared" si="20"/>
        <v>0</v>
      </c>
      <c r="V52" s="2">
        <f t="shared" si="21"/>
        <v>0</v>
      </c>
      <c r="W52" s="2">
        <f t="shared" si="22"/>
        <v>0</v>
      </c>
      <c r="X52" s="2">
        <f t="shared" si="23"/>
        <v>0</v>
      </c>
      <c r="Y52" s="2">
        <f t="shared" si="24"/>
        <v>0</v>
      </c>
      <c r="Z52" s="2"/>
      <c r="AA52" s="2">
        <v>64051223</v>
      </c>
      <c r="AB52" s="2">
        <f t="shared" si="25"/>
        <v>0</v>
      </c>
      <c r="AC52" s="2">
        <f>ROUND((ES52),2)</f>
        <v>0</v>
      </c>
      <c r="AD52" s="2">
        <f>ROUND((((ET52)-(EU52))+AE52),2)</f>
        <v>0</v>
      </c>
      <c r="AE52" s="2">
        <f t="shared" ref="AE52:AF56" si="53">ROUND((EU52),2)</f>
        <v>0</v>
      </c>
      <c r="AF52" s="2">
        <f t="shared" si="53"/>
        <v>0</v>
      </c>
      <c r="AG52" s="2">
        <f t="shared" si="26"/>
        <v>0</v>
      </c>
      <c r="AH52" s="2">
        <f t="shared" ref="AH52:AI56" si="54">(EW52)</f>
        <v>0</v>
      </c>
      <c r="AI52" s="2">
        <f t="shared" si="54"/>
        <v>0</v>
      </c>
      <c r="AJ52" s="2">
        <f t="shared" si="27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27</v>
      </c>
      <c r="BK52" s="2"/>
      <c r="BL52" s="2"/>
      <c r="BM52" s="2">
        <v>500002</v>
      </c>
      <c r="BN52" s="2">
        <v>0</v>
      </c>
      <c r="BO52" s="2" t="s">
        <v>3</v>
      </c>
      <c r="BP52" s="2">
        <v>0</v>
      </c>
      <c r="BQ52" s="2">
        <v>12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28"/>
        <v>0</v>
      </c>
      <c r="CQ52" s="2">
        <f t="shared" si="29"/>
        <v>0</v>
      </c>
      <c r="CR52" s="2">
        <f t="shared" si="30"/>
        <v>0</v>
      </c>
      <c r="CS52" s="2">
        <f t="shared" si="31"/>
        <v>0</v>
      </c>
      <c r="CT52" s="2">
        <f t="shared" si="32"/>
        <v>0</v>
      </c>
      <c r="CU52" s="2">
        <f t="shared" si="33"/>
        <v>0</v>
      </c>
      <c r="CV52" s="2">
        <f t="shared" si="34"/>
        <v>0</v>
      </c>
      <c r="CW52" s="2">
        <f t="shared" si="35"/>
        <v>0</v>
      </c>
      <c r="CX52" s="2">
        <f t="shared" si="36"/>
        <v>0</v>
      </c>
      <c r="CY52" s="2">
        <f t="shared" si="37"/>
        <v>0</v>
      </c>
      <c r="CZ52" s="2">
        <f t="shared" si="38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26</v>
      </c>
      <c r="DW52" s="2" t="s">
        <v>26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58502726</v>
      </c>
      <c r="EF52" s="2">
        <v>12</v>
      </c>
      <c r="EG52" s="2" t="s">
        <v>28</v>
      </c>
      <c r="EH52" s="2">
        <v>0</v>
      </c>
      <c r="EI52" s="2" t="s">
        <v>3</v>
      </c>
      <c r="EJ52" s="2">
        <v>2</v>
      </c>
      <c r="EK52" s="2">
        <v>500002</v>
      </c>
      <c r="EL52" s="2" t="s">
        <v>29</v>
      </c>
      <c r="EM52" s="2" t="s">
        <v>30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-1678970171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39"/>
        <v>0</v>
      </c>
      <c r="GM52" s="2">
        <f t="shared" si="40"/>
        <v>0</v>
      </c>
      <c r="GN52" s="2">
        <f t="shared" si="41"/>
        <v>0</v>
      </c>
      <c r="GO52" s="2">
        <f t="shared" si="42"/>
        <v>0</v>
      </c>
      <c r="GP52" s="2">
        <f t="shared" si="4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4"/>
        <v>0</v>
      </c>
      <c r="GW52" s="2">
        <v>1</v>
      </c>
      <c r="GX52" s="2">
        <f t="shared" si="45"/>
        <v>0</v>
      </c>
      <c r="GY52" s="2"/>
      <c r="GZ52" s="2"/>
      <c r="HA52" s="2">
        <v>0</v>
      </c>
      <c r="HB52" s="2">
        <v>0</v>
      </c>
      <c r="HC52" s="2">
        <f t="shared" si="4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18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 s="2">
        <v>17</v>
      </c>
      <c r="B53" s="2">
        <v>1</v>
      </c>
      <c r="C53" s="2"/>
      <c r="D53" s="2"/>
      <c r="E53" s="2" t="s">
        <v>83</v>
      </c>
      <c r="F53" s="2" t="s">
        <v>68</v>
      </c>
      <c r="G53" s="2" t="s">
        <v>69</v>
      </c>
      <c r="H53" s="2" t="s">
        <v>26</v>
      </c>
      <c r="I53" s="2">
        <v>10</v>
      </c>
      <c r="J53" s="2">
        <v>0</v>
      </c>
      <c r="K53" s="2">
        <v>10</v>
      </c>
      <c r="L53" s="2"/>
      <c r="M53" s="2"/>
      <c r="N53" s="2"/>
      <c r="O53" s="2">
        <f t="shared" si="14"/>
        <v>17465</v>
      </c>
      <c r="P53" s="2">
        <f t="shared" si="15"/>
        <v>17465</v>
      </c>
      <c r="Q53" s="2">
        <f t="shared" si="16"/>
        <v>0</v>
      </c>
      <c r="R53" s="2">
        <f t="shared" si="17"/>
        <v>0</v>
      </c>
      <c r="S53" s="2">
        <f t="shared" si="18"/>
        <v>0</v>
      </c>
      <c r="T53" s="2">
        <f t="shared" si="19"/>
        <v>0</v>
      </c>
      <c r="U53" s="2">
        <f t="shared" si="20"/>
        <v>0</v>
      </c>
      <c r="V53" s="2">
        <f t="shared" si="21"/>
        <v>0</v>
      </c>
      <c r="W53" s="2">
        <f t="shared" si="22"/>
        <v>0</v>
      </c>
      <c r="X53" s="2">
        <f t="shared" si="23"/>
        <v>0</v>
      </c>
      <c r="Y53" s="2">
        <f t="shared" si="24"/>
        <v>0</v>
      </c>
      <c r="Z53" s="2"/>
      <c r="AA53" s="2">
        <v>64051223</v>
      </c>
      <c r="AB53" s="2">
        <f t="shared" si="25"/>
        <v>1746.48</v>
      </c>
      <c r="AC53" s="2">
        <f>ROUND((ES53),2)</f>
        <v>1746.48</v>
      </c>
      <c r="AD53" s="2">
        <f>ROUND((((ET53)-(EU53))+AE53),2)</f>
        <v>0</v>
      </c>
      <c r="AE53" s="2">
        <f t="shared" si="53"/>
        <v>0</v>
      </c>
      <c r="AF53" s="2">
        <f t="shared" si="53"/>
        <v>0</v>
      </c>
      <c r="AG53" s="2">
        <f t="shared" si="26"/>
        <v>0</v>
      </c>
      <c r="AH53" s="2">
        <f t="shared" si="54"/>
        <v>0</v>
      </c>
      <c r="AI53" s="2">
        <f t="shared" si="54"/>
        <v>0</v>
      </c>
      <c r="AJ53" s="2">
        <f t="shared" si="27"/>
        <v>0</v>
      </c>
      <c r="AK53" s="2">
        <v>1746.48</v>
      </c>
      <c r="AL53" s="2">
        <v>1746.48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1</v>
      </c>
      <c r="AW53" s="2">
        <v>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3</v>
      </c>
      <c r="BI53" s="2">
        <v>1</v>
      </c>
      <c r="BJ53" s="2" t="s">
        <v>3</v>
      </c>
      <c r="BK53" s="2"/>
      <c r="BL53" s="2"/>
      <c r="BM53" s="2">
        <v>500003</v>
      </c>
      <c r="BN53" s="2">
        <v>0</v>
      </c>
      <c r="BO53" s="2" t="s">
        <v>3</v>
      </c>
      <c r="BP53" s="2">
        <v>0</v>
      </c>
      <c r="BQ53" s="2">
        <v>13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0</v>
      </c>
      <c r="CA53" s="2">
        <v>0</v>
      </c>
      <c r="CB53" s="2" t="s">
        <v>3</v>
      </c>
      <c r="CC53" s="2"/>
      <c r="CD53" s="2"/>
      <c r="CE53" s="2">
        <v>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28"/>
        <v>17465</v>
      </c>
      <c r="CQ53" s="2">
        <f t="shared" si="29"/>
        <v>1746.48</v>
      </c>
      <c r="CR53" s="2">
        <f t="shared" si="30"/>
        <v>0</v>
      </c>
      <c r="CS53" s="2">
        <f t="shared" si="31"/>
        <v>0</v>
      </c>
      <c r="CT53" s="2">
        <f t="shared" si="32"/>
        <v>0</v>
      </c>
      <c r="CU53" s="2">
        <f t="shared" si="33"/>
        <v>0</v>
      </c>
      <c r="CV53" s="2">
        <f t="shared" si="34"/>
        <v>0</v>
      </c>
      <c r="CW53" s="2">
        <f t="shared" si="35"/>
        <v>0</v>
      </c>
      <c r="CX53" s="2">
        <f t="shared" si="36"/>
        <v>0</v>
      </c>
      <c r="CY53" s="2">
        <f t="shared" si="37"/>
        <v>0</v>
      </c>
      <c r="CZ53" s="2">
        <f t="shared" si="38"/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1003</v>
      </c>
      <c r="DV53" s="2" t="s">
        <v>26</v>
      </c>
      <c r="DW53" s="2" t="s">
        <v>26</v>
      </c>
      <c r="DX53" s="2">
        <v>1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58502729</v>
      </c>
      <c r="EF53" s="2">
        <v>13</v>
      </c>
      <c r="EG53" s="2" t="s">
        <v>39</v>
      </c>
      <c r="EH53" s="2">
        <v>0</v>
      </c>
      <c r="EI53" s="2" t="s">
        <v>3</v>
      </c>
      <c r="EJ53" s="2">
        <v>1</v>
      </c>
      <c r="EK53" s="2">
        <v>500003</v>
      </c>
      <c r="EL53" s="2" t="s">
        <v>40</v>
      </c>
      <c r="EM53" s="2" t="s">
        <v>41</v>
      </c>
      <c r="EN53" s="2"/>
      <c r="EO53" s="2" t="s">
        <v>3</v>
      </c>
      <c r="EP53" s="2"/>
      <c r="EQ53" s="2">
        <v>0</v>
      </c>
      <c r="ER53" s="2">
        <v>1746.48</v>
      </c>
      <c r="ES53" s="2">
        <v>1746.48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5</v>
      </c>
      <c r="FA53" s="2"/>
      <c r="FB53" s="2"/>
      <c r="FC53" s="2">
        <v>0</v>
      </c>
      <c r="FD53" s="2">
        <v>18</v>
      </c>
      <c r="FE53" s="2"/>
      <c r="FF53" s="2">
        <v>1746.48</v>
      </c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v>0</v>
      </c>
      <c r="FS53" s="2">
        <v>0</v>
      </c>
      <c r="FT53" s="2"/>
      <c r="FU53" s="2"/>
      <c r="FV53" s="2"/>
      <c r="FW53" s="2"/>
      <c r="FX53" s="2">
        <v>0</v>
      </c>
      <c r="FY53" s="2">
        <v>0</v>
      </c>
      <c r="FZ53" s="2"/>
      <c r="GA53" s="2" t="s">
        <v>3</v>
      </c>
      <c r="GB53" s="2"/>
      <c r="GC53" s="2"/>
      <c r="GD53" s="2">
        <v>1</v>
      </c>
      <c r="GE53" s="2"/>
      <c r="GF53" s="2">
        <v>2142787369</v>
      </c>
      <c r="GG53" s="2">
        <v>2</v>
      </c>
      <c r="GH53" s="2">
        <v>3</v>
      </c>
      <c r="GI53" s="2">
        <v>-2</v>
      </c>
      <c r="GJ53" s="2">
        <v>0</v>
      </c>
      <c r="GK53" s="2">
        <v>0</v>
      </c>
      <c r="GL53" s="2">
        <f t="shared" si="39"/>
        <v>0</v>
      </c>
      <c r="GM53" s="2">
        <f t="shared" si="40"/>
        <v>17465</v>
      </c>
      <c r="GN53" s="2">
        <f t="shared" si="41"/>
        <v>17465</v>
      </c>
      <c r="GO53" s="2">
        <f t="shared" si="42"/>
        <v>0</v>
      </c>
      <c r="GP53" s="2">
        <f t="shared" si="43"/>
        <v>0</v>
      </c>
      <c r="GQ53" s="2"/>
      <c r="GR53" s="2">
        <v>1</v>
      </c>
      <c r="GS53" s="2">
        <v>1</v>
      </c>
      <c r="GT53" s="2">
        <v>0</v>
      </c>
      <c r="GU53" s="2" t="s">
        <v>3</v>
      </c>
      <c r="GV53" s="2">
        <f t="shared" si="44"/>
        <v>0</v>
      </c>
      <c r="GW53" s="2">
        <v>1</v>
      </c>
      <c r="GX53" s="2">
        <f t="shared" si="45"/>
        <v>0</v>
      </c>
      <c r="GY53" s="2"/>
      <c r="GZ53" s="2"/>
      <c r="HA53" s="2">
        <v>0</v>
      </c>
      <c r="HB53" s="2">
        <v>0</v>
      </c>
      <c r="HC53" s="2">
        <f t="shared" si="46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3</v>
      </c>
      <c r="HN53" s="2" t="s">
        <v>3</v>
      </c>
      <c r="HO53" s="2" t="s">
        <v>3</v>
      </c>
      <c r="HP53" s="2" t="s">
        <v>3</v>
      </c>
      <c r="HQ53" s="2" t="s">
        <v>3</v>
      </c>
      <c r="HR53" s="2"/>
      <c r="HS53" s="2">
        <v>0</v>
      </c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x14ac:dyDescent="0.2">
      <c r="A54" s="2">
        <v>17</v>
      </c>
      <c r="B54" s="2">
        <v>1</v>
      </c>
      <c r="C54" s="2"/>
      <c r="D54" s="2"/>
      <c r="E54" s="2" t="s">
        <v>84</v>
      </c>
      <c r="F54" s="2" t="s">
        <v>43</v>
      </c>
      <c r="G54" s="2" t="s">
        <v>44</v>
      </c>
      <c r="H54" s="2" t="s">
        <v>45</v>
      </c>
      <c r="I54" s="2">
        <v>4</v>
      </c>
      <c r="J54" s="2">
        <v>0</v>
      </c>
      <c r="K54" s="2">
        <v>4</v>
      </c>
      <c r="L54" s="2"/>
      <c r="M54" s="2"/>
      <c r="N54" s="2"/>
      <c r="O54" s="2">
        <f t="shared" si="14"/>
        <v>37556</v>
      </c>
      <c r="P54" s="2">
        <f t="shared" si="15"/>
        <v>37556</v>
      </c>
      <c r="Q54" s="2">
        <f t="shared" si="16"/>
        <v>0</v>
      </c>
      <c r="R54" s="2">
        <f t="shared" si="17"/>
        <v>0</v>
      </c>
      <c r="S54" s="2">
        <f t="shared" si="18"/>
        <v>0</v>
      </c>
      <c r="T54" s="2">
        <f t="shared" si="19"/>
        <v>0</v>
      </c>
      <c r="U54" s="2">
        <f t="shared" si="20"/>
        <v>0</v>
      </c>
      <c r="V54" s="2">
        <f t="shared" si="21"/>
        <v>0</v>
      </c>
      <c r="W54" s="2">
        <f t="shared" si="22"/>
        <v>0</v>
      </c>
      <c r="X54" s="2">
        <f t="shared" si="23"/>
        <v>0</v>
      </c>
      <c r="Y54" s="2">
        <f t="shared" si="24"/>
        <v>0</v>
      </c>
      <c r="Z54" s="2"/>
      <c r="AA54" s="2">
        <v>64051223</v>
      </c>
      <c r="AB54" s="2">
        <f t="shared" si="25"/>
        <v>9389</v>
      </c>
      <c r="AC54" s="2">
        <f>ROUND((ES54),2)</f>
        <v>9389</v>
      </c>
      <c r="AD54" s="2">
        <f>ROUND((((ET54)-(EU54))+AE54),2)</f>
        <v>0</v>
      </c>
      <c r="AE54" s="2">
        <f t="shared" si="53"/>
        <v>0</v>
      </c>
      <c r="AF54" s="2">
        <f t="shared" si="53"/>
        <v>0</v>
      </c>
      <c r="AG54" s="2">
        <f t="shared" si="26"/>
        <v>0</v>
      </c>
      <c r="AH54" s="2">
        <f t="shared" si="54"/>
        <v>0</v>
      </c>
      <c r="AI54" s="2">
        <f t="shared" si="54"/>
        <v>0</v>
      </c>
      <c r="AJ54" s="2">
        <f t="shared" si="27"/>
        <v>0</v>
      </c>
      <c r="AK54" s="2">
        <v>9389</v>
      </c>
      <c r="AL54" s="2">
        <v>9389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500003</v>
      </c>
      <c r="BN54" s="2">
        <v>0</v>
      </c>
      <c r="BO54" s="2" t="s">
        <v>3</v>
      </c>
      <c r="BP54" s="2">
        <v>0</v>
      </c>
      <c r="BQ54" s="2">
        <v>13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28"/>
        <v>37556</v>
      </c>
      <c r="CQ54" s="2">
        <f t="shared" si="29"/>
        <v>9389</v>
      </c>
      <c r="CR54" s="2">
        <f t="shared" si="30"/>
        <v>0</v>
      </c>
      <c r="CS54" s="2">
        <f t="shared" si="31"/>
        <v>0</v>
      </c>
      <c r="CT54" s="2">
        <f t="shared" si="32"/>
        <v>0</v>
      </c>
      <c r="CU54" s="2">
        <f t="shared" si="33"/>
        <v>0</v>
      </c>
      <c r="CV54" s="2">
        <f t="shared" si="34"/>
        <v>0</v>
      </c>
      <c r="CW54" s="2">
        <f t="shared" si="35"/>
        <v>0</v>
      </c>
      <c r="CX54" s="2">
        <f t="shared" si="36"/>
        <v>0</v>
      </c>
      <c r="CY54" s="2">
        <f t="shared" si="37"/>
        <v>0</v>
      </c>
      <c r="CZ54" s="2">
        <f t="shared" si="38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45</v>
      </c>
      <c r="DW54" s="2" t="s">
        <v>45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58502729</v>
      </c>
      <c r="EF54" s="2">
        <v>13</v>
      </c>
      <c r="EG54" s="2" t="s">
        <v>39</v>
      </c>
      <c r="EH54" s="2">
        <v>0</v>
      </c>
      <c r="EI54" s="2" t="s">
        <v>3</v>
      </c>
      <c r="EJ54" s="2">
        <v>1</v>
      </c>
      <c r="EK54" s="2">
        <v>500003</v>
      </c>
      <c r="EL54" s="2" t="s">
        <v>40</v>
      </c>
      <c r="EM54" s="2" t="s">
        <v>41</v>
      </c>
      <c r="EN54" s="2"/>
      <c r="EO54" s="2" t="s">
        <v>3</v>
      </c>
      <c r="EP54" s="2"/>
      <c r="EQ54" s="2">
        <v>0</v>
      </c>
      <c r="ER54" s="2">
        <v>9389</v>
      </c>
      <c r="ES54" s="2">
        <v>9389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5</v>
      </c>
      <c r="FA54" s="2"/>
      <c r="FB54" s="2"/>
      <c r="FC54" s="2">
        <v>0</v>
      </c>
      <c r="FD54" s="2">
        <v>18</v>
      </c>
      <c r="FE54" s="2"/>
      <c r="FF54" s="2">
        <v>9389</v>
      </c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712821375</v>
      </c>
      <c r="GG54" s="2">
        <v>2</v>
      </c>
      <c r="GH54" s="2">
        <v>3</v>
      </c>
      <c r="GI54" s="2">
        <v>-2</v>
      </c>
      <c r="GJ54" s="2">
        <v>0</v>
      </c>
      <c r="GK54" s="2">
        <v>0</v>
      </c>
      <c r="GL54" s="2">
        <f t="shared" si="39"/>
        <v>0</v>
      </c>
      <c r="GM54" s="2">
        <f t="shared" si="40"/>
        <v>37556</v>
      </c>
      <c r="GN54" s="2">
        <f t="shared" si="41"/>
        <v>37556</v>
      </c>
      <c r="GO54" s="2">
        <f t="shared" si="42"/>
        <v>0</v>
      </c>
      <c r="GP54" s="2">
        <f t="shared" si="43"/>
        <v>0</v>
      </c>
      <c r="GQ54" s="2"/>
      <c r="GR54" s="2">
        <v>1</v>
      </c>
      <c r="GS54" s="2">
        <v>1</v>
      </c>
      <c r="GT54" s="2">
        <v>0</v>
      </c>
      <c r="GU54" s="2" t="s">
        <v>3</v>
      </c>
      <c r="GV54" s="2">
        <f t="shared" si="44"/>
        <v>0</v>
      </c>
      <c r="GW54" s="2">
        <v>1</v>
      </c>
      <c r="GX54" s="2">
        <f t="shared" si="45"/>
        <v>0</v>
      </c>
      <c r="GY54" s="2"/>
      <c r="GZ54" s="2"/>
      <c r="HA54" s="2">
        <v>0</v>
      </c>
      <c r="HB54" s="2">
        <v>0</v>
      </c>
      <c r="HC54" s="2">
        <f t="shared" si="4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 s="2">
        <v>17</v>
      </c>
      <c r="B55" s="2">
        <v>1</v>
      </c>
      <c r="C55" s="2"/>
      <c r="D55" s="2"/>
      <c r="E55" s="2" t="s">
        <v>85</v>
      </c>
      <c r="F55" s="2" t="s">
        <v>47</v>
      </c>
      <c r="G55" s="2" t="s">
        <v>48</v>
      </c>
      <c r="H55" s="2" t="s">
        <v>49</v>
      </c>
      <c r="I55" s="2">
        <v>2.5</v>
      </c>
      <c r="J55" s="2">
        <v>0</v>
      </c>
      <c r="K55" s="2">
        <v>2.5</v>
      </c>
      <c r="L55" s="2"/>
      <c r="M55" s="2"/>
      <c r="N55" s="2"/>
      <c r="O55" s="2">
        <f t="shared" si="14"/>
        <v>3439</v>
      </c>
      <c r="P55" s="2">
        <f t="shared" si="15"/>
        <v>3439</v>
      </c>
      <c r="Q55" s="2">
        <f t="shared" si="16"/>
        <v>0</v>
      </c>
      <c r="R55" s="2">
        <f t="shared" si="17"/>
        <v>0</v>
      </c>
      <c r="S55" s="2">
        <f t="shared" si="18"/>
        <v>0</v>
      </c>
      <c r="T55" s="2">
        <f t="shared" si="19"/>
        <v>0</v>
      </c>
      <c r="U55" s="2">
        <f t="shared" si="20"/>
        <v>0</v>
      </c>
      <c r="V55" s="2">
        <f t="shared" si="21"/>
        <v>0</v>
      </c>
      <c r="W55" s="2">
        <f t="shared" si="22"/>
        <v>0</v>
      </c>
      <c r="X55" s="2">
        <f t="shared" si="23"/>
        <v>0</v>
      </c>
      <c r="Y55" s="2">
        <f t="shared" si="24"/>
        <v>0</v>
      </c>
      <c r="Z55" s="2"/>
      <c r="AA55" s="2">
        <v>64051223</v>
      </c>
      <c r="AB55" s="2">
        <f t="shared" si="25"/>
        <v>1375.47</v>
      </c>
      <c r="AC55" s="2">
        <f>ROUND((ES55),2)</f>
        <v>1375.47</v>
      </c>
      <c r="AD55" s="2">
        <f>ROUND((((ET55)-(EU55))+AE55),2)</f>
        <v>0</v>
      </c>
      <c r="AE55" s="2">
        <f t="shared" si="53"/>
        <v>0</v>
      </c>
      <c r="AF55" s="2">
        <f t="shared" si="53"/>
        <v>0</v>
      </c>
      <c r="AG55" s="2">
        <f t="shared" si="26"/>
        <v>0</v>
      </c>
      <c r="AH55" s="2">
        <f t="shared" si="54"/>
        <v>0</v>
      </c>
      <c r="AI55" s="2">
        <f t="shared" si="54"/>
        <v>0</v>
      </c>
      <c r="AJ55" s="2">
        <f t="shared" si="27"/>
        <v>0</v>
      </c>
      <c r="AK55" s="2">
        <v>1375.47</v>
      </c>
      <c r="AL55" s="2">
        <v>1375.47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1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3</v>
      </c>
      <c r="BI55" s="2">
        <v>1</v>
      </c>
      <c r="BJ55" s="2" t="s">
        <v>3</v>
      </c>
      <c r="BK55" s="2"/>
      <c r="BL55" s="2"/>
      <c r="BM55" s="2">
        <v>500003</v>
      </c>
      <c r="BN55" s="2">
        <v>0</v>
      </c>
      <c r="BO55" s="2" t="s">
        <v>3</v>
      </c>
      <c r="BP55" s="2">
        <v>0</v>
      </c>
      <c r="BQ55" s="2">
        <v>13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0</v>
      </c>
      <c r="CA55" s="2">
        <v>0</v>
      </c>
      <c r="CB55" s="2" t="s">
        <v>3</v>
      </c>
      <c r="CC55" s="2"/>
      <c r="CD55" s="2"/>
      <c r="CE55" s="2">
        <v>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3</v>
      </c>
      <c r="CO55" s="2">
        <v>0</v>
      </c>
      <c r="CP55" s="2">
        <f t="shared" si="28"/>
        <v>3439</v>
      </c>
      <c r="CQ55" s="2">
        <f t="shared" si="29"/>
        <v>1375.47</v>
      </c>
      <c r="CR55" s="2">
        <f t="shared" si="30"/>
        <v>0</v>
      </c>
      <c r="CS55" s="2">
        <f t="shared" si="31"/>
        <v>0</v>
      </c>
      <c r="CT55" s="2">
        <f t="shared" si="32"/>
        <v>0</v>
      </c>
      <c r="CU55" s="2">
        <f t="shared" si="33"/>
        <v>0</v>
      </c>
      <c r="CV55" s="2">
        <f t="shared" si="34"/>
        <v>0</v>
      </c>
      <c r="CW55" s="2">
        <f t="shared" si="35"/>
        <v>0</v>
      </c>
      <c r="CX55" s="2">
        <f t="shared" si="36"/>
        <v>0</v>
      </c>
      <c r="CY55" s="2">
        <f t="shared" si="37"/>
        <v>0</v>
      </c>
      <c r="CZ55" s="2">
        <f t="shared" si="38"/>
        <v>0</v>
      </c>
      <c r="DA55" s="2"/>
      <c r="DB55" s="2"/>
      <c r="DC55" s="2" t="s">
        <v>3</v>
      </c>
      <c r="DD55" s="2" t="s">
        <v>3</v>
      </c>
      <c r="DE55" s="2" t="s">
        <v>3</v>
      </c>
      <c r="DF55" s="2" t="s">
        <v>3</v>
      </c>
      <c r="DG55" s="2" t="s">
        <v>3</v>
      </c>
      <c r="DH55" s="2" t="s">
        <v>3</v>
      </c>
      <c r="DI55" s="2" t="s">
        <v>3</v>
      </c>
      <c r="DJ55" s="2" t="s">
        <v>3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1007</v>
      </c>
      <c r="DV55" s="2" t="s">
        <v>49</v>
      </c>
      <c r="DW55" s="2" t="s">
        <v>49</v>
      </c>
      <c r="DX55" s="2">
        <v>1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58502729</v>
      </c>
      <c r="EF55" s="2">
        <v>13</v>
      </c>
      <c r="EG55" s="2" t="s">
        <v>39</v>
      </c>
      <c r="EH55" s="2">
        <v>0</v>
      </c>
      <c r="EI55" s="2" t="s">
        <v>3</v>
      </c>
      <c r="EJ55" s="2">
        <v>1</v>
      </c>
      <c r="EK55" s="2">
        <v>500003</v>
      </c>
      <c r="EL55" s="2" t="s">
        <v>40</v>
      </c>
      <c r="EM55" s="2" t="s">
        <v>41</v>
      </c>
      <c r="EN55" s="2"/>
      <c r="EO55" s="2" t="s">
        <v>3</v>
      </c>
      <c r="EP55" s="2"/>
      <c r="EQ55" s="2">
        <v>0</v>
      </c>
      <c r="ER55" s="2">
        <v>1375.47</v>
      </c>
      <c r="ES55" s="2">
        <v>1375.47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5</v>
      </c>
      <c r="FA55" s="2"/>
      <c r="FB55" s="2"/>
      <c r="FC55" s="2">
        <v>0</v>
      </c>
      <c r="FD55" s="2">
        <v>18</v>
      </c>
      <c r="FE55" s="2"/>
      <c r="FF55" s="2">
        <v>1375.47</v>
      </c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0</v>
      </c>
      <c r="FT55" s="2"/>
      <c r="FU55" s="2"/>
      <c r="FV55" s="2"/>
      <c r="FW55" s="2"/>
      <c r="FX55" s="2">
        <v>0</v>
      </c>
      <c r="FY55" s="2">
        <v>0</v>
      </c>
      <c r="FZ55" s="2"/>
      <c r="GA55" s="2" t="s">
        <v>3</v>
      </c>
      <c r="GB55" s="2"/>
      <c r="GC55" s="2"/>
      <c r="GD55" s="2">
        <v>1</v>
      </c>
      <c r="GE55" s="2"/>
      <c r="GF55" s="2">
        <v>-45764042</v>
      </c>
      <c r="GG55" s="2">
        <v>2</v>
      </c>
      <c r="GH55" s="2">
        <v>3</v>
      </c>
      <c r="GI55" s="2">
        <v>-2</v>
      </c>
      <c r="GJ55" s="2">
        <v>0</v>
      </c>
      <c r="GK55" s="2">
        <v>0</v>
      </c>
      <c r="GL55" s="2">
        <f t="shared" si="39"/>
        <v>0</v>
      </c>
      <c r="GM55" s="2">
        <f t="shared" si="40"/>
        <v>3439</v>
      </c>
      <c r="GN55" s="2">
        <f t="shared" si="41"/>
        <v>3439</v>
      </c>
      <c r="GO55" s="2">
        <f t="shared" si="42"/>
        <v>0</v>
      </c>
      <c r="GP55" s="2">
        <f t="shared" si="43"/>
        <v>0</v>
      </c>
      <c r="GQ55" s="2"/>
      <c r="GR55" s="2">
        <v>1</v>
      </c>
      <c r="GS55" s="2">
        <v>1</v>
      </c>
      <c r="GT55" s="2">
        <v>0</v>
      </c>
      <c r="GU55" s="2" t="s">
        <v>3</v>
      </c>
      <c r="GV55" s="2">
        <f t="shared" si="44"/>
        <v>0</v>
      </c>
      <c r="GW55" s="2">
        <v>1</v>
      </c>
      <c r="GX55" s="2">
        <f t="shared" si="45"/>
        <v>0</v>
      </c>
      <c r="GY55" s="2"/>
      <c r="GZ55" s="2"/>
      <c r="HA55" s="2">
        <v>0</v>
      </c>
      <c r="HB55" s="2">
        <v>0</v>
      </c>
      <c r="HC55" s="2">
        <f t="shared" si="46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 s="2">
        <v>17</v>
      </c>
      <c r="B56" s="2">
        <v>1</v>
      </c>
      <c r="C56" s="2"/>
      <c r="D56" s="2"/>
      <c r="E56" s="2" t="s">
        <v>86</v>
      </c>
      <c r="F56" s="2" t="s">
        <v>51</v>
      </c>
      <c r="G56" s="2" t="s">
        <v>52</v>
      </c>
      <c r="H56" s="2" t="s">
        <v>45</v>
      </c>
      <c r="I56" s="2">
        <v>21</v>
      </c>
      <c r="J56" s="2">
        <v>0</v>
      </c>
      <c r="K56" s="2">
        <v>21</v>
      </c>
      <c r="L56" s="2"/>
      <c r="M56" s="2"/>
      <c r="N56" s="2"/>
      <c r="O56" s="2">
        <f t="shared" si="14"/>
        <v>2730</v>
      </c>
      <c r="P56" s="2">
        <f t="shared" si="15"/>
        <v>2730</v>
      </c>
      <c r="Q56" s="2">
        <f t="shared" si="16"/>
        <v>0</v>
      </c>
      <c r="R56" s="2">
        <f t="shared" si="17"/>
        <v>0</v>
      </c>
      <c r="S56" s="2">
        <f t="shared" si="18"/>
        <v>0</v>
      </c>
      <c r="T56" s="2">
        <f t="shared" si="19"/>
        <v>0</v>
      </c>
      <c r="U56" s="2">
        <f t="shared" si="20"/>
        <v>0</v>
      </c>
      <c r="V56" s="2">
        <f t="shared" si="21"/>
        <v>0</v>
      </c>
      <c r="W56" s="2">
        <f t="shared" si="22"/>
        <v>0</v>
      </c>
      <c r="X56" s="2">
        <f t="shared" si="23"/>
        <v>0</v>
      </c>
      <c r="Y56" s="2">
        <f t="shared" si="24"/>
        <v>0</v>
      </c>
      <c r="Z56" s="2"/>
      <c r="AA56" s="2">
        <v>64051223</v>
      </c>
      <c r="AB56" s="2">
        <f t="shared" si="25"/>
        <v>130</v>
      </c>
      <c r="AC56" s="2">
        <f>ROUND((ES56),2)</f>
        <v>130</v>
      </c>
      <c r="AD56" s="2">
        <f>ROUND((((ET56)-(EU56))+AE56),2)</f>
        <v>0</v>
      </c>
      <c r="AE56" s="2">
        <f t="shared" si="53"/>
        <v>0</v>
      </c>
      <c r="AF56" s="2">
        <f t="shared" si="53"/>
        <v>0</v>
      </c>
      <c r="AG56" s="2">
        <f t="shared" si="26"/>
        <v>0</v>
      </c>
      <c r="AH56" s="2">
        <f t="shared" si="54"/>
        <v>0</v>
      </c>
      <c r="AI56" s="2">
        <f t="shared" si="54"/>
        <v>0</v>
      </c>
      <c r="AJ56" s="2">
        <f t="shared" si="27"/>
        <v>0</v>
      </c>
      <c r="AK56" s="2">
        <v>130</v>
      </c>
      <c r="AL56" s="2">
        <v>130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500003</v>
      </c>
      <c r="BN56" s="2">
        <v>0</v>
      </c>
      <c r="BO56" s="2" t="s">
        <v>3</v>
      </c>
      <c r="BP56" s="2">
        <v>0</v>
      </c>
      <c r="BQ56" s="2">
        <v>13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28"/>
        <v>2730</v>
      </c>
      <c r="CQ56" s="2">
        <f t="shared" si="29"/>
        <v>130</v>
      </c>
      <c r="CR56" s="2">
        <f t="shared" si="30"/>
        <v>0</v>
      </c>
      <c r="CS56" s="2">
        <f t="shared" si="31"/>
        <v>0</v>
      </c>
      <c r="CT56" s="2">
        <f t="shared" si="32"/>
        <v>0</v>
      </c>
      <c r="CU56" s="2">
        <f t="shared" si="33"/>
        <v>0</v>
      </c>
      <c r="CV56" s="2">
        <f t="shared" si="34"/>
        <v>0</v>
      </c>
      <c r="CW56" s="2">
        <f t="shared" si="35"/>
        <v>0</v>
      </c>
      <c r="CX56" s="2">
        <f t="shared" si="36"/>
        <v>0</v>
      </c>
      <c r="CY56" s="2">
        <f t="shared" si="37"/>
        <v>0</v>
      </c>
      <c r="CZ56" s="2">
        <f t="shared" si="38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45</v>
      </c>
      <c r="DW56" s="2" t="s">
        <v>45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58502729</v>
      </c>
      <c r="EF56" s="2">
        <v>13</v>
      </c>
      <c r="EG56" s="2" t="s">
        <v>39</v>
      </c>
      <c r="EH56" s="2">
        <v>0</v>
      </c>
      <c r="EI56" s="2" t="s">
        <v>3</v>
      </c>
      <c r="EJ56" s="2">
        <v>1</v>
      </c>
      <c r="EK56" s="2">
        <v>500003</v>
      </c>
      <c r="EL56" s="2" t="s">
        <v>40</v>
      </c>
      <c r="EM56" s="2" t="s">
        <v>41</v>
      </c>
      <c r="EN56" s="2"/>
      <c r="EO56" s="2" t="s">
        <v>3</v>
      </c>
      <c r="EP56" s="2"/>
      <c r="EQ56" s="2">
        <v>0</v>
      </c>
      <c r="ER56" s="2">
        <v>130</v>
      </c>
      <c r="ES56" s="2">
        <v>130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5</v>
      </c>
      <c r="FA56" s="2"/>
      <c r="FB56" s="2"/>
      <c r="FC56" s="2">
        <v>0</v>
      </c>
      <c r="FD56" s="2">
        <v>18</v>
      </c>
      <c r="FE56" s="2"/>
      <c r="FF56" s="2">
        <v>130</v>
      </c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894966723</v>
      </c>
      <c r="GG56" s="2">
        <v>2</v>
      </c>
      <c r="GH56" s="2">
        <v>3</v>
      </c>
      <c r="GI56" s="2">
        <v>-2</v>
      </c>
      <c r="GJ56" s="2">
        <v>0</v>
      </c>
      <c r="GK56" s="2">
        <v>0</v>
      </c>
      <c r="GL56" s="2">
        <f t="shared" si="39"/>
        <v>0</v>
      </c>
      <c r="GM56" s="2">
        <f t="shared" si="40"/>
        <v>2730</v>
      </c>
      <c r="GN56" s="2">
        <f t="shared" si="41"/>
        <v>2730</v>
      </c>
      <c r="GO56" s="2">
        <f t="shared" si="42"/>
        <v>0</v>
      </c>
      <c r="GP56" s="2">
        <f t="shared" si="43"/>
        <v>0</v>
      </c>
      <c r="GQ56" s="2"/>
      <c r="GR56" s="2">
        <v>1</v>
      </c>
      <c r="GS56" s="2">
        <v>1</v>
      </c>
      <c r="GT56" s="2">
        <v>0</v>
      </c>
      <c r="GU56" s="2" t="s">
        <v>3</v>
      </c>
      <c r="GV56" s="2">
        <f t="shared" si="44"/>
        <v>0</v>
      </c>
      <c r="GW56" s="2">
        <v>1</v>
      </c>
      <c r="GX56" s="2">
        <f t="shared" si="45"/>
        <v>0</v>
      </c>
      <c r="GY56" s="2"/>
      <c r="GZ56" s="2"/>
      <c r="HA56" s="2">
        <v>0</v>
      </c>
      <c r="HB56" s="2">
        <v>0</v>
      </c>
      <c r="HC56" s="2">
        <f t="shared" si="46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 s="2">
        <v>17</v>
      </c>
      <c r="B57" s="2">
        <v>1</v>
      </c>
      <c r="C57" s="2">
        <f>ROW(SmtRes!A209)</f>
        <v>209</v>
      </c>
      <c r="D57" s="2">
        <f>ROW(EtalonRes!A209)</f>
        <v>209</v>
      </c>
      <c r="E57" s="2" t="s">
        <v>87</v>
      </c>
      <c r="F57" s="2" t="s">
        <v>88</v>
      </c>
      <c r="G57" s="2" t="s">
        <v>89</v>
      </c>
      <c r="H57" s="2" t="s">
        <v>16</v>
      </c>
      <c r="I57" s="2">
        <v>1</v>
      </c>
      <c r="J57" s="2">
        <v>0</v>
      </c>
      <c r="K57" s="2">
        <v>1</v>
      </c>
      <c r="L57" s="2"/>
      <c r="M57" s="2"/>
      <c r="N57" s="2"/>
      <c r="O57" s="2">
        <f t="shared" ref="O57:O88" si="55">ROUND(CP57,0)</f>
        <v>47744</v>
      </c>
      <c r="P57" s="2">
        <f t="shared" ref="P57:P88" si="56">ROUND(CQ57*I57,0)</f>
        <v>0</v>
      </c>
      <c r="Q57" s="2">
        <f t="shared" ref="Q57:Q88" si="57">ROUND(CR57*I57,0)</f>
        <v>30376</v>
      </c>
      <c r="R57" s="2">
        <f t="shared" ref="R57:R88" si="58">ROUND(CS57*I57,0)</f>
        <v>0</v>
      </c>
      <c r="S57" s="2">
        <f t="shared" ref="S57:S88" si="59">ROUND(CT57*I57,0)</f>
        <v>17368</v>
      </c>
      <c r="T57" s="2">
        <f t="shared" ref="T57:T88" si="60">ROUND(CU57*I57,0)</f>
        <v>0</v>
      </c>
      <c r="U57" s="2">
        <f t="shared" ref="U57:U88" si="61">CV57*I57</f>
        <v>103.3305</v>
      </c>
      <c r="V57" s="2">
        <f t="shared" ref="V57:V88" si="62">CW57*I57</f>
        <v>0</v>
      </c>
      <c r="W57" s="2">
        <f t="shared" ref="W57:W88" si="63">ROUND(CX57*I57,0)</f>
        <v>0</v>
      </c>
      <c r="X57" s="2">
        <f t="shared" ref="X57:X88" si="64">ROUND(CY57,0)</f>
        <v>28484</v>
      </c>
      <c r="Y57" s="2">
        <f t="shared" ref="Y57:Y88" si="65">ROUND(CZ57,0)</f>
        <v>10421</v>
      </c>
      <c r="Z57" s="2"/>
      <c r="AA57" s="2">
        <v>64051223</v>
      </c>
      <c r="AB57" s="2">
        <f t="shared" ref="AB57:AB88" si="66">ROUND((AC57+AD57+AF57),2)</f>
        <v>47744.86</v>
      </c>
      <c r="AC57" s="2">
        <f>ROUND(((ES57*0)),2)</f>
        <v>0</v>
      </c>
      <c r="AD57" s="2">
        <f>ROUND(((((ET57*1.05))-((EU57*1.05)))+AE57),2)</f>
        <v>30376.43</v>
      </c>
      <c r="AE57" s="2">
        <f>ROUND(((EU57*1.05)),2)</f>
        <v>0</v>
      </c>
      <c r="AF57" s="2">
        <f>ROUND(((EV57*1.05)),2)</f>
        <v>17368.43</v>
      </c>
      <c r="AG57" s="2">
        <f t="shared" ref="AG57:AG88" si="67">ROUND((AP57),2)</f>
        <v>0</v>
      </c>
      <c r="AH57" s="2">
        <f>((EW57*1.05))</f>
        <v>103.3305</v>
      </c>
      <c r="AI57" s="2">
        <f>((EX57*1.05))</f>
        <v>0</v>
      </c>
      <c r="AJ57" s="2">
        <f t="shared" ref="AJ57:AJ88" si="68">(AS57)</f>
        <v>0</v>
      </c>
      <c r="AK57" s="2">
        <v>50262.62</v>
      </c>
      <c r="AL57" s="2">
        <v>4791.33</v>
      </c>
      <c r="AM57" s="2">
        <v>28929.93</v>
      </c>
      <c r="AN57" s="2">
        <v>0</v>
      </c>
      <c r="AO57" s="2">
        <v>16541.36</v>
      </c>
      <c r="AP57" s="2">
        <v>0</v>
      </c>
      <c r="AQ57" s="2">
        <v>98.41</v>
      </c>
      <c r="AR57" s="2">
        <v>0</v>
      </c>
      <c r="AS57" s="2">
        <v>0</v>
      </c>
      <c r="AT57" s="2">
        <v>164</v>
      </c>
      <c r="AU57" s="2">
        <v>60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90</v>
      </c>
      <c r="BK57" s="2"/>
      <c r="BL57" s="2"/>
      <c r="BM57" s="2">
        <v>350003</v>
      </c>
      <c r="BN57" s="2">
        <v>0</v>
      </c>
      <c r="BO57" s="2" t="s">
        <v>3</v>
      </c>
      <c r="BP57" s="2">
        <v>0</v>
      </c>
      <c r="BQ57" s="2">
        <v>1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164</v>
      </c>
      <c r="CA57" s="2">
        <v>60</v>
      </c>
      <c r="CB57" s="2" t="s">
        <v>3</v>
      </c>
      <c r="CC57" s="2"/>
      <c r="CD57" s="2"/>
      <c r="CE57" s="2">
        <v>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3</v>
      </c>
      <c r="CO57" s="2">
        <v>0</v>
      </c>
      <c r="CP57" s="2">
        <f t="shared" ref="CP57:CP88" si="69">(P57+Q57+S57)</f>
        <v>47744</v>
      </c>
      <c r="CQ57" s="2">
        <f t="shared" ref="CQ57:CQ88" si="70">AC57*BC57</f>
        <v>0</v>
      </c>
      <c r="CR57" s="2">
        <f t="shared" ref="CR57:CR88" si="71">AD57*BB57</f>
        <v>30376.43</v>
      </c>
      <c r="CS57" s="2">
        <f t="shared" ref="CS57:CS88" si="72">AE57*BS57</f>
        <v>0</v>
      </c>
      <c r="CT57" s="2">
        <f t="shared" ref="CT57:CT88" si="73">AF57*BA57</f>
        <v>17368.43</v>
      </c>
      <c r="CU57" s="2">
        <f t="shared" ref="CU57:CU88" si="74">AG57</f>
        <v>0</v>
      </c>
      <c r="CV57" s="2">
        <f t="shared" ref="CV57:CV88" si="75">AH57</f>
        <v>103.3305</v>
      </c>
      <c r="CW57" s="2">
        <f t="shared" ref="CW57:CW88" si="76">AI57</f>
        <v>0</v>
      </c>
      <c r="CX57" s="2">
        <f t="shared" ref="CX57:CX88" si="77">AJ57</f>
        <v>0</v>
      </c>
      <c r="CY57" s="2">
        <f t="shared" ref="CY57:CY88" si="78">(((S57+R57)*AT57)/100)</f>
        <v>28483.52</v>
      </c>
      <c r="CZ57" s="2">
        <f t="shared" ref="CZ57:CZ88" si="79">(((S57+R57)*AU57)/100)</f>
        <v>10420.799999999999</v>
      </c>
      <c r="DA57" s="2"/>
      <c r="DB57" s="2"/>
      <c r="DC57" s="2" t="s">
        <v>3</v>
      </c>
      <c r="DD57" s="2" t="s">
        <v>18</v>
      </c>
      <c r="DE57" s="2" t="s">
        <v>19</v>
      </c>
      <c r="DF57" s="2" t="s">
        <v>19</v>
      </c>
      <c r="DG57" s="2" t="s">
        <v>19</v>
      </c>
      <c r="DH57" s="2" t="s">
        <v>3</v>
      </c>
      <c r="DI57" s="2" t="s">
        <v>19</v>
      </c>
      <c r="DJ57" s="2" t="s">
        <v>19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1013</v>
      </c>
      <c r="DV57" s="2" t="s">
        <v>16</v>
      </c>
      <c r="DW57" s="2" t="s">
        <v>16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58502735</v>
      </c>
      <c r="EF57" s="2">
        <v>1</v>
      </c>
      <c r="EG57" s="2" t="s">
        <v>20</v>
      </c>
      <c r="EH57" s="2">
        <v>0</v>
      </c>
      <c r="EI57" s="2" t="s">
        <v>3</v>
      </c>
      <c r="EJ57" s="2">
        <v>1</v>
      </c>
      <c r="EK57" s="2">
        <v>350003</v>
      </c>
      <c r="EL57" s="2" t="s">
        <v>21</v>
      </c>
      <c r="EM57" s="2" t="s">
        <v>22</v>
      </c>
      <c r="EN57" s="2"/>
      <c r="EO57" s="2" t="s">
        <v>3</v>
      </c>
      <c r="EP57" s="2"/>
      <c r="EQ57" s="2">
        <v>131072</v>
      </c>
      <c r="ER57" s="2">
        <v>50262.62</v>
      </c>
      <c r="ES57" s="2">
        <v>4791.33</v>
      </c>
      <c r="ET57" s="2">
        <v>28929.93</v>
      </c>
      <c r="EU57" s="2">
        <v>0</v>
      </c>
      <c r="EV57" s="2">
        <v>16541.36</v>
      </c>
      <c r="EW57" s="2">
        <v>98.41</v>
      </c>
      <c r="EX57" s="2">
        <v>0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164</v>
      </c>
      <c r="FY57" s="2">
        <v>60</v>
      </c>
      <c r="FZ57" s="2"/>
      <c r="GA57" s="2" t="s">
        <v>3</v>
      </c>
      <c r="GB57" s="2"/>
      <c r="GC57" s="2"/>
      <c r="GD57" s="2">
        <v>1</v>
      </c>
      <c r="GE57" s="2"/>
      <c r="GF57" s="2">
        <v>1697827049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 t="shared" ref="GL57:GL88" si="80">ROUND(IF(AND(BH57=3,BI57=3,FS57&lt;&gt;0),P57,0),0)</f>
        <v>0</v>
      </c>
      <c r="GM57" s="2">
        <f t="shared" ref="GM57:GM88" si="81">ROUND(O57+X57+Y57,0)+GX57</f>
        <v>86649</v>
      </c>
      <c r="GN57" s="2">
        <f t="shared" ref="GN57:GN88" si="82">IF(OR(BI57=0,BI57=1),GM57-GX57,0)</f>
        <v>86649</v>
      </c>
      <c r="GO57" s="2">
        <f t="shared" ref="GO57:GO88" si="83">IF(BI57=2,GM57-GX57,0)</f>
        <v>0</v>
      </c>
      <c r="GP57" s="2">
        <f t="shared" ref="GP57:GP88" si="84">IF(BI57=4,GM57-GX57,0)</f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ref="GV57:GV88" si="85">ROUND((GT57),2)</f>
        <v>0</v>
      </c>
      <c r="GW57" s="2">
        <v>1</v>
      </c>
      <c r="GX57" s="2">
        <f t="shared" ref="GX57:GX88" si="86">ROUND(HC57*I57,0)</f>
        <v>0</v>
      </c>
      <c r="GY57" s="2"/>
      <c r="GZ57" s="2"/>
      <c r="HA57" s="2">
        <v>0</v>
      </c>
      <c r="HB57" s="2">
        <v>0</v>
      </c>
      <c r="HC57" s="2">
        <f t="shared" ref="HC57:HC88" si="87">GV57*GW57</f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</v>
      </c>
      <c r="HO57" s="2" t="s">
        <v>3</v>
      </c>
      <c r="HP57" s="2" t="s">
        <v>3</v>
      </c>
      <c r="HQ57" s="2" t="s">
        <v>3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 s="2">
        <v>18</v>
      </c>
      <c r="B58" s="2">
        <v>1</v>
      </c>
      <c r="C58" s="2">
        <v>207</v>
      </c>
      <c r="D58" s="2"/>
      <c r="E58" s="2" t="s">
        <v>91</v>
      </c>
      <c r="F58" s="2" t="s">
        <v>92</v>
      </c>
      <c r="G58" s="2" t="s">
        <v>93</v>
      </c>
      <c r="H58" s="2" t="s">
        <v>26</v>
      </c>
      <c r="I58" s="2">
        <f>I57*J58</f>
        <v>0</v>
      </c>
      <c r="J58" s="2">
        <v>0</v>
      </c>
      <c r="K58" s="2">
        <v>5</v>
      </c>
      <c r="L58" s="2"/>
      <c r="M58" s="2"/>
      <c r="N58" s="2"/>
      <c r="O58" s="2">
        <f t="shared" si="55"/>
        <v>0</v>
      </c>
      <c r="P58" s="2">
        <f t="shared" si="56"/>
        <v>0</v>
      </c>
      <c r="Q58" s="2">
        <f t="shared" si="57"/>
        <v>0</v>
      </c>
      <c r="R58" s="2">
        <f t="shared" si="58"/>
        <v>0</v>
      </c>
      <c r="S58" s="2">
        <f t="shared" si="59"/>
        <v>0</v>
      </c>
      <c r="T58" s="2">
        <f t="shared" si="60"/>
        <v>0</v>
      </c>
      <c r="U58" s="2">
        <f t="shared" si="61"/>
        <v>0</v>
      </c>
      <c r="V58" s="2">
        <f t="shared" si="62"/>
        <v>0</v>
      </c>
      <c r="W58" s="2">
        <f t="shared" si="63"/>
        <v>0</v>
      </c>
      <c r="X58" s="2">
        <f t="shared" si="64"/>
        <v>0</v>
      </c>
      <c r="Y58" s="2">
        <f t="shared" si="65"/>
        <v>0</v>
      </c>
      <c r="Z58" s="2"/>
      <c r="AA58" s="2">
        <v>64051223</v>
      </c>
      <c r="AB58" s="2">
        <f t="shared" si="66"/>
        <v>0</v>
      </c>
      <c r="AC58" s="2">
        <f>ROUND((ES58),2)</f>
        <v>0</v>
      </c>
      <c r="AD58" s="2">
        <f>ROUND((((ET58)-(EU58))+AE58),2)</f>
        <v>0</v>
      </c>
      <c r="AE58" s="2">
        <f>ROUND((EU58),2)</f>
        <v>0</v>
      </c>
      <c r="AF58" s="2">
        <f>ROUND((EV58),2)</f>
        <v>0</v>
      </c>
      <c r="AG58" s="2">
        <f t="shared" si="67"/>
        <v>0</v>
      </c>
      <c r="AH58" s="2">
        <f>(EW58)</f>
        <v>0</v>
      </c>
      <c r="AI58" s="2">
        <f>(EX58)</f>
        <v>0</v>
      </c>
      <c r="AJ58" s="2">
        <f t="shared" si="68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2</v>
      </c>
      <c r="BJ58" s="2" t="s">
        <v>94</v>
      </c>
      <c r="BK58" s="2"/>
      <c r="BL58" s="2"/>
      <c r="BM58" s="2">
        <v>500002</v>
      </c>
      <c r="BN58" s="2">
        <v>0</v>
      </c>
      <c r="BO58" s="2" t="s">
        <v>3</v>
      </c>
      <c r="BP58" s="2">
        <v>0</v>
      </c>
      <c r="BQ58" s="2">
        <v>12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69"/>
        <v>0</v>
      </c>
      <c r="CQ58" s="2">
        <f t="shared" si="70"/>
        <v>0</v>
      </c>
      <c r="CR58" s="2">
        <f t="shared" si="71"/>
        <v>0</v>
      </c>
      <c r="CS58" s="2">
        <f t="shared" si="72"/>
        <v>0</v>
      </c>
      <c r="CT58" s="2">
        <f t="shared" si="73"/>
        <v>0</v>
      </c>
      <c r="CU58" s="2">
        <f t="shared" si="74"/>
        <v>0</v>
      </c>
      <c r="CV58" s="2">
        <f t="shared" si="75"/>
        <v>0</v>
      </c>
      <c r="CW58" s="2">
        <f t="shared" si="76"/>
        <v>0</v>
      </c>
      <c r="CX58" s="2">
        <f t="shared" si="77"/>
        <v>0</v>
      </c>
      <c r="CY58" s="2">
        <f t="shared" si="78"/>
        <v>0</v>
      </c>
      <c r="CZ58" s="2">
        <f t="shared" si="79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26</v>
      </c>
      <c r="DW58" s="2" t="s">
        <v>26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58502726</v>
      </c>
      <c r="EF58" s="2">
        <v>12</v>
      </c>
      <c r="EG58" s="2" t="s">
        <v>28</v>
      </c>
      <c r="EH58" s="2">
        <v>0</v>
      </c>
      <c r="EI58" s="2" t="s">
        <v>3</v>
      </c>
      <c r="EJ58" s="2">
        <v>2</v>
      </c>
      <c r="EK58" s="2">
        <v>500002</v>
      </c>
      <c r="EL58" s="2" t="s">
        <v>29</v>
      </c>
      <c r="EM58" s="2" t="s">
        <v>30</v>
      </c>
      <c r="EN58" s="2"/>
      <c r="EO58" s="2" t="s">
        <v>3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-1878715620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80"/>
        <v>0</v>
      </c>
      <c r="GM58" s="2">
        <f t="shared" si="81"/>
        <v>0</v>
      </c>
      <c r="GN58" s="2">
        <f t="shared" si="82"/>
        <v>0</v>
      </c>
      <c r="GO58" s="2">
        <f t="shared" si="83"/>
        <v>0</v>
      </c>
      <c r="GP58" s="2">
        <f t="shared" si="84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85"/>
        <v>0</v>
      </c>
      <c r="GW58" s="2">
        <v>1</v>
      </c>
      <c r="GX58" s="2">
        <f t="shared" si="86"/>
        <v>0</v>
      </c>
      <c r="GY58" s="2"/>
      <c r="GZ58" s="2"/>
      <c r="HA58" s="2">
        <v>0</v>
      </c>
      <c r="HB58" s="2">
        <v>0</v>
      </c>
      <c r="HC58" s="2">
        <f t="shared" si="87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18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 s="2">
        <v>17</v>
      </c>
      <c r="B59" s="2">
        <v>1</v>
      </c>
      <c r="C59" s="2">
        <f>ROW(SmtRes!A231)</f>
        <v>231</v>
      </c>
      <c r="D59" s="2">
        <f>ROW(EtalonRes!A231)</f>
        <v>231</v>
      </c>
      <c r="E59" s="2" t="s">
        <v>95</v>
      </c>
      <c r="F59" s="2" t="s">
        <v>96</v>
      </c>
      <c r="G59" s="2" t="s">
        <v>97</v>
      </c>
      <c r="H59" s="2" t="s">
        <v>16</v>
      </c>
      <c r="I59" s="2">
        <v>1</v>
      </c>
      <c r="J59" s="2">
        <v>0</v>
      </c>
      <c r="K59" s="2">
        <v>1</v>
      </c>
      <c r="L59" s="2"/>
      <c r="M59" s="2"/>
      <c r="N59" s="2"/>
      <c r="O59" s="2">
        <f t="shared" si="55"/>
        <v>15360</v>
      </c>
      <c r="P59" s="2">
        <f t="shared" si="56"/>
        <v>0</v>
      </c>
      <c r="Q59" s="2">
        <f t="shared" si="57"/>
        <v>9250</v>
      </c>
      <c r="R59" s="2">
        <f t="shared" si="58"/>
        <v>0</v>
      </c>
      <c r="S59" s="2">
        <f t="shared" si="59"/>
        <v>6110</v>
      </c>
      <c r="T59" s="2">
        <f t="shared" si="60"/>
        <v>0</v>
      </c>
      <c r="U59" s="2">
        <f t="shared" si="61"/>
        <v>38.492999999999995</v>
      </c>
      <c r="V59" s="2">
        <f t="shared" si="62"/>
        <v>0</v>
      </c>
      <c r="W59" s="2">
        <f t="shared" si="63"/>
        <v>0</v>
      </c>
      <c r="X59" s="2">
        <f t="shared" si="64"/>
        <v>10020</v>
      </c>
      <c r="Y59" s="2">
        <f t="shared" si="65"/>
        <v>3666</v>
      </c>
      <c r="Z59" s="2"/>
      <c r="AA59" s="2">
        <v>64051223</v>
      </c>
      <c r="AB59" s="2">
        <f t="shared" si="66"/>
        <v>15360.5</v>
      </c>
      <c r="AC59" s="2">
        <f>ROUND(((ES59*0)),2)</f>
        <v>0</v>
      </c>
      <c r="AD59" s="2">
        <f>ROUND(((((ET59*1.05))-((EU59*1.05)))+AE59),2)</f>
        <v>9250.08</v>
      </c>
      <c r="AE59" s="2">
        <f>ROUND(((EU59*1.05)),2)</f>
        <v>0</v>
      </c>
      <c r="AF59" s="2">
        <f>ROUND(((EV59*1.05)),2)</f>
        <v>6110.42</v>
      </c>
      <c r="AG59" s="2">
        <f t="shared" si="67"/>
        <v>0</v>
      </c>
      <c r="AH59" s="2">
        <f>((EW59*1.05))</f>
        <v>38.492999999999995</v>
      </c>
      <c r="AI59" s="2">
        <f>((EX59*1.05))</f>
        <v>0</v>
      </c>
      <c r="AJ59" s="2">
        <f t="shared" si="68"/>
        <v>0</v>
      </c>
      <c r="AK59" s="2">
        <v>19420.38</v>
      </c>
      <c r="AL59" s="2">
        <v>4791.33</v>
      </c>
      <c r="AM59" s="2">
        <v>8809.6</v>
      </c>
      <c r="AN59" s="2">
        <v>0</v>
      </c>
      <c r="AO59" s="2">
        <v>5819.45</v>
      </c>
      <c r="AP59" s="2">
        <v>0</v>
      </c>
      <c r="AQ59" s="2">
        <v>36.659999999999997</v>
      </c>
      <c r="AR59" s="2">
        <v>0</v>
      </c>
      <c r="AS59" s="2">
        <v>0</v>
      </c>
      <c r="AT59" s="2">
        <v>164</v>
      </c>
      <c r="AU59" s="2">
        <v>60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98</v>
      </c>
      <c r="BK59" s="2"/>
      <c r="BL59" s="2"/>
      <c r="BM59" s="2">
        <v>350003</v>
      </c>
      <c r="BN59" s="2">
        <v>0</v>
      </c>
      <c r="BO59" s="2" t="s">
        <v>3</v>
      </c>
      <c r="BP59" s="2">
        <v>0</v>
      </c>
      <c r="BQ59" s="2">
        <v>1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164</v>
      </c>
      <c r="CA59" s="2">
        <v>60</v>
      </c>
      <c r="CB59" s="2" t="s">
        <v>3</v>
      </c>
      <c r="CC59" s="2"/>
      <c r="CD59" s="2"/>
      <c r="CE59" s="2">
        <v>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</v>
      </c>
      <c r="CO59" s="2">
        <v>0</v>
      </c>
      <c r="CP59" s="2">
        <f t="shared" si="69"/>
        <v>15360</v>
      </c>
      <c r="CQ59" s="2">
        <f t="shared" si="70"/>
        <v>0</v>
      </c>
      <c r="CR59" s="2">
        <f t="shared" si="71"/>
        <v>9250.08</v>
      </c>
      <c r="CS59" s="2">
        <f t="shared" si="72"/>
        <v>0</v>
      </c>
      <c r="CT59" s="2">
        <f t="shared" si="73"/>
        <v>6110.42</v>
      </c>
      <c r="CU59" s="2">
        <f t="shared" si="74"/>
        <v>0</v>
      </c>
      <c r="CV59" s="2">
        <f t="shared" si="75"/>
        <v>38.492999999999995</v>
      </c>
      <c r="CW59" s="2">
        <f t="shared" si="76"/>
        <v>0</v>
      </c>
      <c r="CX59" s="2">
        <f t="shared" si="77"/>
        <v>0</v>
      </c>
      <c r="CY59" s="2">
        <f t="shared" si="78"/>
        <v>10020.4</v>
      </c>
      <c r="CZ59" s="2">
        <f t="shared" si="79"/>
        <v>3666</v>
      </c>
      <c r="DA59" s="2"/>
      <c r="DB59" s="2"/>
      <c r="DC59" s="2" t="s">
        <v>3</v>
      </c>
      <c r="DD59" s="2" t="s">
        <v>18</v>
      </c>
      <c r="DE59" s="2" t="s">
        <v>19</v>
      </c>
      <c r="DF59" s="2" t="s">
        <v>19</v>
      </c>
      <c r="DG59" s="2" t="s">
        <v>19</v>
      </c>
      <c r="DH59" s="2" t="s">
        <v>3</v>
      </c>
      <c r="DI59" s="2" t="s">
        <v>19</v>
      </c>
      <c r="DJ59" s="2" t="s">
        <v>19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1013</v>
      </c>
      <c r="DV59" s="2" t="s">
        <v>16</v>
      </c>
      <c r="DW59" s="2" t="s">
        <v>16</v>
      </c>
      <c r="DX59" s="2">
        <v>1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58502735</v>
      </c>
      <c r="EF59" s="2">
        <v>1</v>
      </c>
      <c r="EG59" s="2" t="s">
        <v>20</v>
      </c>
      <c r="EH59" s="2">
        <v>0</v>
      </c>
      <c r="EI59" s="2" t="s">
        <v>3</v>
      </c>
      <c r="EJ59" s="2">
        <v>1</v>
      </c>
      <c r="EK59" s="2">
        <v>350003</v>
      </c>
      <c r="EL59" s="2" t="s">
        <v>21</v>
      </c>
      <c r="EM59" s="2" t="s">
        <v>22</v>
      </c>
      <c r="EN59" s="2"/>
      <c r="EO59" s="2" t="s">
        <v>3</v>
      </c>
      <c r="EP59" s="2"/>
      <c r="EQ59" s="2">
        <v>131072</v>
      </c>
      <c r="ER59" s="2">
        <v>19420.38</v>
      </c>
      <c r="ES59" s="2">
        <v>4791.33</v>
      </c>
      <c r="ET59" s="2">
        <v>8809.6</v>
      </c>
      <c r="EU59" s="2">
        <v>0</v>
      </c>
      <c r="EV59" s="2">
        <v>5819.45</v>
      </c>
      <c r="EW59" s="2">
        <v>36.659999999999997</v>
      </c>
      <c r="EX59" s="2">
        <v>0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164</v>
      </c>
      <c r="FY59" s="2">
        <v>60</v>
      </c>
      <c r="FZ59" s="2"/>
      <c r="GA59" s="2" t="s">
        <v>3</v>
      </c>
      <c r="GB59" s="2"/>
      <c r="GC59" s="2"/>
      <c r="GD59" s="2">
        <v>1</v>
      </c>
      <c r="GE59" s="2"/>
      <c r="GF59" s="2">
        <v>-2133444477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 t="shared" si="80"/>
        <v>0</v>
      </c>
      <c r="GM59" s="2">
        <f t="shared" si="81"/>
        <v>29046</v>
      </c>
      <c r="GN59" s="2">
        <f t="shared" si="82"/>
        <v>29046</v>
      </c>
      <c r="GO59" s="2">
        <f t="shared" si="83"/>
        <v>0</v>
      </c>
      <c r="GP59" s="2">
        <f t="shared" si="84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85"/>
        <v>0</v>
      </c>
      <c r="GW59" s="2">
        <v>1</v>
      </c>
      <c r="GX59" s="2">
        <f t="shared" si="86"/>
        <v>0</v>
      </c>
      <c r="GY59" s="2"/>
      <c r="GZ59" s="2"/>
      <c r="HA59" s="2">
        <v>0</v>
      </c>
      <c r="HB59" s="2">
        <v>0</v>
      </c>
      <c r="HC59" s="2">
        <f t="shared" si="87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</v>
      </c>
      <c r="HO59" s="2" t="s">
        <v>3</v>
      </c>
      <c r="HP59" s="2" t="s">
        <v>3</v>
      </c>
      <c r="HQ59" s="2" t="s">
        <v>3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 s="2">
        <v>18</v>
      </c>
      <c r="B60" s="2">
        <v>1</v>
      </c>
      <c r="C60" s="2">
        <v>229</v>
      </c>
      <c r="D60" s="2"/>
      <c r="E60" s="2" t="s">
        <v>99</v>
      </c>
      <c r="F60" s="2" t="s">
        <v>92</v>
      </c>
      <c r="G60" s="2" t="s">
        <v>93</v>
      </c>
      <c r="H60" s="2" t="s">
        <v>26</v>
      </c>
      <c r="I60" s="2">
        <f>I59*J60</f>
        <v>0</v>
      </c>
      <c r="J60" s="2">
        <v>0</v>
      </c>
      <c r="K60" s="2">
        <v>5</v>
      </c>
      <c r="L60" s="2"/>
      <c r="M60" s="2"/>
      <c r="N60" s="2"/>
      <c r="O60" s="2">
        <f t="shared" si="55"/>
        <v>0</v>
      </c>
      <c r="P60" s="2">
        <f t="shared" si="56"/>
        <v>0</v>
      </c>
      <c r="Q60" s="2">
        <f t="shared" si="57"/>
        <v>0</v>
      </c>
      <c r="R60" s="2">
        <f t="shared" si="58"/>
        <v>0</v>
      </c>
      <c r="S60" s="2">
        <f t="shared" si="59"/>
        <v>0</v>
      </c>
      <c r="T60" s="2">
        <f t="shared" si="60"/>
        <v>0</v>
      </c>
      <c r="U60" s="2">
        <f t="shared" si="61"/>
        <v>0</v>
      </c>
      <c r="V60" s="2">
        <f t="shared" si="62"/>
        <v>0</v>
      </c>
      <c r="W60" s="2">
        <f t="shared" si="63"/>
        <v>0</v>
      </c>
      <c r="X60" s="2">
        <f t="shared" si="64"/>
        <v>0</v>
      </c>
      <c r="Y60" s="2">
        <f t="shared" si="65"/>
        <v>0</v>
      </c>
      <c r="Z60" s="2"/>
      <c r="AA60" s="2">
        <v>64051223</v>
      </c>
      <c r="AB60" s="2">
        <f t="shared" si="66"/>
        <v>0</v>
      </c>
      <c r="AC60" s="2">
        <f>ROUND((ES60),2)</f>
        <v>0</v>
      </c>
      <c r="AD60" s="2">
        <f>ROUND((((ET60)-(EU60))+AE60),2)</f>
        <v>0</v>
      </c>
      <c r="AE60" s="2">
        <f t="shared" ref="AE60:AF64" si="88">ROUND((EU60),2)</f>
        <v>0</v>
      </c>
      <c r="AF60" s="2">
        <f t="shared" si="88"/>
        <v>0</v>
      </c>
      <c r="AG60" s="2">
        <f t="shared" si="67"/>
        <v>0</v>
      </c>
      <c r="AH60" s="2">
        <f t="shared" ref="AH60:AI64" si="89">(EW60)</f>
        <v>0</v>
      </c>
      <c r="AI60" s="2">
        <f t="shared" si="89"/>
        <v>0</v>
      </c>
      <c r="AJ60" s="2">
        <f t="shared" si="68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94</v>
      </c>
      <c r="BK60" s="2"/>
      <c r="BL60" s="2"/>
      <c r="BM60" s="2">
        <v>500002</v>
      </c>
      <c r="BN60" s="2">
        <v>0</v>
      </c>
      <c r="BO60" s="2" t="s">
        <v>3</v>
      </c>
      <c r="BP60" s="2">
        <v>0</v>
      </c>
      <c r="BQ60" s="2">
        <v>12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69"/>
        <v>0</v>
      </c>
      <c r="CQ60" s="2">
        <f t="shared" si="70"/>
        <v>0</v>
      </c>
      <c r="CR60" s="2">
        <f t="shared" si="71"/>
        <v>0</v>
      </c>
      <c r="CS60" s="2">
        <f t="shared" si="72"/>
        <v>0</v>
      </c>
      <c r="CT60" s="2">
        <f t="shared" si="73"/>
        <v>0</v>
      </c>
      <c r="CU60" s="2">
        <f t="shared" si="74"/>
        <v>0</v>
      </c>
      <c r="CV60" s="2">
        <f t="shared" si="75"/>
        <v>0</v>
      </c>
      <c r="CW60" s="2">
        <f t="shared" si="76"/>
        <v>0</v>
      </c>
      <c r="CX60" s="2">
        <f t="shared" si="77"/>
        <v>0</v>
      </c>
      <c r="CY60" s="2">
        <f t="shared" si="78"/>
        <v>0</v>
      </c>
      <c r="CZ60" s="2">
        <f t="shared" si="79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26</v>
      </c>
      <c r="DW60" s="2" t="s">
        <v>26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58502726</v>
      </c>
      <c r="EF60" s="2">
        <v>12</v>
      </c>
      <c r="EG60" s="2" t="s">
        <v>28</v>
      </c>
      <c r="EH60" s="2">
        <v>0</v>
      </c>
      <c r="EI60" s="2" t="s">
        <v>3</v>
      </c>
      <c r="EJ60" s="2">
        <v>2</v>
      </c>
      <c r="EK60" s="2">
        <v>500002</v>
      </c>
      <c r="EL60" s="2" t="s">
        <v>29</v>
      </c>
      <c r="EM60" s="2" t="s">
        <v>30</v>
      </c>
      <c r="EN60" s="2"/>
      <c r="EO60" s="2" t="s">
        <v>3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-1878715620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80"/>
        <v>0</v>
      </c>
      <c r="GM60" s="2">
        <f t="shared" si="81"/>
        <v>0</v>
      </c>
      <c r="GN60" s="2">
        <f t="shared" si="82"/>
        <v>0</v>
      </c>
      <c r="GO60" s="2">
        <f t="shared" si="83"/>
        <v>0</v>
      </c>
      <c r="GP60" s="2">
        <f t="shared" si="84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85"/>
        <v>0</v>
      </c>
      <c r="GW60" s="2">
        <v>1</v>
      </c>
      <c r="GX60" s="2">
        <f t="shared" si="86"/>
        <v>0</v>
      </c>
      <c r="GY60" s="2"/>
      <c r="GZ60" s="2"/>
      <c r="HA60" s="2">
        <v>0</v>
      </c>
      <c r="HB60" s="2">
        <v>0</v>
      </c>
      <c r="HC60" s="2">
        <f t="shared" si="87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18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 s="2">
        <v>17</v>
      </c>
      <c r="B61" s="2">
        <v>1</v>
      </c>
      <c r="C61" s="2"/>
      <c r="D61" s="2"/>
      <c r="E61" s="2" t="s">
        <v>100</v>
      </c>
      <c r="F61" s="2" t="s">
        <v>101</v>
      </c>
      <c r="G61" s="2" t="s">
        <v>102</v>
      </c>
      <c r="H61" s="2" t="s">
        <v>26</v>
      </c>
      <c r="I61" s="2">
        <v>10</v>
      </c>
      <c r="J61" s="2">
        <v>0</v>
      </c>
      <c r="K61" s="2">
        <v>10</v>
      </c>
      <c r="L61" s="2"/>
      <c r="M61" s="2"/>
      <c r="N61" s="2"/>
      <c r="O61" s="2">
        <f t="shared" si="55"/>
        <v>20026</v>
      </c>
      <c r="P61" s="2">
        <f t="shared" si="56"/>
        <v>20026</v>
      </c>
      <c r="Q61" s="2">
        <f t="shared" si="57"/>
        <v>0</v>
      </c>
      <c r="R61" s="2">
        <f t="shared" si="58"/>
        <v>0</v>
      </c>
      <c r="S61" s="2">
        <f t="shared" si="59"/>
        <v>0</v>
      </c>
      <c r="T61" s="2">
        <f t="shared" si="60"/>
        <v>0</v>
      </c>
      <c r="U61" s="2">
        <f t="shared" si="61"/>
        <v>0</v>
      </c>
      <c r="V61" s="2">
        <f t="shared" si="62"/>
        <v>0</v>
      </c>
      <c r="W61" s="2">
        <f t="shared" si="63"/>
        <v>0</v>
      </c>
      <c r="X61" s="2">
        <f t="shared" si="64"/>
        <v>0</v>
      </c>
      <c r="Y61" s="2">
        <f t="shared" si="65"/>
        <v>0</v>
      </c>
      <c r="Z61" s="2"/>
      <c r="AA61" s="2">
        <v>64051223</v>
      </c>
      <c r="AB61" s="2">
        <f t="shared" si="66"/>
        <v>2002.6</v>
      </c>
      <c r="AC61" s="2">
        <f>ROUND((ES61),2)</f>
        <v>2002.6</v>
      </c>
      <c r="AD61" s="2">
        <f>ROUND((((ET61)-(EU61))+AE61),2)</f>
        <v>0</v>
      </c>
      <c r="AE61" s="2">
        <f t="shared" si="88"/>
        <v>0</v>
      </c>
      <c r="AF61" s="2">
        <f t="shared" si="88"/>
        <v>0</v>
      </c>
      <c r="AG61" s="2">
        <f t="shared" si="67"/>
        <v>0</v>
      </c>
      <c r="AH61" s="2">
        <f t="shared" si="89"/>
        <v>0</v>
      </c>
      <c r="AI61" s="2">
        <f t="shared" si="89"/>
        <v>0</v>
      </c>
      <c r="AJ61" s="2">
        <f t="shared" si="68"/>
        <v>0</v>
      </c>
      <c r="AK61" s="2">
        <v>2002.6</v>
      </c>
      <c r="AL61" s="2">
        <v>2002.6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3</v>
      </c>
      <c r="BI61" s="2">
        <v>1</v>
      </c>
      <c r="BJ61" s="2" t="s">
        <v>3</v>
      </c>
      <c r="BK61" s="2"/>
      <c r="BL61" s="2"/>
      <c r="BM61" s="2">
        <v>500003</v>
      </c>
      <c r="BN61" s="2">
        <v>0</v>
      </c>
      <c r="BO61" s="2" t="s">
        <v>3</v>
      </c>
      <c r="BP61" s="2">
        <v>0</v>
      </c>
      <c r="BQ61" s="2">
        <v>13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0</v>
      </c>
      <c r="CA61" s="2">
        <v>0</v>
      </c>
      <c r="CB61" s="2" t="s">
        <v>3</v>
      </c>
      <c r="CC61" s="2"/>
      <c r="CD61" s="2"/>
      <c r="CE61" s="2">
        <v>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69"/>
        <v>20026</v>
      </c>
      <c r="CQ61" s="2">
        <f t="shared" si="70"/>
        <v>2002.6</v>
      </c>
      <c r="CR61" s="2">
        <f t="shared" si="71"/>
        <v>0</v>
      </c>
      <c r="CS61" s="2">
        <f t="shared" si="72"/>
        <v>0</v>
      </c>
      <c r="CT61" s="2">
        <f t="shared" si="73"/>
        <v>0</v>
      </c>
      <c r="CU61" s="2">
        <f t="shared" si="74"/>
        <v>0</v>
      </c>
      <c r="CV61" s="2">
        <f t="shared" si="75"/>
        <v>0</v>
      </c>
      <c r="CW61" s="2">
        <f t="shared" si="76"/>
        <v>0</v>
      </c>
      <c r="CX61" s="2">
        <f t="shared" si="77"/>
        <v>0</v>
      </c>
      <c r="CY61" s="2">
        <f t="shared" si="78"/>
        <v>0</v>
      </c>
      <c r="CZ61" s="2">
        <f t="shared" si="79"/>
        <v>0</v>
      </c>
      <c r="DA61" s="2"/>
      <c r="DB61" s="2"/>
      <c r="DC61" s="2" t="s">
        <v>3</v>
      </c>
      <c r="DD61" s="2" t="s">
        <v>3</v>
      </c>
      <c r="DE61" s="2" t="s">
        <v>3</v>
      </c>
      <c r="DF61" s="2" t="s">
        <v>3</v>
      </c>
      <c r="DG61" s="2" t="s">
        <v>3</v>
      </c>
      <c r="DH61" s="2" t="s">
        <v>3</v>
      </c>
      <c r="DI61" s="2" t="s">
        <v>3</v>
      </c>
      <c r="DJ61" s="2" t="s">
        <v>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1003</v>
      </c>
      <c r="DV61" s="2" t="s">
        <v>26</v>
      </c>
      <c r="DW61" s="2" t="s">
        <v>26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58502729</v>
      </c>
      <c r="EF61" s="2">
        <v>13</v>
      </c>
      <c r="EG61" s="2" t="s">
        <v>39</v>
      </c>
      <c r="EH61" s="2">
        <v>0</v>
      </c>
      <c r="EI61" s="2" t="s">
        <v>3</v>
      </c>
      <c r="EJ61" s="2">
        <v>1</v>
      </c>
      <c r="EK61" s="2">
        <v>500003</v>
      </c>
      <c r="EL61" s="2" t="s">
        <v>40</v>
      </c>
      <c r="EM61" s="2" t="s">
        <v>41</v>
      </c>
      <c r="EN61" s="2"/>
      <c r="EO61" s="2" t="s">
        <v>3</v>
      </c>
      <c r="EP61" s="2"/>
      <c r="EQ61" s="2">
        <v>0</v>
      </c>
      <c r="ER61" s="2">
        <v>2002.6</v>
      </c>
      <c r="ES61" s="2">
        <v>2002.6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5</v>
      </c>
      <c r="FA61" s="2"/>
      <c r="FB61" s="2"/>
      <c r="FC61" s="2">
        <v>0</v>
      </c>
      <c r="FD61" s="2">
        <v>18</v>
      </c>
      <c r="FE61" s="2"/>
      <c r="FF61" s="2">
        <v>2002.6</v>
      </c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0</v>
      </c>
      <c r="FT61" s="2"/>
      <c r="FU61" s="2"/>
      <c r="FV61" s="2"/>
      <c r="FW61" s="2"/>
      <c r="FX61" s="2">
        <v>0</v>
      </c>
      <c r="FY61" s="2">
        <v>0</v>
      </c>
      <c r="FZ61" s="2"/>
      <c r="GA61" s="2" t="s">
        <v>3</v>
      </c>
      <c r="GB61" s="2"/>
      <c r="GC61" s="2"/>
      <c r="GD61" s="2">
        <v>1</v>
      </c>
      <c r="GE61" s="2"/>
      <c r="GF61" s="2">
        <v>1965266853</v>
      </c>
      <c r="GG61" s="2">
        <v>2</v>
      </c>
      <c r="GH61" s="2">
        <v>3</v>
      </c>
      <c r="GI61" s="2">
        <v>-2</v>
      </c>
      <c r="GJ61" s="2">
        <v>0</v>
      </c>
      <c r="GK61" s="2">
        <v>0</v>
      </c>
      <c r="GL61" s="2">
        <f t="shared" si="80"/>
        <v>0</v>
      </c>
      <c r="GM61" s="2">
        <f t="shared" si="81"/>
        <v>20026</v>
      </c>
      <c r="GN61" s="2">
        <f t="shared" si="82"/>
        <v>20026</v>
      </c>
      <c r="GO61" s="2">
        <f t="shared" si="83"/>
        <v>0</v>
      </c>
      <c r="GP61" s="2">
        <f t="shared" si="84"/>
        <v>0</v>
      </c>
      <c r="GQ61" s="2"/>
      <c r="GR61" s="2">
        <v>1</v>
      </c>
      <c r="GS61" s="2">
        <v>1</v>
      </c>
      <c r="GT61" s="2">
        <v>0</v>
      </c>
      <c r="GU61" s="2" t="s">
        <v>3</v>
      </c>
      <c r="GV61" s="2">
        <f t="shared" si="85"/>
        <v>0</v>
      </c>
      <c r="GW61" s="2">
        <v>1</v>
      </c>
      <c r="GX61" s="2">
        <f t="shared" si="86"/>
        <v>0</v>
      </c>
      <c r="GY61" s="2"/>
      <c r="GZ61" s="2"/>
      <c r="HA61" s="2">
        <v>0</v>
      </c>
      <c r="HB61" s="2">
        <v>0</v>
      </c>
      <c r="HC61" s="2">
        <f t="shared" si="87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 s="2">
        <v>17</v>
      </c>
      <c r="B62" s="2">
        <v>1</v>
      </c>
      <c r="C62" s="2"/>
      <c r="D62" s="2"/>
      <c r="E62" s="2" t="s">
        <v>103</v>
      </c>
      <c r="F62" s="2" t="s">
        <v>104</v>
      </c>
      <c r="G62" s="2" t="s">
        <v>105</v>
      </c>
      <c r="H62" s="2" t="s">
        <v>45</v>
      </c>
      <c r="I62" s="2">
        <v>4</v>
      </c>
      <c r="J62" s="2">
        <v>0</v>
      </c>
      <c r="K62" s="2">
        <v>4</v>
      </c>
      <c r="L62" s="2"/>
      <c r="M62" s="2"/>
      <c r="N62" s="2"/>
      <c r="O62" s="2">
        <f t="shared" si="55"/>
        <v>46644</v>
      </c>
      <c r="P62" s="2">
        <f t="shared" si="56"/>
        <v>46644</v>
      </c>
      <c r="Q62" s="2">
        <f t="shared" si="57"/>
        <v>0</v>
      </c>
      <c r="R62" s="2">
        <f t="shared" si="58"/>
        <v>0</v>
      </c>
      <c r="S62" s="2">
        <f t="shared" si="59"/>
        <v>0</v>
      </c>
      <c r="T62" s="2">
        <f t="shared" si="60"/>
        <v>0</v>
      </c>
      <c r="U62" s="2">
        <f t="shared" si="61"/>
        <v>0</v>
      </c>
      <c r="V62" s="2">
        <f t="shared" si="62"/>
        <v>0</v>
      </c>
      <c r="W62" s="2">
        <f t="shared" si="63"/>
        <v>0</v>
      </c>
      <c r="X62" s="2">
        <f t="shared" si="64"/>
        <v>0</v>
      </c>
      <c r="Y62" s="2">
        <f t="shared" si="65"/>
        <v>0</v>
      </c>
      <c r="Z62" s="2"/>
      <c r="AA62" s="2">
        <v>64051223</v>
      </c>
      <c r="AB62" s="2">
        <f t="shared" si="66"/>
        <v>11661</v>
      </c>
      <c r="AC62" s="2">
        <f>ROUND((ES62),2)</f>
        <v>11661</v>
      </c>
      <c r="AD62" s="2">
        <f>ROUND((((ET62)-(EU62))+AE62),2)</f>
        <v>0</v>
      </c>
      <c r="AE62" s="2">
        <f t="shared" si="88"/>
        <v>0</v>
      </c>
      <c r="AF62" s="2">
        <f t="shared" si="88"/>
        <v>0</v>
      </c>
      <c r="AG62" s="2">
        <f t="shared" si="67"/>
        <v>0</v>
      </c>
      <c r="AH62" s="2">
        <f t="shared" si="89"/>
        <v>0</v>
      </c>
      <c r="AI62" s="2">
        <f t="shared" si="89"/>
        <v>0</v>
      </c>
      <c r="AJ62" s="2">
        <f t="shared" si="68"/>
        <v>0</v>
      </c>
      <c r="AK62" s="2">
        <v>11661</v>
      </c>
      <c r="AL62" s="2">
        <v>11661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500003</v>
      </c>
      <c r="BN62" s="2">
        <v>0</v>
      </c>
      <c r="BO62" s="2" t="s">
        <v>3</v>
      </c>
      <c r="BP62" s="2">
        <v>0</v>
      </c>
      <c r="BQ62" s="2">
        <v>13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69"/>
        <v>46644</v>
      </c>
      <c r="CQ62" s="2">
        <f t="shared" si="70"/>
        <v>11661</v>
      </c>
      <c r="CR62" s="2">
        <f t="shared" si="71"/>
        <v>0</v>
      </c>
      <c r="CS62" s="2">
        <f t="shared" si="72"/>
        <v>0</v>
      </c>
      <c r="CT62" s="2">
        <f t="shared" si="73"/>
        <v>0</v>
      </c>
      <c r="CU62" s="2">
        <f t="shared" si="74"/>
        <v>0</v>
      </c>
      <c r="CV62" s="2">
        <f t="shared" si="75"/>
        <v>0</v>
      </c>
      <c r="CW62" s="2">
        <f t="shared" si="76"/>
        <v>0</v>
      </c>
      <c r="CX62" s="2">
        <f t="shared" si="77"/>
        <v>0</v>
      </c>
      <c r="CY62" s="2">
        <f t="shared" si="78"/>
        <v>0</v>
      </c>
      <c r="CZ62" s="2">
        <f t="shared" si="79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45</v>
      </c>
      <c r="DW62" s="2" t="s">
        <v>45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58502729</v>
      </c>
      <c r="EF62" s="2">
        <v>13</v>
      </c>
      <c r="EG62" s="2" t="s">
        <v>39</v>
      </c>
      <c r="EH62" s="2">
        <v>0</v>
      </c>
      <c r="EI62" s="2" t="s">
        <v>3</v>
      </c>
      <c r="EJ62" s="2">
        <v>1</v>
      </c>
      <c r="EK62" s="2">
        <v>500003</v>
      </c>
      <c r="EL62" s="2" t="s">
        <v>40</v>
      </c>
      <c r="EM62" s="2" t="s">
        <v>41</v>
      </c>
      <c r="EN62" s="2"/>
      <c r="EO62" s="2" t="s">
        <v>3</v>
      </c>
      <c r="EP62" s="2"/>
      <c r="EQ62" s="2">
        <v>0</v>
      </c>
      <c r="ER62" s="2">
        <v>11661</v>
      </c>
      <c r="ES62" s="2">
        <v>11661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5</v>
      </c>
      <c r="FA62" s="2"/>
      <c r="FB62" s="2"/>
      <c r="FC62" s="2">
        <v>0</v>
      </c>
      <c r="FD62" s="2">
        <v>18</v>
      </c>
      <c r="FE62" s="2"/>
      <c r="FF62" s="2">
        <v>11661</v>
      </c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-161842074</v>
      </c>
      <c r="GG62" s="2">
        <v>2</v>
      </c>
      <c r="GH62" s="2">
        <v>3</v>
      </c>
      <c r="GI62" s="2">
        <v>-2</v>
      </c>
      <c r="GJ62" s="2">
        <v>0</v>
      </c>
      <c r="GK62" s="2">
        <v>0</v>
      </c>
      <c r="GL62" s="2">
        <f t="shared" si="80"/>
        <v>0</v>
      </c>
      <c r="GM62" s="2">
        <f t="shared" si="81"/>
        <v>46644</v>
      </c>
      <c r="GN62" s="2">
        <f t="shared" si="82"/>
        <v>46644</v>
      </c>
      <c r="GO62" s="2">
        <f t="shared" si="83"/>
        <v>0</v>
      </c>
      <c r="GP62" s="2">
        <f t="shared" si="84"/>
        <v>0</v>
      </c>
      <c r="GQ62" s="2"/>
      <c r="GR62" s="2">
        <v>1</v>
      </c>
      <c r="GS62" s="2">
        <v>1</v>
      </c>
      <c r="GT62" s="2">
        <v>0</v>
      </c>
      <c r="GU62" s="2" t="s">
        <v>3</v>
      </c>
      <c r="GV62" s="2">
        <f t="shared" si="85"/>
        <v>0</v>
      </c>
      <c r="GW62" s="2">
        <v>1</v>
      </c>
      <c r="GX62" s="2">
        <f t="shared" si="86"/>
        <v>0</v>
      </c>
      <c r="GY62" s="2"/>
      <c r="GZ62" s="2"/>
      <c r="HA62" s="2">
        <v>0</v>
      </c>
      <c r="HB62" s="2">
        <v>0</v>
      </c>
      <c r="HC62" s="2">
        <f t="shared" si="87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 s="2">
        <v>17</v>
      </c>
      <c r="B63" s="2">
        <v>1</v>
      </c>
      <c r="C63" s="2"/>
      <c r="D63" s="2"/>
      <c r="E63" s="2" t="s">
        <v>106</v>
      </c>
      <c r="F63" s="2" t="s">
        <v>47</v>
      </c>
      <c r="G63" s="2" t="s">
        <v>48</v>
      </c>
      <c r="H63" s="2" t="s">
        <v>49</v>
      </c>
      <c r="I63" s="2">
        <v>2.5</v>
      </c>
      <c r="J63" s="2">
        <v>0</v>
      </c>
      <c r="K63" s="2">
        <v>2.5</v>
      </c>
      <c r="L63" s="2"/>
      <c r="M63" s="2"/>
      <c r="N63" s="2"/>
      <c r="O63" s="2">
        <f t="shared" si="55"/>
        <v>3439</v>
      </c>
      <c r="P63" s="2">
        <f t="shared" si="56"/>
        <v>3439</v>
      </c>
      <c r="Q63" s="2">
        <f t="shared" si="57"/>
        <v>0</v>
      </c>
      <c r="R63" s="2">
        <f t="shared" si="58"/>
        <v>0</v>
      </c>
      <c r="S63" s="2">
        <f t="shared" si="59"/>
        <v>0</v>
      </c>
      <c r="T63" s="2">
        <f t="shared" si="60"/>
        <v>0</v>
      </c>
      <c r="U63" s="2">
        <f t="shared" si="61"/>
        <v>0</v>
      </c>
      <c r="V63" s="2">
        <f t="shared" si="62"/>
        <v>0</v>
      </c>
      <c r="W63" s="2">
        <f t="shared" si="63"/>
        <v>0</v>
      </c>
      <c r="X63" s="2">
        <f t="shared" si="64"/>
        <v>0</v>
      </c>
      <c r="Y63" s="2">
        <f t="shared" si="65"/>
        <v>0</v>
      </c>
      <c r="Z63" s="2"/>
      <c r="AA63" s="2">
        <v>64051223</v>
      </c>
      <c r="AB63" s="2">
        <f t="shared" si="66"/>
        <v>1375.47</v>
      </c>
      <c r="AC63" s="2">
        <f>ROUND((ES63),2)</f>
        <v>1375.47</v>
      </c>
      <c r="AD63" s="2">
        <f>ROUND((((ET63)-(EU63))+AE63),2)</f>
        <v>0</v>
      </c>
      <c r="AE63" s="2">
        <f t="shared" si="88"/>
        <v>0</v>
      </c>
      <c r="AF63" s="2">
        <f t="shared" si="88"/>
        <v>0</v>
      </c>
      <c r="AG63" s="2">
        <f t="shared" si="67"/>
        <v>0</v>
      </c>
      <c r="AH63" s="2">
        <f t="shared" si="89"/>
        <v>0</v>
      </c>
      <c r="AI63" s="2">
        <f t="shared" si="89"/>
        <v>0</v>
      </c>
      <c r="AJ63" s="2">
        <f t="shared" si="68"/>
        <v>0</v>
      </c>
      <c r="AK63" s="2">
        <v>1375.47</v>
      </c>
      <c r="AL63" s="2">
        <v>1375.47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3</v>
      </c>
      <c r="BI63" s="2">
        <v>1</v>
      </c>
      <c r="BJ63" s="2" t="s">
        <v>3</v>
      </c>
      <c r="BK63" s="2"/>
      <c r="BL63" s="2"/>
      <c r="BM63" s="2">
        <v>500003</v>
      </c>
      <c r="BN63" s="2">
        <v>0</v>
      </c>
      <c r="BO63" s="2" t="s">
        <v>3</v>
      </c>
      <c r="BP63" s="2">
        <v>0</v>
      </c>
      <c r="BQ63" s="2">
        <v>13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0</v>
      </c>
      <c r="CA63" s="2">
        <v>0</v>
      </c>
      <c r="CB63" s="2" t="s">
        <v>3</v>
      </c>
      <c r="CC63" s="2"/>
      <c r="CD63" s="2"/>
      <c r="CE63" s="2">
        <v>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69"/>
        <v>3439</v>
      </c>
      <c r="CQ63" s="2">
        <f t="shared" si="70"/>
        <v>1375.47</v>
      </c>
      <c r="CR63" s="2">
        <f t="shared" si="71"/>
        <v>0</v>
      </c>
      <c r="CS63" s="2">
        <f t="shared" si="72"/>
        <v>0</v>
      </c>
      <c r="CT63" s="2">
        <f t="shared" si="73"/>
        <v>0</v>
      </c>
      <c r="CU63" s="2">
        <f t="shared" si="74"/>
        <v>0</v>
      </c>
      <c r="CV63" s="2">
        <f t="shared" si="75"/>
        <v>0</v>
      </c>
      <c r="CW63" s="2">
        <f t="shared" si="76"/>
        <v>0</v>
      </c>
      <c r="CX63" s="2">
        <f t="shared" si="77"/>
        <v>0</v>
      </c>
      <c r="CY63" s="2">
        <f t="shared" si="78"/>
        <v>0</v>
      </c>
      <c r="CZ63" s="2">
        <f t="shared" si="79"/>
        <v>0</v>
      </c>
      <c r="DA63" s="2"/>
      <c r="DB63" s="2"/>
      <c r="DC63" s="2" t="s">
        <v>3</v>
      </c>
      <c r="DD63" s="2" t="s">
        <v>3</v>
      </c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1007</v>
      </c>
      <c r="DV63" s="2" t="s">
        <v>49</v>
      </c>
      <c r="DW63" s="2" t="s">
        <v>49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58502729</v>
      </c>
      <c r="EF63" s="2">
        <v>13</v>
      </c>
      <c r="EG63" s="2" t="s">
        <v>39</v>
      </c>
      <c r="EH63" s="2">
        <v>0</v>
      </c>
      <c r="EI63" s="2" t="s">
        <v>3</v>
      </c>
      <c r="EJ63" s="2">
        <v>1</v>
      </c>
      <c r="EK63" s="2">
        <v>500003</v>
      </c>
      <c r="EL63" s="2" t="s">
        <v>40</v>
      </c>
      <c r="EM63" s="2" t="s">
        <v>41</v>
      </c>
      <c r="EN63" s="2"/>
      <c r="EO63" s="2" t="s">
        <v>3</v>
      </c>
      <c r="EP63" s="2"/>
      <c r="EQ63" s="2">
        <v>0</v>
      </c>
      <c r="ER63" s="2">
        <v>1375.47</v>
      </c>
      <c r="ES63" s="2">
        <v>1375.47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5</v>
      </c>
      <c r="FA63" s="2"/>
      <c r="FB63" s="2"/>
      <c r="FC63" s="2">
        <v>0</v>
      </c>
      <c r="FD63" s="2">
        <v>18</v>
      </c>
      <c r="FE63" s="2"/>
      <c r="FF63" s="2">
        <v>1375.47</v>
      </c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0</v>
      </c>
      <c r="FY63" s="2">
        <v>0</v>
      </c>
      <c r="FZ63" s="2"/>
      <c r="GA63" s="2" t="s">
        <v>3</v>
      </c>
      <c r="GB63" s="2"/>
      <c r="GC63" s="2"/>
      <c r="GD63" s="2">
        <v>1</v>
      </c>
      <c r="GE63" s="2"/>
      <c r="GF63" s="2">
        <v>-45764042</v>
      </c>
      <c r="GG63" s="2">
        <v>2</v>
      </c>
      <c r="GH63" s="2">
        <v>3</v>
      </c>
      <c r="GI63" s="2">
        <v>-2</v>
      </c>
      <c r="GJ63" s="2">
        <v>0</v>
      </c>
      <c r="GK63" s="2">
        <v>0</v>
      </c>
      <c r="GL63" s="2">
        <f t="shared" si="80"/>
        <v>0</v>
      </c>
      <c r="GM63" s="2">
        <f t="shared" si="81"/>
        <v>3439</v>
      </c>
      <c r="GN63" s="2">
        <f t="shared" si="82"/>
        <v>3439</v>
      </c>
      <c r="GO63" s="2">
        <f t="shared" si="83"/>
        <v>0</v>
      </c>
      <c r="GP63" s="2">
        <f t="shared" si="84"/>
        <v>0</v>
      </c>
      <c r="GQ63" s="2"/>
      <c r="GR63" s="2">
        <v>1</v>
      </c>
      <c r="GS63" s="2">
        <v>1</v>
      </c>
      <c r="GT63" s="2">
        <v>0</v>
      </c>
      <c r="GU63" s="2" t="s">
        <v>3</v>
      </c>
      <c r="GV63" s="2">
        <f t="shared" si="85"/>
        <v>0</v>
      </c>
      <c r="GW63" s="2">
        <v>1</v>
      </c>
      <c r="GX63" s="2">
        <f t="shared" si="86"/>
        <v>0</v>
      </c>
      <c r="GY63" s="2"/>
      <c r="GZ63" s="2"/>
      <c r="HA63" s="2">
        <v>0</v>
      </c>
      <c r="HB63" s="2">
        <v>0</v>
      </c>
      <c r="HC63" s="2">
        <f t="shared" si="87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 s="2">
        <v>17</v>
      </c>
      <c r="B64" s="2">
        <v>1</v>
      </c>
      <c r="C64" s="2"/>
      <c r="D64" s="2"/>
      <c r="E64" s="2" t="s">
        <v>107</v>
      </c>
      <c r="F64" s="2" t="s">
        <v>51</v>
      </c>
      <c r="G64" s="2" t="s">
        <v>52</v>
      </c>
      <c r="H64" s="2" t="s">
        <v>45</v>
      </c>
      <c r="I64" s="2">
        <v>21</v>
      </c>
      <c r="J64" s="2">
        <v>0</v>
      </c>
      <c r="K64" s="2">
        <v>21</v>
      </c>
      <c r="L64" s="2"/>
      <c r="M64" s="2"/>
      <c r="N64" s="2"/>
      <c r="O64" s="2">
        <f t="shared" si="55"/>
        <v>2730</v>
      </c>
      <c r="P64" s="2">
        <f t="shared" si="56"/>
        <v>2730</v>
      </c>
      <c r="Q64" s="2">
        <f t="shared" si="57"/>
        <v>0</v>
      </c>
      <c r="R64" s="2">
        <f t="shared" si="58"/>
        <v>0</v>
      </c>
      <c r="S64" s="2">
        <f t="shared" si="59"/>
        <v>0</v>
      </c>
      <c r="T64" s="2">
        <f t="shared" si="60"/>
        <v>0</v>
      </c>
      <c r="U64" s="2">
        <f t="shared" si="61"/>
        <v>0</v>
      </c>
      <c r="V64" s="2">
        <f t="shared" si="62"/>
        <v>0</v>
      </c>
      <c r="W64" s="2">
        <f t="shared" si="63"/>
        <v>0</v>
      </c>
      <c r="X64" s="2">
        <f t="shared" si="64"/>
        <v>0</v>
      </c>
      <c r="Y64" s="2">
        <f t="shared" si="65"/>
        <v>0</v>
      </c>
      <c r="Z64" s="2"/>
      <c r="AA64" s="2">
        <v>64051223</v>
      </c>
      <c r="AB64" s="2">
        <f t="shared" si="66"/>
        <v>130</v>
      </c>
      <c r="AC64" s="2">
        <f>ROUND((ES64),2)</f>
        <v>130</v>
      </c>
      <c r="AD64" s="2">
        <f>ROUND((((ET64)-(EU64))+AE64),2)</f>
        <v>0</v>
      </c>
      <c r="AE64" s="2">
        <f t="shared" si="88"/>
        <v>0</v>
      </c>
      <c r="AF64" s="2">
        <f t="shared" si="88"/>
        <v>0</v>
      </c>
      <c r="AG64" s="2">
        <f t="shared" si="67"/>
        <v>0</v>
      </c>
      <c r="AH64" s="2">
        <f t="shared" si="89"/>
        <v>0</v>
      </c>
      <c r="AI64" s="2">
        <f t="shared" si="89"/>
        <v>0</v>
      </c>
      <c r="AJ64" s="2">
        <f t="shared" si="68"/>
        <v>0</v>
      </c>
      <c r="AK64" s="2">
        <v>130</v>
      </c>
      <c r="AL64" s="2">
        <v>130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500003</v>
      </c>
      <c r="BN64" s="2">
        <v>0</v>
      </c>
      <c r="BO64" s="2" t="s">
        <v>3</v>
      </c>
      <c r="BP64" s="2">
        <v>0</v>
      </c>
      <c r="BQ64" s="2">
        <v>13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69"/>
        <v>2730</v>
      </c>
      <c r="CQ64" s="2">
        <f t="shared" si="70"/>
        <v>130</v>
      </c>
      <c r="CR64" s="2">
        <f t="shared" si="71"/>
        <v>0</v>
      </c>
      <c r="CS64" s="2">
        <f t="shared" si="72"/>
        <v>0</v>
      </c>
      <c r="CT64" s="2">
        <f t="shared" si="73"/>
        <v>0</v>
      </c>
      <c r="CU64" s="2">
        <f t="shared" si="74"/>
        <v>0</v>
      </c>
      <c r="CV64" s="2">
        <f t="shared" si="75"/>
        <v>0</v>
      </c>
      <c r="CW64" s="2">
        <f t="shared" si="76"/>
        <v>0</v>
      </c>
      <c r="CX64" s="2">
        <f t="shared" si="77"/>
        <v>0</v>
      </c>
      <c r="CY64" s="2">
        <f t="shared" si="78"/>
        <v>0</v>
      </c>
      <c r="CZ64" s="2">
        <f t="shared" si="79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45</v>
      </c>
      <c r="DW64" s="2" t="s">
        <v>45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58502729</v>
      </c>
      <c r="EF64" s="2">
        <v>13</v>
      </c>
      <c r="EG64" s="2" t="s">
        <v>39</v>
      </c>
      <c r="EH64" s="2">
        <v>0</v>
      </c>
      <c r="EI64" s="2" t="s">
        <v>3</v>
      </c>
      <c r="EJ64" s="2">
        <v>1</v>
      </c>
      <c r="EK64" s="2">
        <v>500003</v>
      </c>
      <c r="EL64" s="2" t="s">
        <v>40</v>
      </c>
      <c r="EM64" s="2" t="s">
        <v>41</v>
      </c>
      <c r="EN64" s="2"/>
      <c r="EO64" s="2" t="s">
        <v>3</v>
      </c>
      <c r="EP64" s="2"/>
      <c r="EQ64" s="2">
        <v>0</v>
      </c>
      <c r="ER64" s="2">
        <v>130</v>
      </c>
      <c r="ES64" s="2">
        <v>130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5</v>
      </c>
      <c r="FA64" s="2"/>
      <c r="FB64" s="2"/>
      <c r="FC64" s="2">
        <v>0</v>
      </c>
      <c r="FD64" s="2">
        <v>18</v>
      </c>
      <c r="FE64" s="2"/>
      <c r="FF64" s="2">
        <v>130</v>
      </c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894966723</v>
      </c>
      <c r="GG64" s="2">
        <v>2</v>
      </c>
      <c r="GH64" s="2">
        <v>3</v>
      </c>
      <c r="GI64" s="2">
        <v>-2</v>
      </c>
      <c r="GJ64" s="2">
        <v>0</v>
      </c>
      <c r="GK64" s="2">
        <v>0</v>
      </c>
      <c r="GL64" s="2">
        <f t="shared" si="80"/>
        <v>0</v>
      </c>
      <c r="GM64" s="2">
        <f t="shared" si="81"/>
        <v>2730</v>
      </c>
      <c r="GN64" s="2">
        <f t="shared" si="82"/>
        <v>2730</v>
      </c>
      <c r="GO64" s="2">
        <f t="shared" si="83"/>
        <v>0</v>
      </c>
      <c r="GP64" s="2">
        <f t="shared" si="84"/>
        <v>0</v>
      </c>
      <c r="GQ64" s="2"/>
      <c r="GR64" s="2">
        <v>1</v>
      </c>
      <c r="GS64" s="2">
        <v>1</v>
      </c>
      <c r="GT64" s="2">
        <v>0</v>
      </c>
      <c r="GU64" s="2" t="s">
        <v>3</v>
      </c>
      <c r="GV64" s="2">
        <f t="shared" si="85"/>
        <v>0</v>
      </c>
      <c r="GW64" s="2">
        <v>1</v>
      </c>
      <c r="GX64" s="2">
        <f t="shared" si="86"/>
        <v>0</v>
      </c>
      <c r="GY64" s="2"/>
      <c r="GZ64" s="2"/>
      <c r="HA64" s="2">
        <v>0</v>
      </c>
      <c r="HB64" s="2">
        <v>0</v>
      </c>
      <c r="HC64" s="2">
        <f t="shared" si="87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 s="2">
        <v>17</v>
      </c>
      <c r="B65" s="2">
        <v>1</v>
      </c>
      <c r="C65" s="2">
        <f>ROW(SmtRes!A255)</f>
        <v>255</v>
      </c>
      <c r="D65" s="2">
        <f>ROW(EtalonRes!A255)</f>
        <v>255</v>
      </c>
      <c r="E65" s="2" t="s">
        <v>108</v>
      </c>
      <c r="F65" s="2" t="s">
        <v>88</v>
      </c>
      <c r="G65" s="2" t="s">
        <v>89</v>
      </c>
      <c r="H65" s="2" t="s">
        <v>16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 t="shared" si="55"/>
        <v>47744</v>
      </c>
      <c r="P65" s="2">
        <f t="shared" si="56"/>
        <v>0</v>
      </c>
      <c r="Q65" s="2">
        <f t="shared" si="57"/>
        <v>30376</v>
      </c>
      <c r="R65" s="2">
        <f t="shared" si="58"/>
        <v>0</v>
      </c>
      <c r="S65" s="2">
        <f t="shared" si="59"/>
        <v>17368</v>
      </c>
      <c r="T65" s="2">
        <f t="shared" si="60"/>
        <v>0</v>
      </c>
      <c r="U65" s="2">
        <f t="shared" si="61"/>
        <v>103.3305</v>
      </c>
      <c r="V65" s="2">
        <f t="shared" si="62"/>
        <v>0</v>
      </c>
      <c r="W65" s="2">
        <f t="shared" si="63"/>
        <v>0</v>
      </c>
      <c r="X65" s="2">
        <f t="shared" si="64"/>
        <v>28484</v>
      </c>
      <c r="Y65" s="2">
        <f t="shared" si="65"/>
        <v>10421</v>
      </c>
      <c r="Z65" s="2"/>
      <c r="AA65" s="2">
        <v>64051223</v>
      </c>
      <c r="AB65" s="2">
        <f t="shared" si="66"/>
        <v>47744.86</v>
      </c>
      <c r="AC65" s="2">
        <f>ROUND(((ES65*0)),2)</f>
        <v>0</v>
      </c>
      <c r="AD65" s="2">
        <f>ROUND(((((ET65*1.05))-((EU65*1.05)))+AE65),2)</f>
        <v>30376.43</v>
      </c>
      <c r="AE65" s="2">
        <f>ROUND(((EU65*1.05)),2)</f>
        <v>0</v>
      </c>
      <c r="AF65" s="2">
        <f>ROUND(((EV65*1.05)),2)</f>
        <v>17368.43</v>
      </c>
      <c r="AG65" s="2">
        <f t="shared" si="67"/>
        <v>0</v>
      </c>
      <c r="AH65" s="2">
        <f>((EW65*1.05))</f>
        <v>103.3305</v>
      </c>
      <c r="AI65" s="2">
        <f>((EX65*1.05))</f>
        <v>0</v>
      </c>
      <c r="AJ65" s="2">
        <f t="shared" si="68"/>
        <v>0</v>
      </c>
      <c r="AK65" s="2">
        <v>50262.62</v>
      </c>
      <c r="AL65" s="2">
        <v>4791.33</v>
      </c>
      <c r="AM65" s="2">
        <v>28929.93</v>
      </c>
      <c r="AN65" s="2">
        <v>0</v>
      </c>
      <c r="AO65" s="2">
        <v>16541.36</v>
      </c>
      <c r="AP65" s="2">
        <v>0</v>
      </c>
      <c r="AQ65" s="2">
        <v>98.41</v>
      </c>
      <c r="AR65" s="2">
        <v>0</v>
      </c>
      <c r="AS65" s="2">
        <v>0</v>
      </c>
      <c r="AT65" s="2">
        <v>164</v>
      </c>
      <c r="AU65" s="2">
        <v>60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1</v>
      </c>
      <c r="BJ65" s="2" t="s">
        <v>90</v>
      </c>
      <c r="BK65" s="2"/>
      <c r="BL65" s="2"/>
      <c r="BM65" s="2">
        <v>350003</v>
      </c>
      <c r="BN65" s="2">
        <v>0</v>
      </c>
      <c r="BO65" s="2" t="s">
        <v>3</v>
      </c>
      <c r="BP65" s="2">
        <v>0</v>
      </c>
      <c r="BQ65" s="2">
        <v>1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164</v>
      </c>
      <c r="CA65" s="2">
        <v>60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69"/>
        <v>47744</v>
      </c>
      <c r="CQ65" s="2">
        <f t="shared" si="70"/>
        <v>0</v>
      </c>
      <c r="CR65" s="2">
        <f t="shared" si="71"/>
        <v>30376.43</v>
      </c>
      <c r="CS65" s="2">
        <f t="shared" si="72"/>
        <v>0</v>
      </c>
      <c r="CT65" s="2">
        <f t="shared" si="73"/>
        <v>17368.43</v>
      </c>
      <c r="CU65" s="2">
        <f t="shared" si="74"/>
        <v>0</v>
      </c>
      <c r="CV65" s="2">
        <f t="shared" si="75"/>
        <v>103.3305</v>
      </c>
      <c r="CW65" s="2">
        <f t="shared" si="76"/>
        <v>0</v>
      </c>
      <c r="CX65" s="2">
        <f t="shared" si="77"/>
        <v>0</v>
      </c>
      <c r="CY65" s="2">
        <f t="shared" si="78"/>
        <v>28483.52</v>
      </c>
      <c r="CZ65" s="2">
        <f t="shared" si="79"/>
        <v>10420.799999999999</v>
      </c>
      <c r="DA65" s="2"/>
      <c r="DB65" s="2"/>
      <c r="DC65" s="2" t="s">
        <v>3</v>
      </c>
      <c r="DD65" s="2" t="s">
        <v>18</v>
      </c>
      <c r="DE65" s="2" t="s">
        <v>19</v>
      </c>
      <c r="DF65" s="2" t="s">
        <v>19</v>
      </c>
      <c r="DG65" s="2" t="s">
        <v>19</v>
      </c>
      <c r="DH65" s="2" t="s">
        <v>3</v>
      </c>
      <c r="DI65" s="2" t="s">
        <v>19</v>
      </c>
      <c r="DJ65" s="2" t="s">
        <v>19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1013</v>
      </c>
      <c r="DV65" s="2" t="s">
        <v>16</v>
      </c>
      <c r="DW65" s="2" t="s">
        <v>16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58502735</v>
      </c>
      <c r="EF65" s="2">
        <v>1</v>
      </c>
      <c r="EG65" s="2" t="s">
        <v>20</v>
      </c>
      <c r="EH65" s="2">
        <v>0</v>
      </c>
      <c r="EI65" s="2" t="s">
        <v>3</v>
      </c>
      <c r="EJ65" s="2">
        <v>1</v>
      </c>
      <c r="EK65" s="2">
        <v>350003</v>
      </c>
      <c r="EL65" s="2" t="s">
        <v>21</v>
      </c>
      <c r="EM65" s="2" t="s">
        <v>22</v>
      </c>
      <c r="EN65" s="2"/>
      <c r="EO65" s="2" t="s">
        <v>3</v>
      </c>
      <c r="EP65" s="2"/>
      <c r="EQ65" s="2">
        <v>0</v>
      </c>
      <c r="ER65" s="2">
        <v>50262.62</v>
      </c>
      <c r="ES65" s="2">
        <v>4791.33</v>
      </c>
      <c r="ET65" s="2">
        <v>28929.93</v>
      </c>
      <c r="EU65" s="2">
        <v>0</v>
      </c>
      <c r="EV65" s="2">
        <v>16541.36</v>
      </c>
      <c r="EW65" s="2">
        <v>98.41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0</v>
      </c>
      <c r="FT65" s="2"/>
      <c r="FU65" s="2"/>
      <c r="FV65" s="2"/>
      <c r="FW65" s="2"/>
      <c r="FX65" s="2">
        <v>164</v>
      </c>
      <c r="FY65" s="2">
        <v>60</v>
      </c>
      <c r="FZ65" s="2"/>
      <c r="GA65" s="2" t="s">
        <v>3</v>
      </c>
      <c r="GB65" s="2"/>
      <c r="GC65" s="2"/>
      <c r="GD65" s="2">
        <v>1</v>
      </c>
      <c r="GE65" s="2"/>
      <c r="GF65" s="2">
        <v>1697827049</v>
      </c>
      <c r="GG65" s="2">
        <v>2</v>
      </c>
      <c r="GH65" s="2">
        <v>1</v>
      </c>
      <c r="GI65" s="2">
        <v>-2</v>
      </c>
      <c r="GJ65" s="2">
        <v>0</v>
      </c>
      <c r="GK65" s="2">
        <v>0</v>
      </c>
      <c r="GL65" s="2">
        <f t="shared" si="80"/>
        <v>0</v>
      </c>
      <c r="GM65" s="2">
        <f t="shared" si="81"/>
        <v>86649</v>
      </c>
      <c r="GN65" s="2">
        <f t="shared" si="82"/>
        <v>86649</v>
      </c>
      <c r="GO65" s="2">
        <f t="shared" si="83"/>
        <v>0</v>
      </c>
      <c r="GP65" s="2">
        <f t="shared" si="84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85"/>
        <v>0</v>
      </c>
      <c r="GW65" s="2">
        <v>1</v>
      </c>
      <c r="GX65" s="2">
        <f t="shared" si="86"/>
        <v>0</v>
      </c>
      <c r="GY65" s="2"/>
      <c r="GZ65" s="2"/>
      <c r="HA65" s="2">
        <v>0</v>
      </c>
      <c r="HB65" s="2">
        <v>0</v>
      </c>
      <c r="HC65" s="2">
        <f t="shared" si="87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 s="2">
        <v>18</v>
      </c>
      <c r="B66" s="2">
        <v>1</v>
      </c>
      <c r="C66" s="2">
        <v>253</v>
      </c>
      <c r="D66" s="2"/>
      <c r="E66" s="2" t="s">
        <v>109</v>
      </c>
      <c r="F66" s="2" t="s">
        <v>92</v>
      </c>
      <c r="G66" s="2" t="s">
        <v>93</v>
      </c>
      <c r="H66" s="2" t="s">
        <v>26</v>
      </c>
      <c r="I66" s="2">
        <f>I65*J66</f>
        <v>0</v>
      </c>
      <c r="J66" s="2">
        <v>0</v>
      </c>
      <c r="K66" s="2">
        <v>5</v>
      </c>
      <c r="L66" s="2"/>
      <c r="M66" s="2"/>
      <c r="N66" s="2"/>
      <c r="O66" s="2">
        <f t="shared" si="55"/>
        <v>0</v>
      </c>
      <c r="P66" s="2">
        <f t="shared" si="56"/>
        <v>0</v>
      </c>
      <c r="Q66" s="2">
        <f t="shared" si="57"/>
        <v>0</v>
      </c>
      <c r="R66" s="2">
        <f t="shared" si="58"/>
        <v>0</v>
      </c>
      <c r="S66" s="2">
        <f t="shared" si="59"/>
        <v>0</v>
      </c>
      <c r="T66" s="2">
        <f t="shared" si="60"/>
        <v>0</v>
      </c>
      <c r="U66" s="2">
        <f t="shared" si="61"/>
        <v>0</v>
      </c>
      <c r="V66" s="2">
        <f t="shared" si="62"/>
        <v>0</v>
      </c>
      <c r="W66" s="2">
        <f t="shared" si="63"/>
        <v>0</v>
      </c>
      <c r="X66" s="2">
        <f t="shared" si="64"/>
        <v>0</v>
      </c>
      <c r="Y66" s="2">
        <f t="shared" si="65"/>
        <v>0</v>
      </c>
      <c r="Z66" s="2"/>
      <c r="AA66" s="2">
        <v>64051223</v>
      </c>
      <c r="AB66" s="2">
        <f t="shared" si="66"/>
        <v>0</v>
      </c>
      <c r="AC66" s="2">
        <f>ROUND((ES66),2)</f>
        <v>0</v>
      </c>
      <c r="AD66" s="2">
        <f>ROUND((((ET66)-(EU66))+AE66),2)</f>
        <v>0</v>
      </c>
      <c r="AE66" s="2">
        <f>ROUND((EU66),2)</f>
        <v>0</v>
      </c>
      <c r="AF66" s="2">
        <f>ROUND((EV66),2)</f>
        <v>0</v>
      </c>
      <c r="AG66" s="2">
        <f t="shared" si="67"/>
        <v>0</v>
      </c>
      <c r="AH66" s="2">
        <f>(EW66)</f>
        <v>0</v>
      </c>
      <c r="AI66" s="2">
        <f>(EX66)</f>
        <v>0</v>
      </c>
      <c r="AJ66" s="2">
        <f t="shared" si="68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2</v>
      </c>
      <c r="BJ66" s="2" t="s">
        <v>94</v>
      </c>
      <c r="BK66" s="2"/>
      <c r="BL66" s="2"/>
      <c r="BM66" s="2">
        <v>500002</v>
      </c>
      <c r="BN66" s="2">
        <v>0</v>
      </c>
      <c r="BO66" s="2" t="s">
        <v>3</v>
      </c>
      <c r="BP66" s="2">
        <v>0</v>
      </c>
      <c r="BQ66" s="2">
        <v>12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69"/>
        <v>0</v>
      </c>
      <c r="CQ66" s="2">
        <f t="shared" si="70"/>
        <v>0</v>
      </c>
      <c r="CR66" s="2">
        <f t="shared" si="71"/>
        <v>0</v>
      </c>
      <c r="CS66" s="2">
        <f t="shared" si="72"/>
        <v>0</v>
      </c>
      <c r="CT66" s="2">
        <f t="shared" si="73"/>
        <v>0</v>
      </c>
      <c r="CU66" s="2">
        <f t="shared" si="74"/>
        <v>0</v>
      </c>
      <c r="CV66" s="2">
        <f t="shared" si="75"/>
        <v>0</v>
      </c>
      <c r="CW66" s="2">
        <f t="shared" si="76"/>
        <v>0</v>
      </c>
      <c r="CX66" s="2">
        <f t="shared" si="77"/>
        <v>0</v>
      </c>
      <c r="CY66" s="2">
        <f t="shared" si="78"/>
        <v>0</v>
      </c>
      <c r="CZ66" s="2">
        <f t="shared" si="79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1003</v>
      </c>
      <c r="DV66" s="2" t="s">
        <v>26</v>
      </c>
      <c r="DW66" s="2" t="s">
        <v>26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58502726</v>
      </c>
      <c r="EF66" s="2">
        <v>12</v>
      </c>
      <c r="EG66" s="2" t="s">
        <v>28</v>
      </c>
      <c r="EH66" s="2">
        <v>0</v>
      </c>
      <c r="EI66" s="2" t="s">
        <v>3</v>
      </c>
      <c r="EJ66" s="2">
        <v>2</v>
      </c>
      <c r="EK66" s="2">
        <v>500002</v>
      </c>
      <c r="EL66" s="2" t="s">
        <v>29</v>
      </c>
      <c r="EM66" s="2" t="s">
        <v>30</v>
      </c>
      <c r="EN66" s="2"/>
      <c r="EO66" s="2" t="s">
        <v>3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-1878715620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0"/>
        <v>0</v>
      </c>
      <c r="GM66" s="2">
        <f t="shared" si="81"/>
        <v>0</v>
      </c>
      <c r="GN66" s="2">
        <f t="shared" si="82"/>
        <v>0</v>
      </c>
      <c r="GO66" s="2">
        <f t="shared" si="83"/>
        <v>0</v>
      </c>
      <c r="GP66" s="2">
        <f t="shared" si="84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5"/>
        <v>0</v>
      </c>
      <c r="GW66" s="2">
        <v>1</v>
      </c>
      <c r="GX66" s="2">
        <f t="shared" si="86"/>
        <v>0</v>
      </c>
      <c r="GY66" s="2"/>
      <c r="GZ66" s="2"/>
      <c r="HA66" s="2">
        <v>0</v>
      </c>
      <c r="HB66" s="2">
        <v>0</v>
      </c>
      <c r="HC66" s="2">
        <f t="shared" si="87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18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 s="2">
        <v>17</v>
      </c>
      <c r="B67" s="2">
        <v>1</v>
      </c>
      <c r="C67" s="2">
        <f>ROW(SmtRes!A277)</f>
        <v>277</v>
      </c>
      <c r="D67" s="2">
        <f>ROW(EtalonRes!A277)</f>
        <v>277</v>
      </c>
      <c r="E67" s="2" t="s">
        <v>110</v>
      </c>
      <c r="F67" s="2" t="s">
        <v>96</v>
      </c>
      <c r="G67" s="2" t="s">
        <v>97</v>
      </c>
      <c r="H67" s="2" t="s">
        <v>16</v>
      </c>
      <c r="I67" s="2">
        <v>1</v>
      </c>
      <c r="J67" s="2">
        <v>0</v>
      </c>
      <c r="K67" s="2">
        <v>1</v>
      </c>
      <c r="L67" s="2"/>
      <c r="M67" s="2"/>
      <c r="N67" s="2"/>
      <c r="O67" s="2">
        <f t="shared" si="55"/>
        <v>15360</v>
      </c>
      <c r="P67" s="2">
        <f t="shared" si="56"/>
        <v>0</v>
      </c>
      <c r="Q67" s="2">
        <f t="shared" si="57"/>
        <v>9250</v>
      </c>
      <c r="R67" s="2">
        <f t="shared" si="58"/>
        <v>0</v>
      </c>
      <c r="S67" s="2">
        <f t="shared" si="59"/>
        <v>6110</v>
      </c>
      <c r="T67" s="2">
        <f t="shared" si="60"/>
        <v>0</v>
      </c>
      <c r="U67" s="2">
        <f t="shared" si="61"/>
        <v>38.492999999999995</v>
      </c>
      <c r="V67" s="2">
        <f t="shared" si="62"/>
        <v>0</v>
      </c>
      <c r="W67" s="2">
        <f t="shared" si="63"/>
        <v>0</v>
      </c>
      <c r="X67" s="2">
        <f t="shared" si="64"/>
        <v>10020</v>
      </c>
      <c r="Y67" s="2">
        <f t="shared" si="65"/>
        <v>3666</v>
      </c>
      <c r="Z67" s="2"/>
      <c r="AA67" s="2">
        <v>64051223</v>
      </c>
      <c r="AB67" s="2">
        <f t="shared" si="66"/>
        <v>15360.5</v>
      </c>
      <c r="AC67" s="2">
        <f>ROUND(((ES67*0)),2)</f>
        <v>0</v>
      </c>
      <c r="AD67" s="2">
        <f>ROUND(((((ET67*1.05))-((EU67*1.05)))+AE67),2)</f>
        <v>9250.08</v>
      </c>
      <c r="AE67" s="2">
        <f>ROUND(((EU67*1.05)),2)</f>
        <v>0</v>
      </c>
      <c r="AF67" s="2">
        <f>ROUND(((EV67*1.05)),2)</f>
        <v>6110.42</v>
      </c>
      <c r="AG67" s="2">
        <f t="shared" si="67"/>
        <v>0</v>
      </c>
      <c r="AH67" s="2">
        <f>((EW67*1.05))</f>
        <v>38.492999999999995</v>
      </c>
      <c r="AI67" s="2">
        <f>((EX67*1.05))</f>
        <v>0</v>
      </c>
      <c r="AJ67" s="2">
        <f t="shared" si="68"/>
        <v>0</v>
      </c>
      <c r="AK67" s="2">
        <v>19420.38</v>
      </c>
      <c r="AL67" s="2">
        <v>4791.33</v>
      </c>
      <c r="AM67" s="2">
        <v>8809.6</v>
      </c>
      <c r="AN67" s="2">
        <v>0</v>
      </c>
      <c r="AO67" s="2">
        <v>5819.45</v>
      </c>
      <c r="AP67" s="2">
        <v>0</v>
      </c>
      <c r="AQ67" s="2">
        <v>36.659999999999997</v>
      </c>
      <c r="AR67" s="2">
        <v>0</v>
      </c>
      <c r="AS67" s="2">
        <v>0</v>
      </c>
      <c r="AT67" s="2">
        <v>164</v>
      </c>
      <c r="AU67" s="2">
        <v>60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1</v>
      </c>
      <c r="BJ67" s="2" t="s">
        <v>98</v>
      </c>
      <c r="BK67" s="2"/>
      <c r="BL67" s="2"/>
      <c r="BM67" s="2">
        <v>350003</v>
      </c>
      <c r="BN67" s="2">
        <v>0</v>
      </c>
      <c r="BO67" s="2" t="s">
        <v>3</v>
      </c>
      <c r="BP67" s="2">
        <v>0</v>
      </c>
      <c r="BQ67" s="2">
        <v>1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164</v>
      </c>
      <c r="CA67" s="2">
        <v>60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 t="shared" si="69"/>
        <v>15360</v>
      </c>
      <c r="CQ67" s="2">
        <f t="shared" si="70"/>
        <v>0</v>
      </c>
      <c r="CR67" s="2">
        <f t="shared" si="71"/>
        <v>9250.08</v>
      </c>
      <c r="CS67" s="2">
        <f t="shared" si="72"/>
        <v>0</v>
      </c>
      <c r="CT67" s="2">
        <f t="shared" si="73"/>
        <v>6110.42</v>
      </c>
      <c r="CU67" s="2">
        <f t="shared" si="74"/>
        <v>0</v>
      </c>
      <c r="CV67" s="2">
        <f t="shared" si="75"/>
        <v>38.492999999999995</v>
      </c>
      <c r="CW67" s="2">
        <f t="shared" si="76"/>
        <v>0</v>
      </c>
      <c r="CX67" s="2">
        <f t="shared" si="77"/>
        <v>0</v>
      </c>
      <c r="CY67" s="2">
        <f t="shared" si="78"/>
        <v>10020.4</v>
      </c>
      <c r="CZ67" s="2">
        <f t="shared" si="79"/>
        <v>3666</v>
      </c>
      <c r="DA67" s="2"/>
      <c r="DB67" s="2"/>
      <c r="DC67" s="2" t="s">
        <v>3</v>
      </c>
      <c r="DD67" s="2" t="s">
        <v>18</v>
      </c>
      <c r="DE67" s="2" t="s">
        <v>19</v>
      </c>
      <c r="DF67" s="2" t="s">
        <v>19</v>
      </c>
      <c r="DG67" s="2" t="s">
        <v>19</v>
      </c>
      <c r="DH67" s="2" t="s">
        <v>3</v>
      </c>
      <c r="DI67" s="2" t="s">
        <v>19</v>
      </c>
      <c r="DJ67" s="2" t="s">
        <v>19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16</v>
      </c>
      <c r="DW67" s="2" t="s">
        <v>16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58502735</v>
      </c>
      <c r="EF67" s="2">
        <v>1</v>
      </c>
      <c r="EG67" s="2" t="s">
        <v>20</v>
      </c>
      <c r="EH67" s="2">
        <v>0</v>
      </c>
      <c r="EI67" s="2" t="s">
        <v>3</v>
      </c>
      <c r="EJ67" s="2">
        <v>1</v>
      </c>
      <c r="EK67" s="2">
        <v>350003</v>
      </c>
      <c r="EL67" s="2" t="s">
        <v>21</v>
      </c>
      <c r="EM67" s="2" t="s">
        <v>22</v>
      </c>
      <c r="EN67" s="2"/>
      <c r="EO67" s="2" t="s">
        <v>3</v>
      </c>
      <c r="EP67" s="2"/>
      <c r="EQ67" s="2">
        <v>0</v>
      </c>
      <c r="ER67" s="2">
        <v>19420.38</v>
      </c>
      <c r="ES67" s="2">
        <v>4791.33</v>
      </c>
      <c r="ET67" s="2">
        <v>8809.6</v>
      </c>
      <c r="EU67" s="2">
        <v>0</v>
      </c>
      <c r="EV67" s="2">
        <v>5819.45</v>
      </c>
      <c r="EW67" s="2">
        <v>36.659999999999997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164</v>
      </c>
      <c r="FY67" s="2">
        <v>60</v>
      </c>
      <c r="FZ67" s="2"/>
      <c r="GA67" s="2" t="s">
        <v>3</v>
      </c>
      <c r="GB67" s="2"/>
      <c r="GC67" s="2"/>
      <c r="GD67" s="2">
        <v>1</v>
      </c>
      <c r="GE67" s="2"/>
      <c r="GF67" s="2">
        <v>-2133444477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 t="shared" si="80"/>
        <v>0</v>
      </c>
      <c r="GM67" s="2">
        <f t="shared" si="81"/>
        <v>29046</v>
      </c>
      <c r="GN67" s="2">
        <f t="shared" si="82"/>
        <v>29046</v>
      </c>
      <c r="GO67" s="2">
        <f t="shared" si="83"/>
        <v>0</v>
      </c>
      <c r="GP67" s="2">
        <f t="shared" si="84"/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si="85"/>
        <v>0</v>
      </c>
      <c r="GW67" s="2">
        <v>1</v>
      </c>
      <c r="GX67" s="2">
        <f t="shared" si="86"/>
        <v>0</v>
      </c>
      <c r="GY67" s="2"/>
      <c r="GZ67" s="2"/>
      <c r="HA67" s="2">
        <v>0</v>
      </c>
      <c r="HB67" s="2">
        <v>0</v>
      </c>
      <c r="HC67" s="2">
        <f t="shared" si="87"/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 s="2">
        <v>18</v>
      </c>
      <c r="B68" s="2">
        <v>1</v>
      </c>
      <c r="C68" s="2">
        <v>275</v>
      </c>
      <c r="D68" s="2"/>
      <c r="E68" s="2" t="s">
        <v>111</v>
      </c>
      <c r="F68" s="2" t="s">
        <v>92</v>
      </c>
      <c r="G68" s="2" t="s">
        <v>93</v>
      </c>
      <c r="H68" s="2" t="s">
        <v>26</v>
      </c>
      <c r="I68" s="2">
        <f>I67*J68</f>
        <v>0</v>
      </c>
      <c r="J68" s="2">
        <v>0</v>
      </c>
      <c r="K68" s="2">
        <v>5</v>
      </c>
      <c r="L68" s="2"/>
      <c r="M68" s="2"/>
      <c r="N68" s="2"/>
      <c r="O68" s="2">
        <f t="shared" si="55"/>
        <v>0</v>
      </c>
      <c r="P68" s="2">
        <f t="shared" si="56"/>
        <v>0</v>
      </c>
      <c r="Q68" s="2">
        <f t="shared" si="57"/>
        <v>0</v>
      </c>
      <c r="R68" s="2">
        <f t="shared" si="58"/>
        <v>0</v>
      </c>
      <c r="S68" s="2">
        <f t="shared" si="59"/>
        <v>0</v>
      </c>
      <c r="T68" s="2">
        <f t="shared" si="60"/>
        <v>0</v>
      </c>
      <c r="U68" s="2">
        <f t="shared" si="61"/>
        <v>0</v>
      </c>
      <c r="V68" s="2">
        <f t="shared" si="62"/>
        <v>0</v>
      </c>
      <c r="W68" s="2">
        <f t="shared" si="63"/>
        <v>0</v>
      </c>
      <c r="X68" s="2">
        <f t="shared" si="64"/>
        <v>0</v>
      </c>
      <c r="Y68" s="2">
        <f t="shared" si="65"/>
        <v>0</v>
      </c>
      <c r="Z68" s="2"/>
      <c r="AA68" s="2">
        <v>64051223</v>
      </c>
      <c r="AB68" s="2">
        <f t="shared" si="66"/>
        <v>0</v>
      </c>
      <c r="AC68" s="2">
        <f>ROUND((ES68),2)</f>
        <v>0</v>
      </c>
      <c r="AD68" s="2">
        <f>ROUND((((ET68)-(EU68))+AE68),2)</f>
        <v>0</v>
      </c>
      <c r="AE68" s="2">
        <f t="shared" ref="AE68:AF72" si="90">ROUND((EU68),2)</f>
        <v>0</v>
      </c>
      <c r="AF68" s="2">
        <f t="shared" si="90"/>
        <v>0</v>
      </c>
      <c r="AG68" s="2">
        <f t="shared" si="67"/>
        <v>0</v>
      </c>
      <c r="AH68" s="2">
        <f t="shared" ref="AH68:AI72" si="91">(EW68)</f>
        <v>0</v>
      </c>
      <c r="AI68" s="2">
        <f t="shared" si="91"/>
        <v>0</v>
      </c>
      <c r="AJ68" s="2">
        <f t="shared" si="68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94</v>
      </c>
      <c r="BK68" s="2"/>
      <c r="BL68" s="2"/>
      <c r="BM68" s="2">
        <v>500002</v>
      </c>
      <c r="BN68" s="2">
        <v>0</v>
      </c>
      <c r="BO68" s="2" t="s">
        <v>3</v>
      </c>
      <c r="BP68" s="2">
        <v>0</v>
      </c>
      <c r="BQ68" s="2">
        <v>12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69"/>
        <v>0</v>
      </c>
      <c r="CQ68" s="2">
        <f t="shared" si="70"/>
        <v>0</v>
      </c>
      <c r="CR68" s="2">
        <f t="shared" si="71"/>
        <v>0</v>
      </c>
      <c r="CS68" s="2">
        <f t="shared" si="72"/>
        <v>0</v>
      </c>
      <c r="CT68" s="2">
        <f t="shared" si="73"/>
        <v>0</v>
      </c>
      <c r="CU68" s="2">
        <f t="shared" si="74"/>
        <v>0</v>
      </c>
      <c r="CV68" s="2">
        <f t="shared" si="75"/>
        <v>0</v>
      </c>
      <c r="CW68" s="2">
        <f t="shared" si="76"/>
        <v>0</v>
      </c>
      <c r="CX68" s="2">
        <f t="shared" si="77"/>
        <v>0</v>
      </c>
      <c r="CY68" s="2">
        <f t="shared" si="78"/>
        <v>0</v>
      </c>
      <c r="CZ68" s="2">
        <f t="shared" si="79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1003</v>
      </c>
      <c r="DV68" s="2" t="s">
        <v>26</v>
      </c>
      <c r="DW68" s="2" t="s">
        <v>26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58502726</v>
      </c>
      <c r="EF68" s="2">
        <v>12</v>
      </c>
      <c r="EG68" s="2" t="s">
        <v>28</v>
      </c>
      <c r="EH68" s="2">
        <v>0</v>
      </c>
      <c r="EI68" s="2" t="s">
        <v>3</v>
      </c>
      <c r="EJ68" s="2">
        <v>2</v>
      </c>
      <c r="EK68" s="2">
        <v>500002</v>
      </c>
      <c r="EL68" s="2" t="s">
        <v>29</v>
      </c>
      <c r="EM68" s="2" t="s">
        <v>30</v>
      </c>
      <c r="EN68" s="2"/>
      <c r="EO68" s="2" t="s">
        <v>3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-1878715620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0"/>
        <v>0</v>
      </c>
      <c r="GM68" s="2">
        <f t="shared" si="81"/>
        <v>0</v>
      </c>
      <c r="GN68" s="2">
        <f t="shared" si="82"/>
        <v>0</v>
      </c>
      <c r="GO68" s="2">
        <f t="shared" si="83"/>
        <v>0</v>
      </c>
      <c r="GP68" s="2">
        <f t="shared" si="84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5"/>
        <v>0</v>
      </c>
      <c r="GW68" s="2">
        <v>1</v>
      </c>
      <c r="GX68" s="2">
        <f t="shared" si="86"/>
        <v>0</v>
      </c>
      <c r="GY68" s="2"/>
      <c r="GZ68" s="2"/>
      <c r="HA68" s="2">
        <v>0</v>
      </c>
      <c r="HB68" s="2">
        <v>0</v>
      </c>
      <c r="HC68" s="2">
        <f t="shared" si="87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18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 s="2">
        <v>17</v>
      </c>
      <c r="B69" s="2">
        <v>1</v>
      </c>
      <c r="C69" s="2"/>
      <c r="D69" s="2"/>
      <c r="E69" s="2" t="s">
        <v>112</v>
      </c>
      <c r="F69" s="2" t="s">
        <v>113</v>
      </c>
      <c r="G69" s="2" t="s">
        <v>114</v>
      </c>
      <c r="H69" s="2" t="s">
        <v>26</v>
      </c>
      <c r="I69" s="2">
        <v>10</v>
      </c>
      <c r="J69" s="2">
        <v>0</v>
      </c>
      <c r="K69" s="2">
        <v>10</v>
      </c>
      <c r="L69" s="2"/>
      <c r="M69" s="2"/>
      <c r="N69" s="2"/>
      <c r="O69" s="2">
        <f t="shared" si="55"/>
        <v>28110</v>
      </c>
      <c r="P69" s="2">
        <f t="shared" si="56"/>
        <v>28110</v>
      </c>
      <c r="Q69" s="2">
        <f t="shared" si="57"/>
        <v>0</v>
      </c>
      <c r="R69" s="2">
        <f t="shared" si="58"/>
        <v>0</v>
      </c>
      <c r="S69" s="2">
        <f t="shared" si="59"/>
        <v>0</v>
      </c>
      <c r="T69" s="2">
        <f t="shared" si="60"/>
        <v>0</v>
      </c>
      <c r="U69" s="2">
        <f t="shared" si="61"/>
        <v>0</v>
      </c>
      <c r="V69" s="2">
        <f t="shared" si="62"/>
        <v>0</v>
      </c>
      <c r="W69" s="2">
        <f t="shared" si="63"/>
        <v>0</v>
      </c>
      <c r="X69" s="2">
        <f t="shared" si="64"/>
        <v>0</v>
      </c>
      <c r="Y69" s="2">
        <f t="shared" si="65"/>
        <v>0</v>
      </c>
      <c r="Z69" s="2"/>
      <c r="AA69" s="2">
        <v>64051223</v>
      </c>
      <c r="AB69" s="2">
        <f t="shared" si="66"/>
        <v>2811.02</v>
      </c>
      <c r="AC69" s="2">
        <f>ROUND((ES69),2)</f>
        <v>2811.02</v>
      </c>
      <c r="AD69" s="2">
        <f>ROUND((((ET69)-(EU69))+AE69),2)</f>
        <v>0</v>
      </c>
      <c r="AE69" s="2">
        <f t="shared" si="90"/>
        <v>0</v>
      </c>
      <c r="AF69" s="2">
        <f t="shared" si="90"/>
        <v>0</v>
      </c>
      <c r="AG69" s="2">
        <f t="shared" si="67"/>
        <v>0</v>
      </c>
      <c r="AH69" s="2">
        <f t="shared" si="91"/>
        <v>0</v>
      </c>
      <c r="AI69" s="2">
        <f t="shared" si="91"/>
        <v>0</v>
      </c>
      <c r="AJ69" s="2">
        <f t="shared" si="68"/>
        <v>0</v>
      </c>
      <c r="AK69" s="2">
        <v>2811.02</v>
      </c>
      <c r="AL69" s="2">
        <v>2811.02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3</v>
      </c>
      <c r="BI69" s="2">
        <v>1</v>
      </c>
      <c r="BJ69" s="2" t="s">
        <v>3</v>
      </c>
      <c r="BK69" s="2"/>
      <c r="BL69" s="2"/>
      <c r="BM69" s="2">
        <v>500003</v>
      </c>
      <c r="BN69" s="2">
        <v>0</v>
      </c>
      <c r="BO69" s="2" t="s">
        <v>3</v>
      </c>
      <c r="BP69" s="2">
        <v>0</v>
      </c>
      <c r="BQ69" s="2">
        <v>13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0</v>
      </c>
      <c r="CA69" s="2">
        <v>0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69"/>
        <v>28110</v>
      </c>
      <c r="CQ69" s="2">
        <f t="shared" si="70"/>
        <v>2811.02</v>
      </c>
      <c r="CR69" s="2">
        <f t="shared" si="71"/>
        <v>0</v>
      </c>
      <c r="CS69" s="2">
        <f t="shared" si="72"/>
        <v>0</v>
      </c>
      <c r="CT69" s="2">
        <f t="shared" si="73"/>
        <v>0</v>
      </c>
      <c r="CU69" s="2">
        <f t="shared" si="74"/>
        <v>0</v>
      </c>
      <c r="CV69" s="2">
        <f t="shared" si="75"/>
        <v>0</v>
      </c>
      <c r="CW69" s="2">
        <f t="shared" si="76"/>
        <v>0</v>
      </c>
      <c r="CX69" s="2">
        <f t="shared" si="77"/>
        <v>0</v>
      </c>
      <c r="CY69" s="2">
        <f t="shared" si="78"/>
        <v>0</v>
      </c>
      <c r="CZ69" s="2">
        <f t="shared" si="79"/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1003</v>
      </c>
      <c r="DV69" s="2" t="s">
        <v>26</v>
      </c>
      <c r="DW69" s="2" t="s">
        <v>26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58502729</v>
      </c>
      <c r="EF69" s="2">
        <v>13</v>
      </c>
      <c r="EG69" s="2" t="s">
        <v>39</v>
      </c>
      <c r="EH69" s="2">
        <v>0</v>
      </c>
      <c r="EI69" s="2" t="s">
        <v>3</v>
      </c>
      <c r="EJ69" s="2">
        <v>1</v>
      </c>
      <c r="EK69" s="2">
        <v>500003</v>
      </c>
      <c r="EL69" s="2" t="s">
        <v>40</v>
      </c>
      <c r="EM69" s="2" t="s">
        <v>41</v>
      </c>
      <c r="EN69" s="2"/>
      <c r="EO69" s="2" t="s">
        <v>3</v>
      </c>
      <c r="EP69" s="2"/>
      <c r="EQ69" s="2">
        <v>0</v>
      </c>
      <c r="ER69" s="2">
        <v>2811.02</v>
      </c>
      <c r="ES69" s="2">
        <v>2811.02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5</v>
      </c>
      <c r="FA69" s="2"/>
      <c r="FB69" s="2"/>
      <c r="FC69" s="2">
        <v>0</v>
      </c>
      <c r="FD69" s="2">
        <v>18</v>
      </c>
      <c r="FE69" s="2"/>
      <c r="FF69" s="2">
        <v>2811.02</v>
      </c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0</v>
      </c>
      <c r="FY69" s="2">
        <v>0</v>
      </c>
      <c r="FZ69" s="2"/>
      <c r="GA69" s="2" t="s">
        <v>3</v>
      </c>
      <c r="GB69" s="2"/>
      <c r="GC69" s="2"/>
      <c r="GD69" s="2">
        <v>1</v>
      </c>
      <c r="GE69" s="2"/>
      <c r="GF69" s="2">
        <v>-1112970075</v>
      </c>
      <c r="GG69" s="2">
        <v>2</v>
      </c>
      <c r="GH69" s="2">
        <v>3</v>
      </c>
      <c r="GI69" s="2">
        <v>-2</v>
      </c>
      <c r="GJ69" s="2">
        <v>0</v>
      </c>
      <c r="GK69" s="2">
        <v>0</v>
      </c>
      <c r="GL69" s="2">
        <f t="shared" si="80"/>
        <v>0</v>
      </c>
      <c r="GM69" s="2">
        <f t="shared" si="81"/>
        <v>28110</v>
      </c>
      <c r="GN69" s="2">
        <f t="shared" si="82"/>
        <v>28110</v>
      </c>
      <c r="GO69" s="2">
        <f t="shared" si="83"/>
        <v>0</v>
      </c>
      <c r="GP69" s="2">
        <f t="shared" si="84"/>
        <v>0</v>
      </c>
      <c r="GQ69" s="2"/>
      <c r="GR69" s="2">
        <v>1</v>
      </c>
      <c r="GS69" s="2">
        <v>1</v>
      </c>
      <c r="GT69" s="2">
        <v>0</v>
      </c>
      <c r="GU69" s="2" t="s">
        <v>3</v>
      </c>
      <c r="GV69" s="2">
        <f t="shared" si="85"/>
        <v>0</v>
      </c>
      <c r="GW69" s="2">
        <v>1</v>
      </c>
      <c r="GX69" s="2">
        <f t="shared" si="86"/>
        <v>0</v>
      </c>
      <c r="GY69" s="2"/>
      <c r="GZ69" s="2"/>
      <c r="HA69" s="2">
        <v>0</v>
      </c>
      <c r="HB69" s="2">
        <v>0</v>
      </c>
      <c r="HC69" s="2">
        <f t="shared" si="87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 s="2">
        <v>17</v>
      </c>
      <c r="B70" s="2">
        <v>1</v>
      </c>
      <c r="C70" s="2"/>
      <c r="D70" s="2"/>
      <c r="E70" s="2" t="s">
        <v>115</v>
      </c>
      <c r="F70" s="2" t="s">
        <v>104</v>
      </c>
      <c r="G70" s="2" t="s">
        <v>105</v>
      </c>
      <c r="H70" s="2" t="s">
        <v>45</v>
      </c>
      <c r="I70" s="2">
        <v>4</v>
      </c>
      <c r="J70" s="2">
        <v>0</v>
      </c>
      <c r="K70" s="2">
        <v>4</v>
      </c>
      <c r="L70" s="2"/>
      <c r="M70" s="2"/>
      <c r="N70" s="2"/>
      <c r="O70" s="2">
        <f t="shared" si="55"/>
        <v>46644</v>
      </c>
      <c r="P70" s="2">
        <f t="shared" si="56"/>
        <v>46644</v>
      </c>
      <c r="Q70" s="2">
        <f t="shared" si="57"/>
        <v>0</v>
      </c>
      <c r="R70" s="2">
        <f t="shared" si="58"/>
        <v>0</v>
      </c>
      <c r="S70" s="2">
        <f t="shared" si="59"/>
        <v>0</v>
      </c>
      <c r="T70" s="2">
        <f t="shared" si="60"/>
        <v>0</v>
      </c>
      <c r="U70" s="2">
        <f t="shared" si="61"/>
        <v>0</v>
      </c>
      <c r="V70" s="2">
        <f t="shared" si="62"/>
        <v>0</v>
      </c>
      <c r="W70" s="2">
        <f t="shared" si="63"/>
        <v>0</v>
      </c>
      <c r="X70" s="2">
        <f t="shared" si="64"/>
        <v>0</v>
      </c>
      <c r="Y70" s="2">
        <f t="shared" si="65"/>
        <v>0</v>
      </c>
      <c r="Z70" s="2"/>
      <c r="AA70" s="2">
        <v>64051223</v>
      </c>
      <c r="AB70" s="2">
        <f t="shared" si="66"/>
        <v>11661</v>
      </c>
      <c r="AC70" s="2">
        <f>ROUND((ES70),2)</f>
        <v>11661</v>
      </c>
      <c r="AD70" s="2">
        <f>ROUND((((ET70)-(EU70))+AE70),2)</f>
        <v>0</v>
      </c>
      <c r="AE70" s="2">
        <f t="shared" si="90"/>
        <v>0</v>
      </c>
      <c r="AF70" s="2">
        <f t="shared" si="90"/>
        <v>0</v>
      </c>
      <c r="AG70" s="2">
        <f t="shared" si="67"/>
        <v>0</v>
      </c>
      <c r="AH70" s="2">
        <f t="shared" si="91"/>
        <v>0</v>
      </c>
      <c r="AI70" s="2">
        <f t="shared" si="91"/>
        <v>0</v>
      </c>
      <c r="AJ70" s="2">
        <f t="shared" si="68"/>
        <v>0</v>
      </c>
      <c r="AK70" s="2">
        <v>11661</v>
      </c>
      <c r="AL70" s="2">
        <v>11661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3</v>
      </c>
      <c r="BK70" s="2"/>
      <c r="BL70" s="2"/>
      <c r="BM70" s="2">
        <v>500003</v>
      </c>
      <c r="BN70" s="2">
        <v>0</v>
      </c>
      <c r="BO70" s="2" t="s">
        <v>3</v>
      </c>
      <c r="BP70" s="2">
        <v>0</v>
      </c>
      <c r="BQ70" s="2">
        <v>13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69"/>
        <v>46644</v>
      </c>
      <c r="CQ70" s="2">
        <f t="shared" si="70"/>
        <v>11661</v>
      </c>
      <c r="CR70" s="2">
        <f t="shared" si="71"/>
        <v>0</v>
      </c>
      <c r="CS70" s="2">
        <f t="shared" si="72"/>
        <v>0</v>
      </c>
      <c r="CT70" s="2">
        <f t="shared" si="73"/>
        <v>0</v>
      </c>
      <c r="CU70" s="2">
        <f t="shared" si="74"/>
        <v>0</v>
      </c>
      <c r="CV70" s="2">
        <f t="shared" si="75"/>
        <v>0</v>
      </c>
      <c r="CW70" s="2">
        <f t="shared" si="76"/>
        <v>0</v>
      </c>
      <c r="CX70" s="2">
        <f t="shared" si="77"/>
        <v>0</v>
      </c>
      <c r="CY70" s="2">
        <f t="shared" si="78"/>
        <v>0</v>
      </c>
      <c r="CZ70" s="2">
        <f t="shared" si="79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45</v>
      </c>
      <c r="DW70" s="2" t="s">
        <v>45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58502729</v>
      </c>
      <c r="EF70" s="2">
        <v>13</v>
      </c>
      <c r="EG70" s="2" t="s">
        <v>39</v>
      </c>
      <c r="EH70" s="2">
        <v>0</v>
      </c>
      <c r="EI70" s="2" t="s">
        <v>3</v>
      </c>
      <c r="EJ70" s="2">
        <v>1</v>
      </c>
      <c r="EK70" s="2">
        <v>500003</v>
      </c>
      <c r="EL70" s="2" t="s">
        <v>40</v>
      </c>
      <c r="EM70" s="2" t="s">
        <v>41</v>
      </c>
      <c r="EN70" s="2"/>
      <c r="EO70" s="2" t="s">
        <v>3</v>
      </c>
      <c r="EP70" s="2"/>
      <c r="EQ70" s="2">
        <v>0</v>
      </c>
      <c r="ER70" s="2">
        <v>11661</v>
      </c>
      <c r="ES70" s="2">
        <v>11661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5</v>
      </c>
      <c r="FA70" s="2"/>
      <c r="FB70" s="2"/>
      <c r="FC70" s="2">
        <v>0</v>
      </c>
      <c r="FD70" s="2">
        <v>18</v>
      </c>
      <c r="FE70" s="2"/>
      <c r="FF70" s="2">
        <v>11661</v>
      </c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-161842074</v>
      </c>
      <c r="GG70" s="2">
        <v>2</v>
      </c>
      <c r="GH70" s="2">
        <v>3</v>
      </c>
      <c r="GI70" s="2">
        <v>-2</v>
      </c>
      <c r="GJ70" s="2">
        <v>0</v>
      </c>
      <c r="GK70" s="2">
        <v>0</v>
      </c>
      <c r="GL70" s="2">
        <f t="shared" si="80"/>
        <v>0</v>
      </c>
      <c r="GM70" s="2">
        <f t="shared" si="81"/>
        <v>46644</v>
      </c>
      <c r="GN70" s="2">
        <f t="shared" si="82"/>
        <v>46644</v>
      </c>
      <c r="GO70" s="2">
        <f t="shared" si="83"/>
        <v>0</v>
      </c>
      <c r="GP70" s="2">
        <f t="shared" si="84"/>
        <v>0</v>
      </c>
      <c r="GQ70" s="2"/>
      <c r="GR70" s="2">
        <v>1</v>
      </c>
      <c r="GS70" s="2">
        <v>1</v>
      </c>
      <c r="GT70" s="2">
        <v>0</v>
      </c>
      <c r="GU70" s="2" t="s">
        <v>3</v>
      </c>
      <c r="GV70" s="2">
        <f t="shared" si="85"/>
        <v>0</v>
      </c>
      <c r="GW70" s="2">
        <v>1</v>
      </c>
      <c r="GX70" s="2">
        <f t="shared" si="86"/>
        <v>0</v>
      </c>
      <c r="GY70" s="2"/>
      <c r="GZ70" s="2"/>
      <c r="HA70" s="2">
        <v>0</v>
      </c>
      <c r="HB70" s="2">
        <v>0</v>
      </c>
      <c r="HC70" s="2">
        <f t="shared" si="87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 s="2">
        <v>17</v>
      </c>
      <c r="B71" s="2">
        <v>1</v>
      </c>
      <c r="C71" s="2"/>
      <c r="D71" s="2"/>
      <c r="E71" s="2" t="s">
        <v>116</v>
      </c>
      <c r="F71" s="2" t="s">
        <v>47</v>
      </c>
      <c r="G71" s="2" t="s">
        <v>48</v>
      </c>
      <c r="H71" s="2" t="s">
        <v>49</v>
      </c>
      <c r="I71" s="2">
        <v>2.5</v>
      </c>
      <c r="J71" s="2">
        <v>0</v>
      </c>
      <c r="K71" s="2">
        <v>2.5</v>
      </c>
      <c r="L71" s="2"/>
      <c r="M71" s="2"/>
      <c r="N71" s="2"/>
      <c r="O71" s="2">
        <f t="shared" si="55"/>
        <v>3439</v>
      </c>
      <c r="P71" s="2">
        <f t="shared" si="56"/>
        <v>3439</v>
      </c>
      <c r="Q71" s="2">
        <f t="shared" si="57"/>
        <v>0</v>
      </c>
      <c r="R71" s="2">
        <f t="shared" si="58"/>
        <v>0</v>
      </c>
      <c r="S71" s="2">
        <f t="shared" si="59"/>
        <v>0</v>
      </c>
      <c r="T71" s="2">
        <f t="shared" si="60"/>
        <v>0</v>
      </c>
      <c r="U71" s="2">
        <f t="shared" si="61"/>
        <v>0</v>
      </c>
      <c r="V71" s="2">
        <f t="shared" si="62"/>
        <v>0</v>
      </c>
      <c r="W71" s="2">
        <f t="shared" si="63"/>
        <v>0</v>
      </c>
      <c r="X71" s="2">
        <f t="shared" si="64"/>
        <v>0</v>
      </c>
      <c r="Y71" s="2">
        <f t="shared" si="65"/>
        <v>0</v>
      </c>
      <c r="Z71" s="2"/>
      <c r="AA71" s="2">
        <v>64051223</v>
      </c>
      <c r="AB71" s="2">
        <f t="shared" si="66"/>
        <v>1375.47</v>
      </c>
      <c r="AC71" s="2">
        <f>ROUND((ES71),2)</f>
        <v>1375.47</v>
      </c>
      <c r="AD71" s="2">
        <f>ROUND((((ET71)-(EU71))+AE71),2)</f>
        <v>0</v>
      </c>
      <c r="AE71" s="2">
        <f t="shared" si="90"/>
        <v>0</v>
      </c>
      <c r="AF71" s="2">
        <f t="shared" si="90"/>
        <v>0</v>
      </c>
      <c r="AG71" s="2">
        <f t="shared" si="67"/>
        <v>0</v>
      </c>
      <c r="AH71" s="2">
        <f t="shared" si="91"/>
        <v>0</v>
      </c>
      <c r="AI71" s="2">
        <f t="shared" si="91"/>
        <v>0</v>
      </c>
      <c r="AJ71" s="2">
        <f t="shared" si="68"/>
        <v>0</v>
      </c>
      <c r="AK71" s="2">
        <v>1375.47</v>
      </c>
      <c r="AL71" s="2">
        <v>1375.47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3</v>
      </c>
      <c r="BI71" s="2">
        <v>1</v>
      </c>
      <c r="BJ71" s="2" t="s">
        <v>3</v>
      </c>
      <c r="BK71" s="2"/>
      <c r="BL71" s="2"/>
      <c r="BM71" s="2">
        <v>500003</v>
      </c>
      <c r="BN71" s="2">
        <v>0</v>
      </c>
      <c r="BO71" s="2" t="s">
        <v>3</v>
      </c>
      <c r="BP71" s="2">
        <v>0</v>
      </c>
      <c r="BQ71" s="2">
        <v>13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0</v>
      </c>
      <c r="CA71" s="2">
        <v>0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69"/>
        <v>3439</v>
      </c>
      <c r="CQ71" s="2">
        <f t="shared" si="70"/>
        <v>1375.47</v>
      </c>
      <c r="CR71" s="2">
        <f t="shared" si="71"/>
        <v>0</v>
      </c>
      <c r="CS71" s="2">
        <f t="shared" si="72"/>
        <v>0</v>
      </c>
      <c r="CT71" s="2">
        <f t="shared" si="73"/>
        <v>0</v>
      </c>
      <c r="CU71" s="2">
        <f t="shared" si="74"/>
        <v>0</v>
      </c>
      <c r="CV71" s="2">
        <f t="shared" si="75"/>
        <v>0</v>
      </c>
      <c r="CW71" s="2">
        <f t="shared" si="76"/>
        <v>0</v>
      </c>
      <c r="CX71" s="2">
        <f t="shared" si="77"/>
        <v>0</v>
      </c>
      <c r="CY71" s="2">
        <f t="shared" si="78"/>
        <v>0</v>
      </c>
      <c r="CZ71" s="2">
        <f t="shared" si="79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1007</v>
      </c>
      <c r="DV71" s="2" t="s">
        <v>49</v>
      </c>
      <c r="DW71" s="2" t="s">
        <v>49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58502729</v>
      </c>
      <c r="EF71" s="2">
        <v>13</v>
      </c>
      <c r="EG71" s="2" t="s">
        <v>39</v>
      </c>
      <c r="EH71" s="2">
        <v>0</v>
      </c>
      <c r="EI71" s="2" t="s">
        <v>3</v>
      </c>
      <c r="EJ71" s="2">
        <v>1</v>
      </c>
      <c r="EK71" s="2">
        <v>500003</v>
      </c>
      <c r="EL71" s="2" t="s">
        <v>40</v>
      </c>
      <c r="EM71" s="2" t="s">
        <v>41</v>
      </c>
      <c r="EN71" s="2"/>
      <c r="EO71" s="2" t="s">
        <v>3</v>
      </c>
      <c r="EP71" s="2"/>
      <c r="EQ71" s="2">
        <v>0</v>
      </c>
      <c r="ER71" s="2">
        <v>1375.47</v>
      </c>
      <c r="ES71" s="2">
        <v>1375.47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5</v>
      </c>
      <c r="FA71" s="2"/>
      <c r="FB71" s="2"/>
      <c r="FC71" s="2">
        <v>0</v>
      </c>
      <c r="FD71" s="2">
        <v>18</v>
      </c>
      <c r="FE71" s="2"/>
      <c r="FF71" s="2">
        <v>1375.47</v>
      </c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0</v>
      </c>
      <c r="FY71" s="2">
        <v>0</v>
      </c>
      <c r="FZ71" s="2"/>
      <c r="GA71" s="2" t="s">
        <v>3</v>
      </c>
      <c r="GB71" s="2"/>
      <c r="GC71" s="2"/>
      <c r="GD71" s="2">
        <v>1</v>
      </c>
      <c r="GE71" s="2"/>
      <c r="GF71" s="2">
        <v>-45764042</v>
      </c>
      <c r="GG71" s="2">
        <v>2</v>
      </c>
      <c r="GH71" s="2">
        <v>3</v>
      </c>
      <c r="GI71" s="2">
        <v>-2</v>
      </c>
      <c r="GJ71" s="2">
        <v>0</v>
      </c>
      <c r="GK71" s="2">
        <v>0</v>
      </c>
      <c r="GL71" s="2">
        <f t="shared" si="80"/>
        <v>0</v>
      </c>
      <c r="GM71" s="2">
        <f t="shared" si="81"/>
        <v>3439</v>
      </c>
      <c r="GN71" s="2">
        <f t="shared" si="82"/>
        <v>3439</v>
      </c>
      <c r="GO71" s="2">
        <f t="shared" si="83"/>
        <v>0</v>
      </c>
      <c r="GP71" s="2">
        <f t="shared" si="84"/>
        <v>0</v>
      </c>
      <c r="GQ71" s="2"/>
      <c r="GR71" s="2">
        <v>1</v>
      </c>
      <c r="GS71" s="2">
        <v>1</v>
      </c>
      <c r="GT71" s="2">
        <v>0</v>
      </c>
      <c r="GU71" s="2" t="s">
        <v>3</v>
      </c>
      <c r="GV71" s="2">
        <f t="shared" si="85"/>
        <v>0</v>
      </c>
      <c r="GW71" s="2">
        <v>1</v>
      </c>
      <c r="GX71" s="2">
        <f t="shared" si="86"/>
        <v>0</v>
      </c>
      <c r="GY71" s="2"/>
      <c r="GZ71" s="2"/>
      <c r="HA71" s="2">
        <v>0</v>
      </c>
      <c r="HB71" s="2">
        <v>0</v>
      </c>
      <c r="HC71" s="2">
        <f t="shared" si="87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 s="2">
        <v>17</v>
      </c>
      <c r="B72" s="2">
        <v>1</v>
      </c>
      <c r="C72" s="2"/>
      <c r="D72" s="2"/>
      <c r="E72" s="2" t="s">
        <v>117</v>
      </c>
      <c r="F72" s="2" t="s">
        <v>51</v>
      </c>
      <c r="G72" s="2" t="s">
        <v>52</v>
      </c>
      <c r="H72" s="2" t="s">
        <v>45</v>
      </c>
      <c r="I72" s="2">
        <v>21</v>
      </c>
      <c r="J72" s="2">
        <v>0</v>
      </c>
      <c r="K72" s="2">
        <v>21</v>
      </c>
      <c r="L72" s="2"/>
      <c r="M72" s="2"/>
      <c r="N72" s="2"/>
      <c r="O72" s="2">
        <f t="shared" si="55"/>
        <v>2730</v>
      </c>
      <c r="P72" s="2">
        <f t="shared" si="56"/>
        <v>2730</v>
      </c>
      <c r="Q72" s="2">
        <f t="shared" si="57"/>
        <v>0</v>
      </c>
      <c r="R72" s="2">
        <f t="shared" si="58"/>
        <v>0</v>
      </c>
      <c r="S72" s="2">
        <f t="shared" si="59"/>
        <v>0</v>
      </c>
      <c r="T72" s="2">
        <f t="shared" si="60"/>
        <v>0</v>
      </c>
      <c r="U72" s="2">
        <f t="shared" si="61"/>
        <v>0</v>
      </c>
      <c r="V72" s="2">
        <f t="shared" si="62"/>
        <v>0</v>
      </c>
      <c r="W72" s="2">
        <f t="shared" si="63"/>
        <v>0</v>
      </c>
      <c r="X72" s="2">
        <f t="shared" si="64"/>
        <v>0</v>
      </c>
      <c r="Y72" s="2">
        <f t="shared" si="65"/>
        <v>0</v>
      </c>
      <c r="Z72" s="2"/>
      <c r="AA72" s="2">
        <v>64051223</v>
      </c>
      <c r="AB72" s="2">
        <f t="shared" si="66"/>
        <v>130</v>
      </c>
      <c r="AC72" s="2">
        <f>ROUND((ES72),2)</f>
        <v>130</v>
      </c>
      <c r="AD72" s="2">
        <f>ROUND((((ET72)-(EU72))+AE72),2)</f>
        <v>0</v>
      </c>
      <c r="AE72" s="2">
        <f t="shared" si="90"/>
        <v>0</v>
      </c>
      <c r="AF72" s="2">
        <f t="shared" si="90"/>
        <v>0</v>
      </c>
      <c r="AG72" s="2">
        <f t="shared" si="67"/>
        <v>0</v>
      </c>
      <c r="AH72" s="2">
        <f t="shared" si="91"/>
        <v>0</v>
      </c>
      <c r="AI72" s="2">
        <f t="shared" si="91"/>
        <v>0</v>
      </c>
      <c r="AJ72" s="2">
        <f t="shared" si="68"/>
        <v>0</v>
      </c>
      <c r="AK72" s="2">
        <v>130</v>
      </c>
      <c r="AL72" s="2">
        <v>130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3</v>
      </c>
      <c r="BK72" s="2"/>
      <c r="BL72" s="2"/>
      <c r="BM72" s="2">
        <v>500003</v>
      </c>
      <c r="BN72" s="2">
        <v>0</v>
      </c>
      <c r="BO72" s="2" t="s">
        <v>3</v>
      </c>
      <c r="BP72" s="2">
        <v>0</v>
      </c>
      <c r="BQ72" s="2">
        <v>13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69"/>
        <v>2730</v>
      </c>
      <c r="CQ72" s="2">
        <f t="shared" si="70"/>
        <v>130</v>
      </c>
      <c r="CR72" s="2">
        <f t="shared" si="71"/>
        <v>0</v>
      </c>
      <c r="CS72" s="2">
        <f t="shared" si="72"/>
        <v>0</v>
      </c>
      <c r="CT72" s="2">
        <f t="shared" si="73"/>
        <v>0</v>
      </c>
      <c r="CU72" s="2">
        <f t="shared" si="74"/>
        <v>0</v>
      </c>
      <c r="CV72" s="2">
        <f t="shared" si="75"/>
        <v>0</v>
      </c>
      <c r="CW72" s="2">
        <f t="shared" si="76"/>
        <v>0</v>
      </c>
      <c r="CX72" s="2">
        <f t="shared" si="77"/>
        <v>0</v>
      </c>
      <c r="CY72" s="2">
        <f t="shared" si="78"/>
        <v>0</v>
      </c>
      <c r="CZ72" s="2">
        <f t="shared" si="79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45</v>
      </c>
      <c r="DW72" s="2" t="s">
        <v>45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58502729</v>
      </c>
      <c r="EF72" s="2">
        <v>13</v>
      </c>
      <c r="EG72" s="2" t="s">
        <v>39</v>
      </c>
      <c r="EH72" s="2">
        <v>0</v>
      </c>
      <c r="EI72" s="2" t="s">
        <v>3</v>
      </c>
      <c r="EJ72" s="2">
        <v>1</v>
      </c>
      <c r="EK72" s="2">
        <v>500003</v>
      </c>
      <c r="EL72" s="2" t="s">
        <v>40</v>
      </c>
      <c r="EM72" s="2" t="s">
        <v>41</v>
      </c>
      <c r="EN72" s="2"/>
      <c r="EO72" s="2" t="s">
        <v>3</v>
      </c>
      <c r="EP72" s="2"/>
      <c r="EQ72" s="2">
        <v>0</v>
      </c>
      <c r="ER72" s="2">
        <v>130</v>
      </c>
      <c r="ES72" s="2">
        <v>130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5</v>
      </c>
      <c r="FA72" s="2"/>
      <c r="FB72" s="2"/>
      <c r="FC72" s="2">
        <v>0</v>
      </c>
      <c r="FD72" s="2">
        <v>18</v>
      </c>
      <c r="FE72" s="2"/>
      <c r="FF72" s="2">
        <v>130</v>
      </c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894966723</v>
      </c>
      <c r="GG72" s="2">
        <v>2</v>
      </c>
      <c r="GH72" s="2">
        <v>3</v>
      </c>
      <c r="GI72" s="2">
        <v>-2</v>
      </c>
      <c r="GJ72" s="2">
        <v>0</v>
      </c>
      <c r="GK72" s="2">
        <v>0</v>
      </c>
      <c r="GL72" s="2">
        <f t="shared" si="80"/>
        <v>0</v>
      </c>
      <c r="GM72" s="2">
        <f t="shared" si="81"/>
        <v>2730</v>
      </c>
      <c r="GN72" s="2">
        <f t="shared" si="82"/>
        <v>2730</v>
      </c>
      <c r="GO72" s="2">
        <f t="shared" si="83"/>
        <v>0</v>
      </c>
      <c r="GP72" s="2">
        <f t="shared" si="84"/>
        <v>0</v>
      </c>
      <c r="GQ72" s="2"/>
      <c r="GR72" s="2">
        <v>1</v>
      </c>
      <c r="GS72" s="2">
        <v>1</v>
      </c>
      <c r="GT72" s="2">
        <v>0</v>
      </c>
      <c r="GU72" s="2" t="s">
        <v>3</v>
      </c>
      <c r="GV72" s="2">
        <f t="shared" si="85"/>
        <v>0</v>
      </c>
      <c r="GW72" s="2">
        <v>1</v>
      </c>
      <c r="GX72" s="2">
        <f t="shared" si="86"/>
        <v>0</v>
      </c>
      <c r="GY72" s="2"/>
      <c r="GZ72" s="2"/>
      <c r="HA72" s="2">
        <v>0</v>
      </c>
      <c r="HB72" s="2">
        <v>0</v>
      </c>
      <c r="HC72" s="2">
        <f t="shared" si="87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 s="2">
        <v>17</v>
      </c>
      <c r="B73" s="2">
        <v>1</v>
      </c>
      <c r="C73" s="2">
        <f>ROW(SmtRes!A301)</f>
        <v>301</v>
      </c>
      <c r="D73" s="2">
        <f>ROW(EtalonRes!A301)</f>
        <v>301</v>
      </c>
      <c r="E73" s="2" t="s">
        <v>118</v>
      </c>
      <c r="F73" s="2" t="s">
        <v>88</v>
      </c>
      <c r="G73" s="2" t="s">
        <v>89</v>
      </c>
      <c r="H73" s="2" t="s">
        <v>16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 t="shared" si="55"/>
        <v>47744</v>
      </c>
      <c r="P73" s="2">
        <f t="shared" si="56"/>
        <v>0</v>
      </c>
      <c r="Q73" s="2">
        <f t="shared" si="57"/>
        <v>30376</v>
      </c>
      <c r="R73" s="2">
        <f t="shared" si="58"/>
        <v>0</v>
      </c>
      <c r="S73" s="2">
        <f t="shared" si="59"/>
        <v>17368</v>
      </c>
      <c r="T73" s="2">
        <f t="shared" si="60"/>
        <v>0</v>
      </c>
      <c r="U73" s="2">
        <f t="shared" si="61"/>
        <v>103.3305</v>
      </c>
      <c r="V73" s="2">
        <f t="shared" si="62"/>
        <v>0</v>
      </c>
      <c r="W73" s="2">
        <f t="shared" si="63"/>
        <v>0</v>
      </c>
      <c r="X73" s="2">
        <f t="shared" si="64"/>
        <v>28484</v>
      </c>
      <c r="Y73" s="2">
        <f t="shared" si="65"/>
        <v>10421</v>
      </c>
      <c r="Z73" s="2"/>
      <c r="AA73" s="2">
        <v>64051223</v>
      </c>
      <c r="AB73" s="2">
        <f t="shared" si="66"/>
        <v>47744.86</v>
      </c>
      <c r="AC73" s="2">
        <f>ROUND(((ES73*0)),2)</f>
        <v>0</v>
      </c>
      <c r="AD73" s="2">
        <f>ROUND(((((ET73*1.05))-((EU73*1.05)))+AE73),2)</f>
        <v>30376.43</v>
      </c>
      <c r="AE73" s="2">
        <f>ROUND(((EU73*1.05)),2)</f>
        <v>0</v>
      </c>
      <c r="AF73" s="2">
        <f>ROUND(((EV73*1.05)),2)</f>
        <v>17368.43</v>
      </c>
      <c r="AG73" s="2">
        <f t="shared" si="67"/>
        <v>0</v>
      </c>
      <c r="AH73" s="2">
        <f>((EW73*1.05))</f>
        <v>103.3305</v>
      </c>
      <c r="AI73" s="2">
        <f>((EX73*1.05))</f>
        <v>0</v>
      </c>
      <c r="AJ73" s="2">
        <f t="shared" si="68"/>
        <v>0</v>
      </c>
      <c r="AK73" s="2">
        <v>50262.62</v>
      </c>
      <c r="AL73" s="2">
        <v>4791.33</v>
      </c>
      <c r="AM73" s="2">
        <v>28929.93</v>
      </c>
      <c r="AN73" s="2">
        <v>0</v>
      </c>
      <c r="AO73" s="2">
        <v>16541.36</v>
      </c>
      <c r="AP73" s="2">
        <v>0</v>
      </c>
      <c r="AQ73" s="2">
        <v>98.41</v>
      </c>
      <c r="AR73" s="2">
        <v>0</v>
      </c>
      <c r="AS73" s="2">
        <v>0</v>
      </c>
      <c r="AT73" s="2">
        <v>164</v>
      </c>
      <c r="AU73" s="2">
        <v>60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90</v>
      </c>
      <c r="BK73" s="2"/>
      <c r="BL73" s="2"/>
      <c r="BM73" s="2">
        <v>350003</v>
      </c>
      <c r="BN73" s="2">
        <v>0</v>
      </c>
      <c r="BO73" s="2" t="s">
        <v>3</v>
      </c>
      <c r="BP73" s="2">
        <v>0</v>
      </c>
      <c r="BQ73" s="2">
        <v>1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164</v>
      </c>
      <c r="CA73" s="2">
        <v>60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69"/>
        <v>47744</v>
      </c>
      <c r="CQ73" s="2">
        <f t="shared" si="70"/>
        <v>0</v>
      </c>
      <c r="CR73" s="2">
        <f t="shared" si="71"/>
        <v>30376.43</v>
      </c>
      <c r="CS73" s="2">
        <f t="shared" si="72"/>
        <v>0</v>
      </c>
      <c r="CT73" s="2">
        <f t="shared" si="73"/>
        <v>17368.43</v>
      </c>
      <c r="CU73" s="2">
        <f t="shared" si="74"/>
        <v>0</v>
      </c>
      <c r="CV73" s="2">
        <f t="shared" si="75"/>
        <v>103.3305</v>
      </c>
      <c r="CW73" s="2">
        <f t="shared" si="76"/>
        <v>0</v>
      </c>
      <c r="CX73" s="2">
        <f t="shared" si="77"/>
        <v>0</v>
      </c>
      <c r="CY73" s="2">
        <f t="shared" si="78"/>
        <v>28483.52</v>
      </c>
      <c r="CZ73" s="2">
        <f t="shared" si="79"/>
        <v>10420.799999999999</v>
      </c>
      <c r="DA73" s="2"/>
      <c r="DB73" s="2"/>
      <c r="DC73" s="2" t="s">
        <v>3</v>
      </c>
      <c r="DD73" s="2" t="s">
        <v>18</v>
      </c>
      <c r="DE73" s="2" t="s">
        <v>19</v>
      </c>
      <c r="DF73" s="2" t="s">
        <v>19</v>
      </c>
      <c r="DG73" s="2" t="s">
        <v>19</v>
      </c>
      <c r="DH73" s="2" t="s">
        <v>3</v>
      </c>
      <c r="DI73" s="2" t="s">
        <v>19</v>
      </c>
      <c r="DJ73" s="2" t="s">
        <v>19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16</v>
      </c>
      <c r="DW73" s="2" t="s">
        <v>16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58502735</v>
      </c>
      <c r="EF73" s="2">
        <v>1</v>
      </c>
      <c r="EG73" s="2" t="s">
        <v>20</v>
      </c>
      <c r="EH73" s="2">
        <v>0</v>
      </c>
      <c r="EI73" s="2" t="s">
        <v>3</v>
      </c>
      <c r="EJ73" s="2">
        <v>1</v>
      </c>
      <c r="EK73" s="2">
        <v>350003</v>
      </c>
      <c r="EL73" s="2" t="s">
        <v>21</v>
      </c>
      <c r="EM73" s="2" t="s">
        <v>22</v>
      </c>
      <c r="EN73" s="2"/>
      <c r="EO73" s="2" t="s">
        <v>3</v>
      </c>
      <c r="EP73" s="2"/>
      <c r="EQ73" s="2">
        <v>0</v>
      </c>
      <c r="ER73" s="2">
        <v>50262.62</v>
      </c>
      <c r="ES73" s="2">
        <v>4791.33</v>
      </c>
      <c r="ET73" s="2">
        <v>28929.93</v>
      </c>
      <c r="EU73" s="2">
        <v>0</v>
      </c>
      <c r="EV73" s="2">
        <v>16541.36</v>
      </c>
      <c r="EW73" s="2">
        <v>98.41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164</v>
      </c>
      <c r="FY73" s="2">
        <v>60</v>
      </c>
      <c r="FZ73" s="2"/>
      <c r="GA73" s="2" t="s">
        <v>3</v>
      </c>
      <c r="GB73" s="2"/>
      <c r="GC73" s="2"/>
      <c r="GD73" s="2">
        <v>1</v>
      </c>
      <c r="GE73" s="2"/>
      <c r="GF73" s="2">
        <v>1697827049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80"/>
        <v>0</v>
      </c>
      <c r="GM73" s="2">
        <f t="shared" si="81"/>
        <v>86649</v>
      </c>
      <c r="GN73" s="2">
        <f t="shared" si="82"/>
        <v>86649</v>
      </c>
      <c r="GO73" s="2">
        <f t="shared" si="83"/>
        <v>0</v>
      </c>
      <c r="GP73" s="2">
        <f t="shared" si="84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85"/>
        <v>0</v>
      </c>
      <c r="GW73" s="2">
        <v>1</v>
      </c>
      <c r="GX73" s="2">
        <f t="shared" si="86"/>
        <v>0</v>
      </c>
      <c r="GY73" s="2"/>
      <c r="GZ73" s="2"/>
      <c r="HA73" s="2">
        <v>0</v>
      </c>
      <c r="HB73" s="2">
        <v>0</v>
      </c>
      <c r="HC73" s="2">
        <f t="shared" si="87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 s="2">
        <v>18</v>
      </c>
      <c r="B74" s="2">
        <v>1</v>
      </c>
      <c r="C74" s="2">
        <v>299</v>
      </c>
      <c r="D74" s="2"/>
      <c r="E74" s="2" t="s">
        <v>119</v>
      </c>
      <c r="F74" s="2" t="s">
        <v>92</v>
      </c>
      <c r="G74" s="2" t="s">
        <v>93</v>
      </c>
      <c r="H74" s="2" t="s">
        <v>26</v>
      </c>
      <c r="I74" s="2">
        <f>I73*J74</f>
        <v>0</v>
      </c>
      <c r="J74" s="2">
        <v>0</v>
      </c>
      <c r="K74" s="2">
        <v>5</v>
      </c>
      <c r="L74" s="2"/>
      <c r="M74" s="2"/>
      <c r="N74" s="2"/>
      <c r="O74" s="2">
        <f t="shared" si="55"/>
        <v>0</v>
      </c>
      <c r="P74" s="2">
        <f t="shared" si="56"/>
        <v>0</v>
      </c>
      <c r="Q74" s="2">
        <f t="shared" si="57"/>
        <v>0</v>
      </c>
      <c r="R74" s="2">
        <f t="shared" si="58"/>
        <v>0</v>
      </c>
      <c r="S74" s="2">
        <f t="shared" si="59"/>
        <v>0</v>
      </c>
      <c r="T74" s="2">
        <f t="shared" si="60"/>
        <v>0</v>
      </c>
      <c r="U74" s="2">
        <f t="shared" si="61"/>
        <v>0</v>
      </c>
      <c r="V74" s="2">
        <f t="shared" si="62"/>
        <v>0</v>
      </c>
      <c r="W74" s="2">
        <f t="shared" si="63"/>
        <v>0</v>
      </c>
      <c r="X74" s="2">
        <f t="shared" si="64"/>
        <v>0</v>
      </c>
      <c r="Y74" s="2">
        <f t="shared" si="65"/>
        <v>0</v>
      </c>
      <c r="Z74" s="2"/>
      <c r="AA74" s="2">
        <v>64051223</v>
      </c>
      <c r="AB74" s="2">
        <f t="shared" si="66"/>
        <v>0</v>
      </c>
      <c r="AC74" s="2">
        <f>ROUND((ES74),2)</f>
        <v>0</v>
      </c>
      <c r="AD74" s="2">
        <f>ROUND((((ET74)-(EU74))+AE74),2)</f>
        <v>0</v>
      </c>
      <c r="AE74" s="2">
        <f>ROUND((EU74),2)</f>
        <v>0</v>
      </c>
      <c r="AF74" s="2">
        <f>ROUND((EV74),2)</f>
        <v>0</v>
      </c>
      <c r="AG74" s="2">
        <f t="shared" si="67"/>
        <v>0</v>
      </c>
      <c r="AH74" s="2">
        <f>(EW74)</f>
        <v>0</v>
      </c>
      <c r="AI74" s="2">
        <f>(EX74)</f>
        <v>0</v>
      </c>
      <c r="AJ74" s="2">
        <f t="shared" si="68"/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94</v>
      </c>
      <c r="BK74" s="2"/>
      <c r="BL74" s="2"/>
      <c r="BM74" s="2">
        <v>500002</v>
      </c>
      <c r="BN74" s="2">
        <v>0</v>
      </c>
      <c r="BO74" s="2" t="s">
        <v>3</v>
      </c>
      <c r="BP74" s="2">
        <v>0</v>
      </c>
      <c r="BQ74" s="2">
        <v>12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69"/>
        <v>0</v>
      </c>
      <c r="CQ74" s="2">
        <f t="shared" si="70"/>
        <v>0</v>
      </c>
      <c r="CR74" s="2">
        <f t="shared" si="71"/>
        <v>0</v>
      </c>
      <c r="CS74" s="2">
        <f t="shared" si="72"/>
        <v>0</v>
      </c>
      <c r="CT74" s="2">
        <f t="shared" si="73"/>
        <v>0</v>
      </c>
      <c r="CU74" s="2">
        <f t="shared" si="74"/>
        <v>0</v>
      </c>
      <c r="CV74" s="2">
        <f t="shared" si="75"/>
        <v>0</v>
      </c>
      <c r="CW74" s="2">
        <f t="shared" si="76"/>
        <v>0</v>
      </c>
      <c r="CX74" s="2">
        <f t="shared" si="77"/>
        <v>0</v>
      </c>
      <c r="CY74" s="2">
        <f t="shared" si="78"/>
        <v>0</v>
      </c>
      <c r="CZ74" s="2">
        <f t="shared" si="79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26</v>
      </c>
      <c r="DW74" s="2" t="s">
        <v>26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58502726</v>
      </c>
      <c r="EF74" s="2">
        <v>12</v>
      </c>
      <c r="EG74" s="2" t="s">
        <v>28</v>
      </c>
      <c r="EH74" s="2">
        <v>0</v>
      </c>
      <c r="EI74" s="2" t="s">
        <v>3</v>
      </c>
      <c r="EJ74" s="2">
        <v>2</v>
      </c>
      <c r="EK74" s="2">
        <v>500002</v>
      </c>
      <c r="EL74" s="2" t="s">
        <v>29</v>
      </c>
      <c r="EM74" s="2" t="s">
        <v>30</v>
      </c>
      <c r="EN74" s="2"/>
      <c r="EO74" s="2" t="s">
        <v>3</v>
      </c>
      <c r="EP74" s="2"/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-1878715620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0"/>
        <v>0</v>
      </c>
      <c r="GM74" s="2">
        <f t="shared" si="81"/>
        <v>0</v>
      </c>
      <c r="GN74" s="2">
        <f t="shared" si="82"/>
        <v>0</v>
      </c>
      <c r="GO74" s="2">
        <f t="shared" si="83"/>
        <v>0</v>
      </c>
      <c r="GP74" s="2">
        <f t="shared" si="84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5"/>
        <v>0</v>
      </c>
      <c r="GW74" s="2">
        <v>1</v>
      </c>
      <c r="GX74" s="2">
        <f t="shared" si="86"/>
        <v>0</v>
      </c>
      <c r="GY74" s="2"/>
      <c r="GZ74" s="2"/>
      <c r="HA74" s="2">
        <v>0</v>
      </c>
      <c r="HB74" s="2">
        <v>0</v>
      </c>
      <c r="HC74" s="2">
        <f t="shared" si="87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18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 s="2">
        <v>17</v>
      </c>
      <c r="B75" s="2">
        <v>1</v>
      </c>
      <c r="C75" s="2">
        <f>ROW(SmtRes!A323)</f>
        <v>323</v>
      </c>
      <c r="D75" s="2">
        <f>ROW(EtalonRes!A323)</f>
        <v>323</v>
      </c>
      <c r="E75" s="2" t="s">
        <v>120</v>
      </c>
      <c r="F75" s="2" t="s">
        <v>96</v>
      </c>
      <c r="G75" s="2" t="s">
        <v>97</v>
      </c>
      <c r="H75" s="2" t="s">
        <v>16</v>
      </c>
      <c r="I75" s="2">
        <v>1</v>
      </c>
      <c r="J75" s="2">
        <v>0</v>
      </c>
      <c r="K75" s="2">
        <v>1</v>
      </c>
      <c r="L75" s="2"/>
      <c r="M75" s="2"/>
      <c r="N75" s="2"/>
      <c r="O75" s="2">
        <f t="shared" si="55"/>
        <v>15360</v>
      </c>
      <c r="P75" s="2">
        <f t="shared" si="56"/>
        <v>0</v>
      </c>
      <c r="Q75" s="2">
        <f t="shared" si="57"/>
        <v>9250</v>
      </c>
      <c r="R75" s="2">
        <f t="shared" si="58"/>
        <v>0</v>
      </c>
      <c r="S75" s="2">
        <f t="shared" si="59"/>
        <v>6110</v>
      </c>
      <c r="T75" s="2">
        <f t="shared" si="60"/>
        <v>0</v>
      </c>
      <c r="U75" s="2">
        <f t="shared" si="61"/>
        <v>38.492999999999995</v>
      </c>
      <c r="V75" s="2">
        <f t="shared" si="62"/>
        <v>0</v>
      </c>
      <c r="W75" s="2">
        <f t="shared" si="63"/>
        <v>0</v>
      </c>
      <c r="X75" s="2">
        <f t="shared" si="64"/>
        <v>10020</v>
      </c>
      <c r="Y75" s="2">
        <f t="shared" si="65"/>
        <v>3666</v>
      </c>
      <c r="Z75" s="2"/>
      <c r="AA75" s="2">
        <v>64051223</v>
      </c>
      <c r="AB75" s="2">
        <f t="shared" si="66"/>
        <v>15360.5</v>
      </c>
      <c r="AC75" s="2">
        <f>ROUND(((ES75*0)),2)</f>
        <v>0</v>
      </c>
      <c r="AD75" s="2">
        <f>ROUND(((((ET75*1.05))-((EU75*1.05)))+AE75),2)</f>
        <v>9250.08</v>
      </c>
      <c r="AE75" s="2">
        <f>ROUND(((EU75*1.05)),2)</f>
        <v>0</v>
      </c>
      <c r="AF75" s="2">
        <f>ROUND(((EV75*1.05)),2)</f>
        <v>6110.42</v>
      </c>
      <c r="AG75" s="2">
        <f t="shared" si="67"/>
        <v>0</v>
      </c>
      <c r="AH75" s="2">
        <f>((EW75*1.05))</f>
        <v>38.492999999999995</v>
      </c>
      <c r="AI75" s="2">
        <f>((EX75*1.05))</f>
        <v>0</v>
      </c>
      <c r="AJ75" s="2">
        <f t="shared" si="68"/>
        <v>0</v>
      </c>
      <c r="AK75" s="2">
        <v>19420.38</v>
      </c>
      <c r="AL75" s="2">
        <v>4791.33</v>
      </c>
      <c r="AM75" s="2">
        <v>8809.6</v>
      </c>
      <c r="AN75" s="2">
        <v>0</v>
      </c>
      <c r="AO75" s="2">
        <v>5819.45</v>
      </c>
      <c r="AP75" s="2">
        <v>0</v>
      </c>
      <c r="AQ75" s="2">
        <v>36.659999999999997</v>
      </c>
      <c r="AR75" s="2">
        <v>0</v>
      </c>
      <c r="AS75" s="2">
        <v>0</v>
      </c>
      <c r="AT75" s="2">
        <v>164</v>
      </c>
      <c r="AU75" s="2">
        <v>60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98</v>
      </c>
      <c r="BK75" s="2"/>
      <c r="BL75" s="2"/>
      <c r="BM75" s="2">
        <v>350003</v>
      </c>
      <c r="BN75" s="2">
        <v>0</v>
      </c>
      <c r="BO75" s="2" t="s">
        <v>3</v>
      </c>
      <c r="BP75" s="2">
        <v>0</v>
      </c>
      <c r="BQ75" s="2">
        <v>1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164</v>
      </c>
      <c r="CA75" s="2">
        <v>60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69"/>
        <v>15360</v>
      </c>
      <c r="CQ75" s="2">
        <f t="shared" si="70"/>
        <v>0</v>
      </c>
      <c r="CR75" s="2">
        <f t="shared" si="71"/>
        <v>9250.08</v>
      </c>
      <c r="CS75" s="2">
        <f t="shared" si="72"/>
        <v>0</v>
      </c>
      <c r="CT75" s="2">
        <f t="shared" si="73"/>
        <v>6110.42</v>
      </c>
      <c r="CU75" s="2">
        <f t="shared" si="74"/>
        <v>0</v>
      </c>
      <c r="CV75" s="2">
        <f t="shared" si="75"/>
        <v>38.492999999999995</v>
      </c>
      <c r="CW75" s="2">
        <f t="shared" si="76"/>
        <v>0</v>
      </c>
      <c r="CX75" s="2">
        <f t="shared" si="77"/>
        <v>0</v>
      </c>
      <c r="CY75" s="2">
        <f t="shared" si="78"/>
        <v>10020.4</v>
      </c>
      <c r="CZ75" s="2">
        <f t="shared" si="79"/>
        <v>3666</v>
      </c>
      <c r="DA75" s="2"/>
      <c r="DB75" s="2"/>
      <c r="DC75" s="2" t="s">
        <v>3</v>
      </c>
      <c r="DD75" s="2" t="s">
        <v>18</v>
      </c>
      <c r="DE75" s="2" t="s">
        <v>19</v>
      </c>
      <c r="DF75" s="2" t="s">
        <v>19</v>
      </c>
      <c r="DG75" s="2" t="s">
        <v>19</v>
      </c>
      <c r="DH75" s="2" t="s">
        <v>3</v>
      </c>
      <c r="DI75" s="2" t="s">
        <v>19</v>
      </c>
      <c r="DJ75" s="2" t="s">
        <v>19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16</v>
      </c>
      <c r="DW75" s="2" t="s">
        <v>16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58502735</v>
      </c>
      <c r="EF75" s="2">
        <v>1</v>
      </c>
      <c r="EG75" s="2" t="s">
        <v>20</v>
      </c>
      <c r="EH75" s="2">
        <v>0</v>
      </c>
      <c r="EI75" s="2" t="s">
        <v>3</v>
      </c>
      <c r="EJ75" s="2">
        <v>1</v>
      </c>
      <c r="EK75" s="2">
        <v>350003</v>
      </c>
      <c r="EL75" s="2" t="s">
        <v>21</v>
      </c>
      <c r="EM75" s="2" t="s">
        <v>22</v>
      </c>
      <c r="EN75" s="2"/>
      <c r="EO75" s="2" t="s">
        <v>3</v>
      </c>
      <c r="EP75" s="2"/>
      <c r="EQ75" s="2">
        <v>0</v>
      </c>
      <c r="ER75" s="2">
        <v>19420.38</v>
      </c>
      <c r="ES75" s="2">
        <v>4791.33</v>
      </c>
      <c r="ET75" s="2">
        <v>8809.6</v>
      </c>
      <c r="EU75" s="2">
        <v>0</v>
      </c>
      <c r="EV75" s="2">
        <v>5819.45</v>
      </c>
      <c r="EW75" s="2">
        <v>36.659999999999997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164</v>
      </c>
      <c r="FY75" s="2">
        <v>60</v>
      </c>
      <c r="FZ75" s="2"/>
      <c r="GA75" s="2" t="s">
        <v>3</v>
      </c>
      <c r="GB75" s="2"/>
      <c r="GC75" s="2"/>
      <c r="GD75" s="2">
        <v>1</v>
      </c>
      <c r="GE75" s="2"/>
      <c r="GF75" s="2">
        <v>-2133444477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80"/>
        <v>0</v>
      </c>
      <c r="GM75" s="2">
        <f t="shared" si="81"/>
        <v>29046</v>
      </c>
      <c r="GN75" s="2">
        <f t="shared" si="82"/>
        <v>29046</v>
      </c>
      <c r="GO75" s="2">
        <f t="shared" si="83"/>
        <v>0</v>
      </c>
      <c r="GP75" s="2">
        <f t="shared" si="84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85"/>
        <v>0</v>
      </c>
      <c r="GW75" s="2">
        <v>1</v>
      </c>
      <c r="GX75" s="2">
        <f t="shared" si="86"/>
        <v>0</v>
      </c>
      <c r="GY75" s="2"/>
      <c r="GZ75" s="2"/>
      <c r="HA75" s="2">
        <v>0</v>
      </c>
      <c r="HB75" s="2">
        <v>0</v>
      </c>
      <c r="HC75" s="2">
        <f t="shared" si="87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 s="2">
        <v>18</v>
      </c>
      <c r="B76" s="2">
        <v>1</v>
      </c>
      <c r="C76" s="2">
        <v>321</v>
      </c>
      <c r="D76" s="2"/>
      <c r="E76" s="2" t="s">
        <v>121</v>
      </c>
      <c r="F76" s="2" t="s">
        <v>92</v>
      </c>
      <c r="G76" s="2" t="s">
        <v>93</v>
      </c>
      <c r="H76" s="2" t="s">
        <v>26</v>
      </c>
      <c r="I76" s="2">
        <f>I75*J76</f>
        <v>0</v>
      </c>
      <c r="J76" s="2">
        <v>0</v>
      </c>
      <c r="K76" s="2">
        <v>5</v>
      </c>
      <c r="L76" s="2"/>
      <c r="M76" s="2"/>
      <c r="N76" s="2"/>
      <c r="O76" s="2">
        <f t="shared" si="55"/>
        <v>0</v>
      </c>
      <c r="P76" s="2">
        <f t="shared" si="56"/>
        <v>0</v>
      </c>
      <c r="Q76" s="2">
        <f t="shared" si="57"/>
        <v>0</v>
      </c>
      <c r="R76" s="2">
        <f t="shared" si="58"/>
        <v>0</v>
      </c>
      <c r="S76" s="2">
        <f t="shared" si="59"/>
        <v>0</v>
      </c>
      <c r="T76" s="2">
        <f t="shared" si="60"/>
        <v>0</v>
      </c>
      <c r="U76" s="2">
        <f t="shared" si="61"/>
        <v>0</v>
      </c>
      <c r="V76" s="2">
        <f t="shared" si="62"/>
        <v>0</v>
      </c>
      <c r="W76" s="2">
        <f t="shared" si="63"/>
        <v>0</v>
      </c>
      <c r="X76" s="2">
        <f t="shared" si="64"/>
        <v>0</v>
      </c>
      <c r="Y76" s="2">
        <f t="shared" si="65"/>
        <v>0</v>
      </c>
      <c r="Z76" s="2"/>
      <c r="AA76" s="2">
        <v>64051223</v>
      </c>
      <c r="AB76" s="2">
        <f t="shared" si="66"/>
        <v>0</v>
      </c>
      <c r="AC76" s="2">
        <f>ROUND((ES76),2)</f>
        <v>0</v>
      </c>
      <c r="AD76" s="2">
        <f>ROUND((((ET76)-(EU76))+AE76),2)</f>
        <v>0</v>
      </c>
      <c r="AE76" s="2">
        <f t="shared" ref="AE76:AF80" si="92">ROUND((EU76),2)</f>
        <v>0</v>
      </c>
      <c r="AF76" s="2">
        <f t="shared" si="92"/>
        <v>0</v>
      </c>
      <c r="AG76" s="2">
        <f t="shared" si="67"/>
        <v>0</v>
      </c>
      <c r="AH76" s="2">
        <f t="shared" ref="AH76:AI80" si="93">(EW76)</f>
        <v>0</v>
      </c>
      <c r="AI76" s="2">
        <f t="shared" si="93"/>
        <v>0</v>
      </c>
      <c r="AJ76" s="2">
        <f t="shared" si="68"/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2</v>
      </c>
      <c r="BJ76" s="2" t="s">
        <v>94</v>
      </c>
      <c r="BK76" s="2"/>
      <c r="BL76" s="2"/>
      <c r="BM76" s="2">
        <v>500002</v>
      </c>
      <c r="BN76" s="2">
        <v>0</v>
      </c>
      <c r="BO76" s="2" t="s">
        <v>3</v>
      </c>
      <c r="BP76" s="2">
        <v>0</v>
      </c>
      <c r="BQ76" s="2">
        <v>12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69"/>
        <v>0</v>
      </c>
      <c r="CQ76" s="2">
        <f t="shared" si="70"/>
        <v>0</v>
      </c>
      <c r="CR76" s="2">
        <f t="shared" si="71"/>
        <v>0</v>
      </c>
      <c r="CS76" s="2">
        <f t="shared" si="72"/>
        <v>0</v>
      </c>
      <c r="CT76" s="2">
        <f t="shared" si="73"/>
        <v>0</v>
      </c>
      <c r="CU76" s="2">
        <f t="shared" si="74"/>
        <v>0</v>
      </c>
      <c r="CV76" s="2">
        <f t="shared" si="75"/>
        <v>0</v>
      </c>
      <c r="CW76" s="2">
        <f t="shared" si="76"/>
        <v>0</v>
      </c>
      <c r="CX76" s="2">
        <f t="shared" si="77"/>
        <v>0</v>
      </c>
      <c r="CY76" s="2">
        <f t="shared" si="78"/>
        <v>0</v>
      </c>
      <c r="CZ76" s="2">
        <f t="shared" si="79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1003</v>
      </c>
      <c r="DV76" s="2" t="s">
        <v>26</v>
      </c>
      <c r="DW76" s="2" t="s">
        <v>26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58502726</v>
      </c>
      <c r="EF76" s="2">
        <v>12</v>
      </c>
      <c r="EG76" s="2" t="s">
        <v>28</v>
      </c>
      <c r="EH76" s="2">
        <v>0</v>
      </c>
      <c r="EI76" s="2" t="s">
        <v>3</v>
      </c>
      <c r="EJ76" s="2">
        <v>2</v>
      </c>
      <c r="EK76" s="2">
        <v>500002</v>
      </c>
      <c r="EL76" s="2" t="s">
        <v>29</v>
      </c>
      <c r="EM76" s="2" t="s">
        <v>30</v>
      </c>
      <c r="EN76" s="2"/>
      <c r="EO76" s="2" t="s">
        <v>3</v>
      </c>
      <c r="EP76" s="2"/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-1878715620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0"/>
        <v>0</v>
      </c>
      <c r="GM76" s="2">
        <f t="shared" si="81"/>
        <v>0</v>
      </c>
      <c r="GN76" s="2">
        <f t="shared" si="82"/>
        <v>0</v>
      </c>
      <c r="GO76" s="2">
        <f t="shared" si="83"/>
        <v>0</v>
      </c>
      <c r="GP76" s="2">
        <f t="shared" si="84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5"/>
        <v>0</v>
      </c>
      <c r="GW76" s="2">
        <v>1</v>
      </c>
      <c r="GX76" s="2">
        <f t="shared" si="86"/>
        <v>0</v>
      </c>
      <c r="GY76" s="2"/>
      <c r="GZ76" s="2"/>
      <c r="HA76" s="2">
        <v>0</v>
      </c>
      <c r="HB76" s="2">
        <v>0</v>
      </c>
      <c r="HC76" s="2">
        <f t="shared" si="87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18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 s="2">
        <v>17</v>
      </c>
      <c r="B77" s="2">
        <v>1</v>
      </c>
      <c r="C77" s="2"/>
      <c r="D77" s="2"/>
      <c r="E77" s="2" t="s">
        <v>122</v>
      </c>
      <c r="F77" s="2" t="s">
        <v>123</v>
      </c>
      <c r="G77" s="2" t="s">
        <v>124</v>
      </c>
      <c r="H77" s="2" t="s">
        <v>26</v>
      </c>
      <c r="I77" s="2">
        <v>10</v>
      </c>
      <c r="J77" s="2">
        <v>0</v>
      </c>
      <c r="K77" s="2">
        <v>10</v>
      </c>
      <c r="L77" s="2"/>
      <c r="M77" s="2"/>
      <c r="N77" s="2"/>
      <c r="O77" s="2">
        <f t="shared" si="55"/>
        <v>17937</v>
      </c>
      <c r="P77" s="2">
        <f t="shared" si="56"/>
        <v>17937</v>
      </c>
      <c r="Q77" s="2">
        <f t="shared" si="57"/>
        <v>0</v>
      </c>
      <c r="R77" s="2">
        <f t="shared" si="58"/>
        <v>0</v>
      </c>
      <c r="S77" s="2">
        <f t="shared" si="59"/>
        <v>0</v>
      </c>
      <c r="T77" s="2">
        <f t="shared" si="60"/>
        <v>0</v>
      </c>
      <c r="U77" s="2">
        <f t="shared" si="61"/>
        <v>0</v>
      </c>
      <c r="V77" s="2">
        <f t="shared" si="62"/>
        <v>0</v>
      </c>
      <c r="W77" s="2">
        <f t="shared" si="63"/>
        <v>0</v>
      </c>
      <c r="X77" s="2">
        <f t="shared" si="64"/>
        <v>0</v>
      </c>
      <c r="Y77" s="2">
        <f t="shared" si="65"/>
        <v>0</v>
      </c>
      <c r="Z77" s="2"/>
      <c r="AA77" s="2">
        <v>64051223</v>
      </c>
      <c r="AB77" s="2">
        <f t="shared" si="66"/>
        <v>1793.66</v>
      </c>
      <c r="AC77" s="2">
        <f>ROUND((ES77),2)</f>
        <v>1793.66</v>
      </c>
      <c r="AD77" s="2">
        <f>ROUND((((ET77)-(EU77))+AE77),2)</f>
        <v>0</v>
      </c>
      <c r="AE77" s="2">
        <f t="shared" si="92"/>
        <v>0</v>
      </c>
      <c r="AF77" s="2">
        <f t="shared" si="92"/>
        <v>0</v>
      </c>
      <c r="AG77" s="2">
        <f t="shared" si="67"/>
        <v>0</v>
      </c>
      <c r="AH77" s="2">
        <f t="shared" si="93"/>
        <v>0</v>
      </c>
      <c r="AI77" s="2">
        <f t="shared" si="93"/>
        <v>0</v>
      </c>
      <c r="AJ77" s="2">
        <f t="shared" si="68"/>
        <v>0</v>
      </c>
      <c r="AK77" s="2">
        <v>1793.66</v>
      </c>
      <c r="AL77" s="2">
        <v>1793.66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3</v>
      </c>
      <c r="BK77" s="2"/>
      <c r="BL77" s="2"/>
      <c r="BM77" s="2">
        <v>500003</v>
      </c>
      <c r="BN77" s="2">
        <v>0</v>
      </c>
      <c r="BO77" s="2" t="s">
        <v>3</v>
      </c>
      <c r="BP77" s="2">
        <v>0</v>
      </c>
      <c r="BQ77" s="2">
        <v>13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69"/>
        <v>17937</v>
      </c>
      <c r="CQ77" s="2">
        <f t="shared" si="70"/>
        <v>1793.66</v>
      </c>
      <c r="CR77" s="2">
        <f t="shared" si="71"/>
        <v>0</v>
      </c>
      <c r="CS77" s="2">
        <f t="shared" si="72"/>
        <v>0</v>
      </c>
      <c r="CT77" s="2">
        <f t="shared" si="73"/>
        <v>0</v>
      </c>
      <c r="CU77" s="2">
        <f t="shared" si="74"/>
        <v>0</v>
      </c>
      <c r="CV77" s="2">
        <f t="shared" si="75"/>
        <v>0</v>
      </c>
      <c r="CW77" s="2">
        <f t="shared" si="76"/>
        <v>0</v>
      </c>
      <c r="CX77" s="2">
        <f t="shared" si="77"/>
        <v>0</v>
      </c>
      <c r="CY77" s="2">
        <f t="shared" si="78"/>
        <v>0</v>
      </c>
      <c r="CZ77" s="2">
        <f t="shared" si="79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26</v>
      </c>
      <c r="DW77" s="2" t="s">
        <v>26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58502729</v>
      </c>
      <c r="EF77" s="2">
        <v>13</v>
      </c>
      <c r="EG77" s="2" t="s">
        <v>39</v>
      </c>
      <c r="EH77" s="2">
        <v>0</v>
      </c>
      <c r="EI77" s="2" t="s">
        <v>3</v>
      </c>
      <c r="EJ77" s="2">
        <v>1</v>
      </c>
      <c r="EK77" s="2">
        <v>500003</v>
      </c>
      <c r="EL77" s="2" t="s">
        <v>40</v>
      </c>
      <c r="EM77" s="2" t="s">
        <v>41</v>
      </c>
      <c r="EN77" s="2"/>
      <c r="EO77" s="2" t="s">
        <v>3</v>
      </c>
      <c r="EP77" s="2"/>
      <c r="EQ77" s="2">
        <v>0</v>
      </c>
      <c r="ER77" s="2">
        <v>1793.66</v>
      </c>
      <c r="ES77" s="2">
        <v>1793.66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5</v>
      </c>
      <c r="FA77" s="2"/>
      <c r="FB77" s="2"/>
      <c r="FC77" s="2">
        <v>0</v>
      </c>
      <c r="FD77" s="2">
        <v>18</v>
      </c>
      <c r="FE77" s="2"/>
      <c r="FF77" s="2">
        <v>1793.66</v>
      </c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-835756779</v>
      </c>
      <c r="GG77" s="2">
        <v>2</v>
      </c>
      <c r="GH77" s="2">
        <v>3</v>
      </c>
      <c r="GI77" s="2">
        <v>-2</v>
      </c>
      <c r="GJ77" s="2">
        <v>0</v>
      </c>
      <c r="GK77" s="2">
        <v>0</v>
      </c>
      <c r="GL77" s="2">
        <f t="shared" si="80"/>
        <v>0</v>
      </c>
      <c r="GM77" s="2">
        <f t="shared" si="81"/>
        <v>17937</v>
      </c>
      <c r="GN77" s="2">
        <f t="shared" si="82"/>
        <v>17937</v>
      </c>
      <c r="GO77" s="2">
        <f t="shared" si="83"/>
        <v>0</v>
      </c>
      <c r="GP77" s="2">
        <f t="shared" si="84"/>
        <v>0</v>
      </c>
      <c r="GQ77" s="2"/>
      <c r="GR77" s="2">
        <v>1</v>
      </c>
      <c r="GS77" s="2">
        <v>1</v>
      </c>
      <c r="GT77" s="2">
        <v>0</v>
      </c>
      <c r="GU77" s="2" t="s">
        <v>3</v>
      </c>
      <c r="GV77" s="2">
        <f t="shared" si="85"/>
        <v>0</v>
      </c>
      <c r="GW77" s="2">
        <v>1</v>
      </c>
      <c r="GX77" s="2">
        <f t="shared" si="86"/>
        <v>0</v>
      </c>
      <c r="GY77" s="2"/>
      <c r="GZ77" s="2"/>
      <c r="HA77" s="2">
        <v>0</v>
      </c>
      <c r="HB77" s="2">
        <v>0</v>
      </c>
      <c r="HC77" s="2">
        <f t="shared" si="87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 s="2">
        <v>17</v>
      </c>
      <c r="B78" s="2">
        <v>1</v>
      </c>
      <c r="C78" s="2"/>
      <c r="D78" s="2"/>
      <c r="E78" s="2" t="s">
        <v>125</v>
      </c>
      <c r="F78" s="2" t="s">
        <v>126</v>
      </c>
      <c r="G78" s="2" t="s">
        <v>127</v>
      </c>
      <c r="H78" s="2" t="s">
        <v>45</v>
      </c>
      <c r="I78" s="2">
        <v>4</v>
      </c>
      <c r="J78" s="2">
        <v>0</v>
      </c>
      <c r="K78" s="2">
        <v>4</v>
      </c>
      <c r="L78" s="2"/>
      <c r="M78" s="2"/>
      <c r="N78" s="2"/>
      <c r="O78" s="2">
        <f t="shared" si="55"/>
        <v>141536</v>
      </c>
      <c r="P78" s="2">
        <f t="shared" si="56"/>
        <v>141536</v>
      </c>
      <c r="Q78" s="2">
        <f t="shared" si="57"/>
        <v>0</v>
      </c>
      <c r="R78" s="2">
        <f t="shared" si="58"/>
        <v>0</v>
      </c>
      <c r="S78" s="2">
        <f t="shared" si="59"/>
        <v>0</v>
      </c>
      <c r="T78" s="2">
        <f t="shared" si="60"/>
        <v>0</v>
      </c>
      <c r="U78" s="2">
        <f t="shared" si="61"/>
        <v>0</v>
      </c>
      <c r="V78" s="2">
        <f t="shared" si="62"/>
        <v>0</v>
      </c>
      <c r="W78" s="2">
        <f t="shared" si="63"/>
        <v>0</v>
      </c>
      <c r="X78" s="2">
        <f t="shared" si="64"/>
        <v>0</v>
      </c>
      <c r="Y78" s="2">
        <f t="shared" si="65"/>
        <v>0</v>
      </c>
      <c r="Z78" s="2"/>
      <c r="AA78" s="2">
        <v>64051223</v>
      </c>
      <c r="AB78" s="2">
        <f t="shared" si="66"/>
        <v>35383.93</v>
      </c>
      <c r="AC78" s="2">
        <f>ROUND((ES78),2)</f>
        <v>35383.93</v>
      </c>
      <c r="AD78" s="2">
        <f>ROUND((((ET78)-(EU78))+AE78),2)</f>
        <v>0</v>
      </c>
      <c r="AE78" s="2">
        <f t="shared" si="92"/>
        <v>0</v>
      </c>
      <c r="AF78" s="2">
        <f t="shared" si="92"/>
        <v>0</v>
      </c>
      <c r="AG78" s="2">
        <f t="shared" si="67"/>
        <v>0</v>
      </c>
      <c r="AH78" s="2">
        <f t="shared" si="93"/>
        <v>0</v>
      </c>
      <c r="AI78" s="2">
        <f t="shared" si="93"/>
        <v>0</v>
      </c>
      <c r="AJ78" s="2">
        <f t="shared" si="68"/>
        <v>0</v>
      </c>
      <c r="AK78" s="2">
        <v>35383.93</v>
      </c>
      <c r="AL78" s="2">
        <v>35383.93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500003</v>
      </c>
      <c r="BN78" s="2">
        <v>0</v>
      </c>
      <c r="BO78" s="2" t="s">
        <v>3</v>
      </c>
      <c r="BP78" s="2">
        <v>0</v>
      </c>
      <c r="BQ78" s="2">
        <v>13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69"/>
        <v>141536</v>
      </c>
      <c r="CQ78" s="2">
        <f t="shared" si="70"/>
        <v>35383.93</v>
      </c>
      <c r="CR78" s="2">
        <f t="shared" si="71"/>
        <v>0</v>
      </c>
      <c r="CS78" s="2">
        <f t="shared" si="72"/>
        <v>0</v>
      </c>
      <c r="CT78" s="2">
        <f t="shared" si="73"/>
        <v>0</v>
      </c>
      <c r="CU78" s="2">
        <f t="shared" si="74"/>
        <v>0</v>
      </c>
      <c r="CV78" s="2">
        <f t="shared" si="75"/>
        <v>0</v>
      </c>
      <c r="CW78" s="2">
        <f t="shared" si="76"/>
        <v>0</v>
      </c>
      <c r="CX78" s="2">
        <f t="shared" si="77"/>
        <v>0</v>
      </c>
      <c r="CY78" s="2">
        <f t="shared" si="78"/>
        <v>0</v>
      </c>
      <c r="CZ78" s="2">
        <f t="shared" si="79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45</v>
      </c>
      <c r="DW78" s="2" t="s">
        <v>45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58502729</v>
      </c>
      <c r="EF78" s="2">
        <v>13</v>
      </c>
      <c r="EG78" s="2" t="s">
        <v>39</v>
      </c>
      <c r="EH78" s="2">
        <v>0</v>
      </c>
      <c r="EI78" s="2" t="s">
        <v>3</v>
      </c>
      <c r="EJ78" s="2">
        <v>1</v>
      </c>
      <c r="EK78" s="2">
        <v>500003</v>
      </c>
      <c r="EL78" s="2" t="s">
        <v>40</v>
      </c>
      <c r="EM78" s="2" t="s">
        <v>41</v>
      </c>
      <c r="EN78" s="2"/>
      <c r="EO78" s="2" t="s">
        <v>3</v>
      </c>
      <c r="EP78" s="2"/>
      <c r="EQ78" s="2">
        <v>0</v>
      </c>
      <c r="ER78" s="2">
        <v>35383.93</v>
      </c>
      <c r="ES78" s="2">
        <v>35383.93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5</v>
      </c>
      <c r="FA78" s="2"/>
      <c r="FB78" s="2"/>
      <c r="FC78" s="2">
        <v>0</v>
      </c>
      <c r="FD78" s="2">
        <v>18</v>
      </c>
      <c r="FE78" s="2"/>
      <c r="FF78" s="2">
        <v>35383.93</v>
      </c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668929645</v>
      </c>
      <c r="GG78" s="2">
        <v>2</v>
      </c>
      <c r="GH78" s="2">
        <v>3</v>
      </c>
      <c r="GI78" s="2">
        <v>-2</v>
      </c>
      <c r="GJ78" s="2">
        <v>0</v>
      </c>
      <c r="GK78" s="2">
        <v>0</v>
      </c>
      <c r="GL78" s="2">
        <f t="shared" si="80"/>
        <v>0</v>
      </c>
      <c r="GM78" s="2">
        <f t="shared" si="81"/>
        <v>141536</v>
      </c>
      <c r="GN78" s="2">
        <f t="shared" si="82"/>
        <v>141536</v>
      </c>
      <c r="GO78" s="2">
        <f t="shared" si="83"/>
        <v>0</v>
      </c>
      <c r="GP78" s="2">
        <f t="shared" si="84"/>
        <v>0</v>
      </c>
      <c r="GQ78" s="2"/>
      <c r="GR78" s="2">
        <v>1</v>
      </c>
      <c r="GS78" s="2">
        <v>1</v>
      </c>
      <c r="GT78" s="2">
        <v>0</v>
      </c>
      <c r="GU78" s="2" t="s">
        <v>3</v>
      </c>
      <c r="GV78" s="2">
        <f t="shared" si="85"/>
        <v>0</v>
      </c>
      <c r="GW78" s="2">
        <v>1</v>
      </c>
      <c r="GX78" s="2">
        <f t="shared" si="86"/>
        <v>0</v>
      </c>
      <c r="GY78" s="2"/>
      <c r="GZ78" s="2"/>
      <c r="HA78" s="2">
        <v>0</v>
      </c>
      <c r="HB78" s="2">
        <v>0</v>
      </c>
      <c r="HC78" s="2">
        <f t="shared" si="87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 s="2">
        <v>17</v>
      </c>
      <c r="B79" s="2">
        <v>1</v>
      </c>
      <c r="C79" s="2"/>
      <c r="D79" s="2"/>
      <c r="E79" s="2" t="s">
        <v>128</v>
      </c>
      <c r="F79" s="2" t="s">
        <v>47</v>
      </c>
      <c r="G79" s="2" t="s">
        <v>48</v>
      </c>
      <c r="H79" s="2" t="s">
        <v>49</v>
      </c>
      <c r="I79" s="2">
        <v>2.5</v>
      </c>
      <c r="J79" s="2">
        <v>0</v>
      </c>
      <c r="K79" s="2">
        <v>2.5</v>
      </c>
      <c r="L79" s="2"/>
      <c r="M79" s="2"/>
      <c r="N79" s="2"/>
      <c r="O79" s="2">
        <f t="shared" si="55"/>
        <v>3439</v>
      </c>
      <c r="P79" s="2">
        <f t="shared" si="56"/>
        <v>3439</v>
      </c>
      <c r="Q79" s="2">
        <f t="shared" si="57"/>
        <v>0</v>
      </c>
      <c r="R79" s="2">
        <f t="shared" si="58"/>
        <v>0</v>
      </c>
      <c r="S79" s="2">
        <f t="shared" si="59"/>
        <v>0</v>
      </c>
      <c r="T79" s="2">
        <f t="shared" si="60"/>
        <v>0</v>
      </c>
      <c r="U79" s="2">
        <f t="shared" si="61"/>
        <v>0</v>
      </c>
      <c r="V79" s="2">
        <f t="shared" si="62"/>
        <v>0</v>
      </c>
      <c r="W79" s="2">
        <f t="shared" si="63"/>
        <v>0</v>
      </c>
      <c r="X79" s="2">
        <f t="shared" si="64"/>
        <v>0</v>
      </c>
      <c r="Y79" s="2">
        <f t="shared" si="65"/>
        <v>0</v>
      </c>
      <c r="Z79" s="2"/>
      <c r="AA79" s="2">
        <v>64051223</v>
      </c>
      <c r="AB79" s="2">
        <f t="shared" si="66"/>
        <v>1375.47</v>
      </c>
      <c r="AC79" s="2">
        <f>ROUND((ES79),2)</f>
        <v>1375.47</v>
      </c>
      <c r="AD79" s="2">
        <f>ROUND((((ET79)-(EU79))+AE79),2)</f>
        <v>0</v>
      </c>
      <c r="AE79" s="2">
        <f t="shared" si="92"/>
        <v>0</v>
      </c>
      <c r="AF79" s="2">
        <f t="shared" si="92"/>
        <v>0</v>
      </c>
      <c r="AG79" s="2">
        <f t="shared" si="67"/>
        <v>0</v>
      </c>
      <c r="AH79" s="2">
        <f t="shared" si="93"/>
        <v>0</v>
      </c>
      <c r="AI79" s="2">
        <f t="shared" si="93"/>
        <v>0</v>
      </c>
      <c r="AJ79" s="2">
        <f t="shared" si="68"/>
        <v>0</v>
      </c>
      <c r="AK79" s="2">
        <v>1375.47</v>
      </c>
      <c r="AL79" s="2">
        <v>1375.47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1</v>
      </c>
      <c r="BJ79" s="2" t="s">
        <v>3</v>
      </c>
      <c r="BK79" s="2"/>
      <c r="BL79" s="2"/>
      <c r="BM79" s="2">
        <v>500003</v>
      </c>
      <c r="BN79" s="2">
        <v>0</v>
      </c>
      <c r="BO79" s="2" t="s">
        <v>3</v>
      </c>
      <c r="BP79" s="2">
        <v>0</v>
      </c>
      <c r="BQ79" s="2">
        <v>13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69"/>
        <v>3439</v>
      </c>
      <c r="CQ79" s="2">
        <f t="shared" si="70"/>
        <v>1375.47</v>
      </c>
      <c r="CR79" s="2">
        <f t="shared" si="71"/>
        <v>0</v>
      </c>
      <c r="CS79" s="2">
        <f t="shared" si="72"/>
        <v>0</v>
      </c>
      <c r="CT79" s="2">
        <f t="shared" si="73"/>
        <v>0</v>
      </c>
      <c r="CU79" s="2">
        <f t="shared" si="74"/>
        <v>0</v>
      </c>
      <c r="CV79" s="2">
        <f t="shared" si="75"/>
        <v>0</v>
      </c>
      <c r="CW79" s="2">
        <f t="shared" si="76"/>
        <v>0</v>
      </c>
      <c r="CX79" s="2">
        <f t="shared" si="77"/>
        <v>0</v>
      </c>
      <c r="CY79" s="2">
        <f t="shared" si="78"/>
        <v>0</v>
      </c>
      <c r="CZ79" s="2">
        <f t="shared" si="79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1007</v>
      </c>
      <c r="DV79" s="2" t="s">
        <v>49</v>
      </c>
      <c r="DW79" s="2" t="s">
        <v>49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58502729</v>
      </c>
      <c r="EF79" s="2">
        <v>13</v>
      </c>
      <c r="EG79" s="2" t="s">
        <v>39</v>
      </c>
      <c r="EH79" s="2">
        <v>0</v>
      </c>
      <c r="EI79" s="2" t="s">
        <v>3</v>
      </c>
      <c r="EJ79" s="2">
        <v>1</v>
      </c>
      <c r="EK79" s="2">
        <v>500003</v>
      </c>
      <c r="EL79" s="2" t="s">
        <v>40</v>
      </c>
      <c r="EM79" s="2" t="s">
        <v>41</v>
      </c>
      <c r="EN79" s="2"/>
      <c r="EO79" s="2" t="s">
        <v>3</v>
      </c>
      <c r="EP79" s="2"/>
      <c r="EQ79" s="2">
        <v>0</v>
      </c>
      <c r="ER79" s="2">
        <v>1375.47</v>
      </c>
      <c r="ES79" s="2">
        <v>1375.47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5</v>
      </c>
      <c r="FA79" s="2"/>
      <c r="FB79" s="2"/>
      <c r="FC79" s="2">
        <v>0</v>
      </c>
      <c r="FD79" s="2">
        <v>18</v>
      </c>
      <c r="FE79" s="2"/>
      <c r="FF79" s="2">
        <v>1375.47</v>
      </c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-45764042</v>
      </c>
      <c r="GG79" s="2">
        <v>2</v>
      </c>
      <c r="GH79" s="2">
        <v>3</v>
      </c>
      <c r="GI79" s="2">
        <v>-2</v>
      </c>
      <c r="GJ79" s="2">
        <v>0</v>
      </c>
      <c r="GK79" s="2">
        <v>0</v>
      </c>
      <c r="GL79" s="2">
        <f t="shared" si="80"/>
        <v>0</v>
      </c>
      <c r="GM79" s="2">
        <f t="shared" si="81"/>
        <v>3439</v>
      </c>
      <c r="GN79" s="2">
        <f t="shared" si="82"/>
        <v>3439</v>
      </c>
      <c r="GO79" s="2">
        <f t="shared" si="83"/>
        <v>0</v>
      </c>
      <c r="GP79" s="2">
        <f t="shared" si="84"/>
        <v>0</v>
      </c>
      <c r="GQ79" s="2"/>
      <c r="GR79" s="2">
        <v>1</v>
      </c>
      <c r="GS79" s="2">
        <v>1</v>
      </c>
      <c r="GT79" s="2">
        <v>0</v>
      </c>
      <c r="GU79" s="2" t="s">
        <v>3</v>
      </c>
      <c r="GV79" s="2">
        <f t="shared" si="85"/>
        <v>0</v>
      </c>
      <c r="GW79" s="2">
        <v>1</v>
      </c>
      <c r="GX79" s="2">
        <f t="shared" si="86"/>
        <v>0</v>
      </c>
      <c r="GY79" s="2"/>
      <c r="GZ79" s="2"/>
      <c r="HA79" s="2">
        <v>0</v>
      </c>
      <c r="HB79" s="2">
        <v>0</v>
      </c>
      <c r="HC79" s="2">
        <f t="shared" si="87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 s="2">
        <v>17</v>
      </c>
      <c r="B80" s="2">
        <v>1</v>
      </c>
      <c r="C80" s="2"/>
      <c r="D80" s="2"/>
      <c r="E80" s="2" t="s">
        <v>129</v>
      </c>
      <c r="F80" s="2" t="s">
        <v>51</v>
      </c>
      <c r="G80" s="2" t="s">
        <v>52</v>
      </c>
      <c r="H80" s="2" t="s">
        <v>45</v>
      </c>
      <c r="I80" s="2">
        <v>21</v>
      </c>
      <c r="J80" s="2">
        <v>0</v>
      </c>
      <c r="K80" s="2">
        <v>21</v>
      </c>
      <c r="L80" s="2"/>
      <c r="M80" s="2"/>
      <c r="N80" s="2"/>
      <c r="O80" s="2">
        <f t="shared" si="55"/>
        <v>2730</v>
      </c>
      <c r="P80" s="2">
        <f t="shared" si="56"/>
        <v>2730</v>
      </c>
      <c r="Q80" s="2">
        <f t="shared" si="57"/>
        <v>0</v>
      </c>
      <c r="R80" s="2">
        <f t="shared" si="58"/>
        <v>0</v>
      </c>
      <c r="S80" s="2">
        <f t="shared" si="59"/>
        <v>0</v>
      </c>
      <c r="T80" s="2">
        <f t="shared" si="60"/>
        <v>0</v>
      </c>
      <c r="U80" s="2">
        <f t="shared" si="61"/>
        <v>0</v>
      </c>
      <c r="V80" s="2">
        <f t="shared" si="62"/>
        <v>0</v>
      </c>
      <c r="W80" s="2">
        <f t="shared" si="63"/>
        <v>0</v>
      </c>
      <c r="X80" s="2">
        <f t="shared" si="64"/>
        <v>0</v>
      </c>
      <c r="Y80" s="2">
        <f t="shared" si="65"/>
        <v>0</v>
      </c>
      <c r="Z80" s="2"/>
      <c r="AA80" s="2">
        <v>64051223</v>
      </c>
      <c r="AB80" s="2">
        <f t="shared" si="66"/>
        <v>130</v>
      </c>
      <c r="AC80" s="2">
        <f>ROUND((ES80),2)</f>
        <v>130</v>
      </c>
      <c r="AD80" s="2">
        <f>ROUND((((ET80)-(EU80))+AE80),2)</f>
        <v>0</v>
      </c>
      <c r="AE80" s="2">
        <f t="shared" si="92"/>
        <v>0</v>
      </c>
      <c r="AF80" s="2">
        <f t="shared" si="92"/>
        <v>0</v>
      </c>
      <c r="AG80" s="2">
        <f t="shared" si="67"/>
        <v>0</v>
      </c>
      <c r="AH80" s="2">
        <f t="shared" si="93"/>
        <v>0</v>
      </c>
      <c r="AI80" s="2">
        <f t="shared" si="93"/>
        <v>0</v>
      </c>
      <c r="AJ80" s="2">
        <f t="shared" si="68"/>
        <v>0</v>
      </c>
      <c r="AK80" s="2">
        <v>130</v>
      </c>
      <c r="AL80" s="2">
        <v>130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3</v>
      </c>
      <c r="BK80" s="2"/>
      <c r="BL80" s="2"/>
      <c r="BM80" s="2">
        <v>500003</v>
      </c>
      <c r="BN80" s="2">
        <v>0</v>
      </c>
      <c r="BO80" s="2" t="s">
        <v>3</v>
      </c>
      <c r="BP80" s="2">
        <v>0</v>
      </c>
      <c r="BQ80" s="2">
        <v>13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69"/>
        <v>2730</v>
      </c>
      <c r="CQ80" s="2">
        <f t="shared" si="70"/>
        <v>130</v>
      </c>
      <c r="CR80" s="2">
        <f t="shared" si="71"/>
        <v>0</v>
      </c>
      <c r="CS80" s="2">
        <f t="shared" si="72"/>
        <v>0</v>
      </c>
      <c r="CT80" s="2">
        <f t="shared" si="73"/>
        <v>0</v>
      </c>
      <c r="CU80" s="2">
        <f t="shared" si="74"/>
        <v>0</v>
      </c>
      <c r="CV80" s="2">
        <f t="shared" si="75"/>
        <v>0</v>
      </c>
      <c r="CW80" s="2">
        <f t="shared" si="76"/>
        <v>0</v>
      </c>
      <c r="CX80" s="2">
        <f t="shared" si="77"/>
        <v>0</v>
      </c>
      <c r="CY80" s="2">
        <f t="shared" si="78"/>
        <v>0</v>
      </c>
      <c r="CZ80" s="2">
        <f t="shared" si="79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45</v>
      </c>
      <c r="DW80" s="2" t="s">
        <v>45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58502729</v>
      </c>
      <c r="EF80" s="2">
        <v>13</v>
      </c>
      <c r="EG80" s="2" t="s">
        <v>39</v>
      </c>
      <c r="EH80" s="2">
        <v>0</v>
      </c>
      <c r="EI80" s="2" t="s">
        <v>3</v>
      </c>
      <c r="EJ80" s="2">
        <v>1</v>
      </c>
      <c r="EK80" s="2">
        <v>500003</v>
      </c>
      <c r="EL80" s="2" t="s">
        <v>40</v>
      </c>
      <c r="EM80" s="2" t="s">
        <v>41</v>
      </c>
      <c r="EN80" s="2"/>
      <c r="EO80" s="2" t="s">
        <v>3</v>
      </c>
      <c r="EP80" s="2"/>
      <c r="EQ80" s="2">
        <v>0</v>
      </c>
      <c r="ER80" s="2">
        <v>130</v>
      </c>
      <c r="ES80" s="2">
        <v>130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5</v>
      </c>
      <c r="FA80" s="2"/>
      <c r="FB80" s="2"/>
      <c r="FC80" s="2">
        <v>0</v>
      </c>
      <c r="FD80" s="2">
        <v>18</v>
      </c>
      <c r="FE80" s="2"/>
      <c r="FF80" s="2">
        <v>130</v>
      </c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3</v>
      </c>
      <c r="GB80" s="2"/>
      <c r="GC80" s="2"/>
      <c r="GD80" s="2">
        <v>1</v>
      </c>
      <c r="GE80" s="2"/>
      <c r="GF80" s="2">
        <v>894966723</v>
      </c>
      <c r="GG80" s="2">
        <v>2</v>
      </c>
      <c r="GH80" s="2">
        <v>3</v>
      </c>
      <c r="GI80" s="2">
        <v>-2</v>
      </c>
      <c r="GJ80" s="2">
        <v>0</v>
      </c>
      <c r="GK80" s="2">
        <v>0</v>
      </c>
      <c r="GL80" s="2">
        <f t="shared" si="80"/>
        <v>0</v>
      </c>
      <c r="GM80" s="2">
        <f t="shared" si="81"/>
        <v>2730</v>
      </c>
      <c r="GN80" s="2">
        <f t="shared" si="82"/>
        <v>2730</v>
      </c>
      <c r="GO80" s="2">
        <f t="shared" si="83"/>
        <v>0</v>
      </c>
      <c r="GP80" s="2">
        <f t="shared" si="84"/>
        <v>0</v>
      </c>
      <c r="GQ80" s="2"/>
      <c r="GR80" s="2">
        <v>1</v>
      </c>
      <c r="GS80" s="2">
        <v>1</v>
      </c>
      <c r="GT80" s="2">
        <v>0</v>
      </c>
      <c r="GU80" s="2" t="s">
        <v>3</v>
      </c>
      <c r="GV80" s="2">
        <f t="shared" si="85"/>
        <v>0</v>
      </c>
      <c r="GW80" s="2">
        <v>1</v>
      </c>
      <c r="GX80" s="2">
        <f t="shared" si="86"/>
        <v>0</v>
      </c>
      <c r="GY80" s="2"/>
      <c r="GZ80" s="2"/>
      <c r="HA80" s="2">
        <v>0</v>
      </c>
      <c r="HB80" s="2">
        <v>0</v>
      </c>
      <c r="HC80" s="2">
        <f t="shared" si="87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 s="2">
        <v>17</v>
      </c>
      <c r="B81" s="2">
        <v>1</v>
      </c>
      <c r="C81" s="2">
        <f>ROW(SmtRes!A347)</f>
        <v>347</v>
      </c>
      <c r="D81" s="2">
        <f>ROW(EtalonRes!A347)</f>
        <v>347</v>
      </c>
      <c r="E81" s="2" t="s">
        <v>130</v>
      </c>
      <c r="F81" s="2" t="s">
        <v>131</v>
      </c>
      <c r="G81" s="2" t="s">
        <v>132</v>
      </c>
      <c r="H81" s="2" t="s">
        <v>16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55"/>
        <v>69286</v>
      </c>
      <c r="P81" s="2">
        <f t="shared" si="56"/>
        <v>0</v>
      </c>
      <c r="Q81" s="2">
        <f t="shared" si="57"/>
        <v>44508</v>
      </c>
      <c r="R81" s="2">
        <f t="shared" si="58"/>
        <v>0</v>
      </c>
      <c r="S81" s="2">
        <f t="shared" si="59"/>
        <v>24778</v>
      </c>
      <c r="T81" s="2">
        <f t="shared" si="60"/>
        <v>0</v>
      </c>
      <c r="U81" s="2">
        <f t="shared" si="61"/>
        <v>147.798</v>
      </c>
      <c r="V81" s="2">
        <f t="shared" si="62"/>
        <v>0</v>
      </c>
      <c r="W81" s="2">
        <f t="shared" si="63"/>
        <v>0</v>
      </c>
      <c r="X81" s="2">
        <f t="shared" si="64"/>
        <v>40636</v>
      </c>
      <c r="Y81" s="2">
        <f t="shared" si="65"/>
        <v>14867</v>
      </c>
      <c r="Z81" s="2"/>
      <c r="AA81" s="2">
        <v>64051223</v>
      </c>
      <c r="AB81" s="2">
        <f t="shared" si="66"/>
        <v>69285.87</v>
      </c>
      <c r="AC81" s="2">
        <f>ROUND(((ES81*0)),2)</f>
        <v>0</v>
      </c>
      <c r="AD81" s="2">
        <f>ROUND(((((ET81*1.05))-((EU81*1.05)))+AE81),2)</f>
        <v>44508.3</v>
      </c>
      <c r="AE81" s="2">
        <f>ROUND(((EU81*1.05)),2)</f>
        <v>0</v>
      </c>
      <c r="AF81" s="2">
        <f>ROUND(((EV81*1.05)),2)</f>
        <v>24777.57</v>
      </c>
      <c r="AG81" s="2">
        <f t="shared" si="67"/>
        <v>0</v>
      </c>
      <c r="AH81" s="2">
        <f>((EW81*1.05))</f>
        <v>147.798</v>
      </c>
      <c r="AI81" s="2">
        <f>((EX81*1.05))</f>
        <v>0</v>
      </c>
      <c r="AJ81" s="2">
        <f t="shared" si="68"/>
        <v>0</v>
      </c>
      <c r="AK81" s="2">
        <v>70777.88</v>
      </c>
      <c r="AL81" s="2">
        <v>4791.33</v>
      </c>
      <c r="AM81" s="2">
        <v>42388.86</v>
      </c>
      <c r="AN81" s="2">
        <v>0</v>
      </c>
      <c r="AO81" s="2">
        <v>23597.69</v>
      </c>
      <c r="AP81" s="2">
        <v>0</v>
      </c>
      <c r="AQ81" s="2">
        <v>140.76</v>
      </c>
      <c r="AR81" s="2">
        <v>0</v>
      </c>
      <c r="AS81" s="2">
        <v>0</v>
      </c>
      <c r="AT81" s="2">
        <v>164</v>
      </c>
      <c r="AU81" s="2">
        <v>60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133</v>
      </c>
      <c r="BK81" s="2"/>
      <c r="BL81" s="2"/>
      <c r="BM81" s="2">
        <v>350003</v>
      </c>
      <c r="BN81" s="2">
        <v>0</v>
      </c>
      <c r="BO81" s="2" t="s">
        <v>3</v>
      </c>
      <c r="BP81" s="2">
        <v>0</v>
      </c>
      <c r="BQ81" s="2">
        <v>1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164</v>
      </c>
      <c r="CA81" s="2">
        <v>60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69"/>
        <v>69286</v>
      </c>
      <c r="CQ81" s="2">
        <f t="shared" si="70"/>
        <v>0</v>
      </c>
      <c r="CR81" s="2">
        <f t="shared" si="71"/>
        <v>44508.3</v>
      </c>
      <c r="CS81" s="2">
        <f t="shared" si="72"/>
        <v>0</v>
      </c>
      <c r="CT81" s="2">
        <f t="shared" si="73"/>
        <v>24777.57</v>
      </c>
      <c r="CU81" s="2">
        <f t="shared" si="74"/>
        <v>0</v>
      </c>
      <c r="CV81" s="2">
        <f t="shared" si="75"/>
        <v>147.798</v>
      </c>
      <c r="CW81" s="2">
        <f t="shared" si="76"/>
        <v>0</v>
      </c>
      <c r="CX81" s="2">
        <f t="shared" si="77"/>
        <v>0</v>
      </c>
      <c r="CY81" s="2">
        <f t="shared" si="78"/>
        <v>40635.919999999998</v>
      </c>
      <c r="CZ81" s="2">
        <f t="shared" si="79"/>
        <v>14866.8</v>
      </c>
      <c r="DA81" s="2"/>
      <c r="DB81" s="2"/>
      <c r="DC81" s="2" t="s">
        <v>3</v>
      </c>
      <c r="DD81" s="2" t="s">
        <v>18</v>
      </c>
      <c r="DE81" s="2" t="s">
        <v>19</v>
      </c>
      <c r="DF81" s="2" t="s">
        <v>19</v>
      </c>
      <c r="DG81" s="2" t="s">
        <v>19</v>
      </c>
      <c r="DH81" s="2" t="s">
        <v>3</v>
      </c>
      <c r="DI81" s="2" t="s">
        <v>19</v>
      </c>
      <c r="DJ81" s="2" t="s">
        <v>19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16</v>
      </c>
      <c r="DW81" s="2" t="s">
        <v>16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58502735</v>
      </c>
      <c r="EF81" s="2">
        <v>1</v>
      </c>
      <c r="EG81" s="2" t="s">
        <v>20</v>
      </c>
      <c r="EH81" s="2">
        <v>0</v>
      </c>
      <c r="EI81" s="2" t="s">
        <v>3</v>
      </c>
      <c r="EJ81" s="2">
        <v>1</v>
      </c>
      <c r="EK81" s="2">
        <v>350003</v>
      </c>
      <c r="EL81" s="2" t="s">
        <v>21</v>
      </c>
      <c r="EM81" s="2" t="s">
        <v>22</v>
      </c>
      <c r="EN81" s="2"/>
      <c r="EO81" s="2" t="s">
        <v>3</v>
      </c>
      <c r="EP81" s="2"/>
      <c r="EQ81" s="2">
        <v>131072</v>
      </c>
      <c r="ER81" s="2">
        <v>70777.88</v>
      </c>
      <c r="ES81" s="2">
        <v>4791.33</v>
      </c>
      <c r="ET81" s="2">
        <v>42388.86</v>
      </c>
      <c r="EU81" s="2">
        <v>0</v>
      </c>
      <c r="EV81" s="2">
        <v>23597.69</v>
      </c>
      <c r="EW81" s="2">
        <v>140.76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164</v>
      </c>
      <c r="FY81" s="2">
        <v>60</v>
      </c>
      <c r="FZ81" s="2"/>
      <c r="GA81" s="2" t="s">
        <v>3</v>
      </c>
      <c r="GB81" s="2"/>
      <c r="GC81" s="2"/>
      <c r="GD81" s="2">
        <v>1</v>
      </c>
      <c r="GE81" s="2"/>
      <c r="GF81" s="2">
        <v>-621264630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80"/>
        <v>0</v>
      </c>
      <c r="GM81" s="2">
        <f t="shared" si="81"/>
        <v>124789</v>
      </c>
      <c r="GN81" s="2">
        <f t="shared" si="82"/>
        <v>124789</v>
      </c>
      <c r="GO81" s="2">
        <f t="shared" si="83"/>
        <v>0</v>
      </c>
      <c r="GP81" s="2">
        <f t="shared" si="84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85"/>
        <v>0</v>
      </c>
      <c r="GW81" s="2">
        <v>1</v>
      </c>
      <c r="GX81" s="2">
        <f t="shared" si="86"/>
        <v>0</v>
      </c>
      <c r="GY81" s="2"/>
      <c r="GZ81" s="2"/>
      <c r="HA81" s="2">
        <v>0</v>
      </c>
      <c r="HB81" s="2">
        <v>0</v>
      </c>
      <c r="HC81" s="2">
        <f t="shared" si="87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 s="2">
        <v>18</v>
      </c>
      <c r="B82" s="2">
        <v>1</v>
      </c>
      <c r="C82" s="2">
        <v>345</v>
      </c>
      <c r="D82" s="2"/>
      <c r="E82" s="2" t="s">
        <v>134</v>
      </c>
      <c r="F82" s="2" t="s">
        <v>92</v>
      </c>
      <c r="G82" s="2" t="s">
        <v>93</v>
      </c>
      <c r="H82" s="2" t="s">
        <v>26</v>
      </c>
      <c r="I82" s="2">
        <f>I81*J82</f>
        <v>0</v>
      </c>
      <c r="J82" s="2">
        <v>0</v>
      </c>
      <c r="K82" s="2">
        <v>5</v>
      </c>
      <c r="L82" s="2"/>
      <c r="M82" s="2"/>
      <c r="N82" s="2"/>
      <c r="O82" s="2">
        <f t="shared" si="55"/>
        <v>0</v>
      </c>
      <c r="P82" s="2">
        <f t="shared" si="56"/>
        <v>0</v>
      </c>
      <c r="Q82" s="2">
        <f t="shared" si="57"/>
        <v>0</v>
      </c>
      <c r="R82" s="2">
        <f t="shared" si="58"/>
        <v>0</v>
      </c>
      <c r="S82" s="2">
        <f t="shared" si="59"/>
        <v>0</v>
      </c>
      <c r="T82" s="2">
        <f t="shared" si="60"/>
        <v>0</v>
      </c>
      <c r="U82" s="2">
        <f t="shared" si="61"/>
        <v>0</v>
      </c>
      <c r="V82" s="2">
        <f t="shared" si="62"/>
        <v>0</v>
      </c>
      <c r="W82" s="2">
        <f t="shared" si="63"/>
        <v>0</v>
      </c>
      <c r="X82" s="2">
        <f t="shared" si="64"/>
        <v>0</v>
      </c>
      <c r="Y82" s="2">
        <f t="shared" si="65"/>
        <v>0</v>
      </c>
      <c r="Z82" s="2"/>
      <c r="AA82" s="2">
        <v>64051223</v>
      </c>
      <c r="AB82" s="2">
        <f t="shared" si="66"/>
        <v>0</v>
      </c>
      <c r="AC82" s="2">
        <f>ROUND((ES82),2)</f>
        <v>0</v>
      </c>
      <c r="AD82" s="2">
        <f>ROUND((((ET82)-(EU82))+AE82),2)</f>
        <v>0</v>
      </c>
      <c r="AE82" s="2">
        <f>ROUND((EU82),2)</f>
        <v>0</v>
      </c>
      <c r="AF82" s="2">
        <f>ROUND((EV82),2)</f>
        <v>0</v>
      </c>
      <c r="AG82" s="2">
        <f t="shared" si="67"/>
        <v>0</v>
      </c>
      <c r="AH82" s="2">
        <f>(EW82)</f>
        <v>0</v>
      </c>
      <c r="AI82" s="2">
        <f>(EX82)</f>
        <v>0</v>
      </c>
      <c r="AJ82" s="2">
        <f t="shared" si="68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2</v>
      </c>
      <c r="BJ82" s="2" t="s">
        <v>94</v>
      </c>
      <c r="BK82" s="2"/>
      <c r="BL82" s="2"/>
      <c r="BM82" s="2">
        <v>500002</v>
      </c>
      <c r="BN82" s="2">
        <v>0</v>
      </c>
      <c r="BO82" s="2" t="s">
        <v>3</v>
      </c>
      <c r="BP82" s="2">
        <v>0</v>
      </c>
      <c r="BQ82" s="2">
        <v>12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69"/>
        <v>0</v>
      </c>
      <c r="CQ82" s="2">
        <f t="shared" si="70"/>
        <v>0</v>
      </c>
      <c r="CR82" s="2">
        <f t="shared" si="71"/>
        <v>0</v>
      </c>
      <c r="CS82" s="2">
        <f t="shared" si="72"/>
        <v>0</v>
      </c>
      <c r="CT82" s="2">
        <f t="shared" si="73"/>
        <v>0</v>
      </c>
      <c r="CU82" s="2">
        <f t="shared" si="74"/>
        <v>0</v>
      </c>
      <c r="CV82" s="2">
        <f t="shared" si="75"/>
        <v>0</v>
      </c>
      <c r="CW82" s="2">
        <f t="shared" si="76"/>
        <v>0</v>
      </c>
      <c r="CX82" s="2">
        <f t="shared" si="77"/>
        <v>0</v>
      </c>
      <c r="CY82" s="2">
        <f t="shared" si="78"/>
        <v>0</v>
      </c>
      <c r="CZ82" s="2">
        <f t="shared" si="79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1003</v>
      </c>
      <c r="DV82" s="2" t="s">
        <v>26</v>
      </c>
      <c r="DW82" s="2" t="s">
        <v>26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58502726</v>
      </c>
      <c r="EF82" s="2">
        <v>12</v>
      </c>
      <c r="EG82" s="2" t="s">
        <v>28</v>
      </c>
      <c r="EH82" s="2">
        <v>0</v>
      </c>
      <c r="EI82" s="2" t="s">
        <v>3</v>
      </c>
      <c r="EJ82" s="2">
        <v>2</v>
      </c>
      <c r="EK82" s="2">
        <v>500002</v>
      </c>
      <c r="EL82" s="2" t="s">
        <v>29</v>
      </c>
      <c r="EM82" s="2" t="s">
        <v>30</v>
      </c>
      <c r="EN82" s="2"/>
      <c r="EO82" s="2" t="s">
        <v>3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-1878715620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0"/>
        <v>0</v>
      </c>
      <c r="GM82" s="2">
        <f t="shared" si="81"/>
        <v>0</v>
      </c>
      <c r="GN82" s="2">
        <f t="shared" si="82"/>
        <v>0</v>
      </c>
      <c r="GO82" s="2">
        <f t="shared" si="83"/>
        <v>0</v>
      </c>
      <c r="GP82" s="2">
        <f t="shared" si="84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5"/>
        <v>0</v>
      </c>
      <c r="GW82" s="2">
        <v>1</v>
      </c>
      <c r="GX82" s="2">
        <f t="shared" si="86"/>
        <v>0</v>
      </c>
      <c r="GY82" s="2"/>
      <c r="GZ82" s="2"/>
      <c r="HA82" s="2">
        <v>0</v>
      </c>
      <c r="HB82" s="2">
        <v>0</v>
      </c>
      <c r="HC82" s="2">
        <f t="shared" si="87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18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 s="2">
        <v>17</v>
      </c>
      <c r="B83" s="2">
        <v>1</v>
      </c>
      <c r="C83" s="2">
        <f>ROW(SmtRes!A370)</f>
        <v>370</v>
      </c>
      <c r="D83" s="2">
        <f>ROW(EtalonRes!A370)</f>
        <v>370</v>
      </c>
      <c r="E83" s="2" t="s">
        <v>135</v>
      </c>
      <c r="F83" s="2" t="s">
        <v>136</v>
      </c>
      <c r="G83" s="2" t="s">
        <v>137</v>
      </c>
      <c r="H83" s="2" t="s">
        <v>16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 t="shared" si="55"/>
        <v>27207</v>
      </c>
      <c r="P83" s="2">
        <f t="shared" si="56"/>
        <v>0</v>
      </c>
      <c r="Q83" s="2">
        <f t="shared" si="57"/>
        <v>16991</v>
      </c>
      <c r="R83" s="2">
        <f t="shared" si="58"/>
        <v>0</v>
      </c>
      <c r="S83" s="2">
        <f t="shared" si="59"/>
        <v>10216</v>
      </c>
      <c r="T83" s="2">
        <f t="shared" si="60"/>
        <v>0</v>
      </c>
      <c r="U83" s="2">
        <f t="shared" si="61"/>
        <v>63.231000000000002</v>
      </c>
      <c r="V83" s="2">
        <f t="shared" si="62"/>
        <v>0</v>
      </c>
      <c r="W83" s="2">
        <f t="shared" si="63"/>
        <v>0</v>
      </c>
      <c r="X83" s="2">
        <f t="shared" si="64"/>
        <v>16754</v>
      </c>
      <c r="Y83" s="2">
        <f t="shared" si="65"/>
        <v>6130</v>
      </c>
      <c r="Z83" s="2"/>
      <c r="AA83" s="2">
        <v>64051223</v>
      </c>
      <c r="AB83" s="2">
        <f t="shared" si="66"/>
        <v>27207.35</v>
      </c>
      <c r="AC83" s="2">
        <f>ROUND(((ES83*0)),2)</f>
        <v>0</v>
      </c>
      <c r="AD83" s="2">
        <f>ROUND(((((ET83*1.05))-((EU83*1.05)))+AE83),2)</f>
        <v>16991.04</v>
      </c>
      <c r="AE83" s="2">
        <f>ROUND(((EU83*1.05)),2)</f>
        <v>0</v>
      </c>
      <c r="AF83" s="2">
        <f>ROUND(((EV83*1.05)),2)</f>
        <v>10216.31</v>
      </c>
      <c r="AG83" s="2">
        <f t="shared" si="67"/>
        <v>0</v>
      </c>
      <c r="AH83" s="2">
        <f>((EW83*1.05))</f>
        <v>63.231000000000002</v>
      </c>
      <c r="AI83" s="2">
        <f>((EX83*1.05))</f>
        <v>0</v>
      </c>
      <c r="AJ83" s="2">
        <f t="shared" si="68"/>
        <v>0</v>
      </c>
      <c r="AK83" s="2">
        <v>30703.09</v>
      </c>
      <c r="AL83" s="2">
        <v>4791.33</v>
      </c>
      <c r="AM83" s="2">
        <v>16181.94</v>
      </c>
      <c r="AN83" s="2">
        <v>0</v>
      </c>
      <c r="AO83" s="2">
        <v>9729.82</v>
      </c>
      <c r="AP83" s="2">
        <v>0</v>
      </c>
      <c r="AQ83" s="2">
        <v>60.22</v>
      </c>
      <c r="AR83" s="2">
        <v>0</v>
      </c>
      <c r="AS83" s="2">
        <v>0</v>
      </c>
      <c r="AT83" s="2">
        <v>164</v>
      </c>
      <c r="AU83" s="2">
        <v>60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138</v>
      </c>
      <c r="BK83" s="2"/>
      <c r="BL83" s="2"/>
      <c r="BM83" s="2">
        <v>350003</v>
      </c>
      <c r="BN83" s="2">
        <v>0</v>
      </c>
      <c r="BO83" s="2" t="s">
        <v>3</v>
      </c>
      <c r="BP83" s="2">
        <v>0</v>
      </c>
      <c r="BQ83" s="2">
        <v>1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164</v>
      </c>
      <c r="CA83" s="2">
        <v>60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69"/>
        <v>27207</v>
      </c>
      <c r="CQ83" s="2">
        <f t="shared" si="70"/>
        <v>0</v>
      </c>
      <c r="CR83" s="2">
        <f t="shared" si="71"/>
        <v>16991.04</v>
      </c>
      <c r="CS83" s="2">
        <f t="shared" si="72"/>
        <v>0</v>
      </c>
      <c r="CT83" s="2">
        <f t="shared" si="73"/>
        <v>10216.31</v>
      </c>
      <c r="CU83" s="2">
        <f t="shared" si="74"/>
        <v>0</v>
      </c>
      <c r="CV83" s="2">
        <f t="shared" si="75"/>
        <v>63.231000000000002</v>
      </c>
      <c r="CW83" s="2">
        <f t="shared" si="76"/>
        <v>0</v>
      </c>
      <c r="CX83" s="2">
        <f t="shared" si="77"/>
        <v>0</v>
      </c>
      <c r="CY83" s="2">
        <f t="shared" si="78"/>
        <v>16754.240000000002</v>
      </c>
      <c r="CZ83" s="2">
        <f t="shared" si="79"/>
        <v>6129.6</v>
      </c>
      <c r="DA83" s="2"/>
      <c r="DB83" s="2"/>
      <c r="DC83" s="2" t="s">
        <v>3</v>
      </c>
      <c r="DD83" s="2" t="s">
        <v>18</v>
      </c>
      <c r="DE83" s="2" t="s">
        <v>19</v>
      </c>
      <c r="DF83" s="2" t="s">
        <v>19</v>
      </c>
      <c r="DG83" s="2" t="s">
        <v>19</v>
      </c>
      <c r="DH83" s="2" t="s">
        <v>3</v>
      </c>
      <c r="DI83" s="2" t="s">
        <v>19</v>
      </c>
      <c r="DJ83" s="2" t="s">
        <v>19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16</v>
      </c>
      <c r="DW83" s="2" t="s">
        <v>16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58502735</v>
      </c>
      <c r="EF83" s="2">
        <v>1</v>
      </c>
      <c r="EG83" s="2" t="s">
        <v>20</v>
      </c>
      <c r="EH83" s="2">
        <v>0</v>
      </c>
      <c r="EI83" s="2" t="s">
        <v>3</v>
      </c>
      <c r="EJ83" s="2">
        <v>1</v>
      </c>
      <c r="EK83" s="2">
        <v>350003</v>
      </c>
      <c r="EL83" s="2" t="s">
        <v>21</v>
      </c>
      <c r="EM83" s="2" t="s">
        <v>22</v>
      </c>
      <c r="EN83" s="2"/>
      <c r="EO83" s="2" t="s">
        <v>3</v>
      </c>
      <c r="EP83" s="2"/>
      <c r="EQ83" s="2">
        <v>131072</v>
      </c>
      <c r="ER83" s="2">
        <v>30703.09</v>
      </c>
      <c r="ES83" s="2">
        <v>4791.33</v>
      </c>
      <c r="ET83" s="2">
        <v>16181.94</v>
      </c>
      <c r="EU83" s="2">
        <v>0</v>
      </c>
      <c r="EV83" s="2">
        <v>9729.82</v>
      </c>
      <c r="EW83" s="2">
        <v>60.22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164</v>
      </c>
      <c r="FY83" s="2">
        <v>60</v>
      </c>
      <c r="FZ83" s="2"/>
      <c r="GA83" s="2" t="s">
        <v>3</v>
      </c>
      <c r="GB83" s="2"/>
      <c r="GC83" s="2"/>
      <c r="GD83" s="2">
        <v>1</v>
      </c>
      <c r="GE83" s="2"/>
      <c r="GF83" s="2">
        <v>-237663907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80"/>
        <v>0</v>
      </c>
      <c r="GM83" s="2">
        <f t="shared" si="81"/>
        <v>50091</v>
      </c>
      <c r="GN83" s="2">
        <f t="shared" si="82"/>
        <v>50091</v>
      </c>
      <c r="GO83" s="2">
        <f t="shared" si="83"/>
        <v>0</v>
      </c>
      <c r="GP83" s="2">
        <f t="shared" si="84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5"/>
        <v>0</v>
      </c>
      <c r="GW83" s="2">
        <v>1</v>
      </c>
      <c r="GX83" s="2">
        <f t="shared" si="86"/>
        <v>0</v>
      </c>
      <c r="GY83" s="2"/>
      <c r="GZ83" s="2"/>
      <c r="HA83" s="2">
        <v>0</v>
      </c>
      <c r="HB83" s="2">
        <v>0</v>
      </c>
      <c r="HC83" s="2">
        <f t="shared" si="87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 s="2">
        <v>18</v>
      </c>
      <c r="B84" s="2">
        <v>1</v>
      </c>
      <c r="C84" s="2">
        <v>368</v>
      </c>
      <c r="D84" s="2"/>
      <c r="E84" s="2" t="s">
        <v>139</v>
      </c>
      <c r="F84" s="2" t="s">
        <v>92</v>
      </c>
      <c r="G84" s="2" t="s">
        <v>93</v>
      </c>
      <c r="H84" s="2" t="s">
        <v>26</v>
      </c>
      <c r="I84" s="2">
        <f>I83*J84</f>
        <v>0</v>
      </c>
      <c r="J84" s="2">
        <v>0</v>
      </c>
      <c r="K84" s="2">
        <v>5</v>
      </c>
      <c r="L84" s="2"/>
      <c r="M84" s="2"/>
      <c r="N84" s="2"/>
      <c r="O84" s="2">
        <f t="shared" si="55"/>
        <v>0</v>
      </c>
      <c r="P84" s="2">
        <f t="shared" si="56"/>
        <v>0</v>
      </c>
      <c r="Q84" s="2">
        <f t="shared" si="57"/>
        <v>0</v>
      </c>
      <c r="R84" s="2">
        <f t="shared" si="58"/>
        <v>0</v>
      </c>
      <c r="S84" s="2">
        <f t="shared" si="59"/>
        <v>0</v>
      </c>
      <c r="T84" s="2">
        <f t="shared" si="60"/>
        <v>0</v>
      </c>
      <c r="U84" s="2">
        <f t="shared" si="61"/>
        <v>0</v>
      </c>
      <c r="V84" s="2">
        <f t="shared" si="62"/>
        <v>0</v>
      </c>
      <c r="W84" s="2">
        <f t="shared" si="63"/>
        <v>0</v>
      </c>
      <c r="X84" s="2">
        <f t="shared" si="64"/>
        <v>0</v>
      </c>
      <c r="Y84" s="2">
        <f t="shared" si="65"/>
        <v>0</v>
      </c>
      <c r="Z84" s="2"/>
      <c r="AA84" s="2">
        <v>64051223</v>
      </c>
      <c r="AB84" s="2">
        <f t="shared" si="66"/>
        <v>0</v>
      </c>
      <c r="AC84" s="2">
        <f>ROUND((ES84),2)</f>
        <v>0</v>
      </c>
      <c r="AD84" s="2">
        <f>ROUND((((ET84)-(EU84))+AE84),2)</f>
        <v>0</v>
      </c>
      <c r="AE84" s="2">
        <f t="shared" ref="AE84:AF88" si="94">ROUND((EU84),2)</f>
        <v>0</v>
      </c>
      <c r="AF84" s="2">
        <f t="shared" si="94"/>
        <v>0</v>
      </c>
      <c r="AG84" s="2">
        <f t="shared" si="67"/>
        <v>0</v>
      </c>
      <c r="AH84" s="2">
        <f t="shared" ref="AH84:AI88" si="95">(EW84)</f>
        <v>0</v>
      </c>
      <c r="AI84" s="2">
        <f t="shared" si="95"/>
        <v>0</v>
      </c>
      <c r="AJ84" s="2">
        <f t="shared" si="68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2</v>
      </c>
      <c r="BJ84" s="2" t="s">
        <v>94</v>
      </c>
      <c r="BK84" s="2"/>
      <c r="BL84" s="2"/>
      <c r="BM84" s="2">
        <v>500002</v>
      </c>
      <c r="BN84" s="2">
        <v>0</v>
      </c>
      <c r="BO84" s="2" t="s">
        <v>3</v>
      </c>
      <c r="BP84" s="2">
        <v>0</v>
      </c>
      <c r="BQ84" s="2">
        <v>12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0</v>
      </c>
      <c r="CA84" s="2">
        <v>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69"/>
        <v>0</v>
      </c>
      <c r="CQ84" s="2">
        <f t="shared" si="70"/>
        <v>0</v>
      </c>
      <c r="CR84" s="2">
        <f t="shared" si="71"/>
        <v>0</v>
      </c>
      <c r="CS84" s="2">
        <f t="shared" si="72"/>
        <v>0</v>
      </c>
      <c r="CT84" s="2">
        <f t="shared" si="73"/>
        <v>0</v>
      </c>
      <c r="CU84" s="2">
        <f t="shared" si="74"/>
        <v>0</v>
      </c>
      <c r="CV84" s="2">
        <f t="shared" si="75"/>
        <v>0</v>
      </c>
      <c r="CW84" s="2">
        <f t="shared" si="76"/>
        <v>0</v>
      </c>
      <c r="CX84" s="2">
        <f t="shared" si="77"/>
        <v>0</v>
      </c>
      <c r="CY84" s="2">
        <f t="shared" si="78"/>
        <v>0</v>
      </c>
      <c r="CZ84" s="2">
        <f t="shared" si="79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26</v>
      </c>
      <c r="DW84" s="2" t="s">
        <v>26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58502726</v>
      </c>
      <c r="EF84" s="2">
        <v>12</v>
      </c>
      <c r="EG84" s="2" t="s">
        <v>28</v>
      </c>
      <c r="EH84" s="2">
        <v>0</v>
      </c>
      <c r="EI84" s="2" t="s">
        <v>3</v>
      </c>
      <c r="EJ84" s="2">
        <v>2</v>
      </c>
      <c r="EK84" s="2">
        <v>500002</v>
      </c>
      <c r="EL84" s="2" t="s">
        <v>29</v>
      </c>
      <c r="EM84" s="2" t="s">
        <v>30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0</v>
      </c>
      <c r="FY84" s="2">
        <v>0</v>
      </c>
      <c r="FZ84" s="2"/>
      <c r="GA84" s="2" t="s">
        <v>3</v>
      </c>
      <c r="GB84" s="2"/>
      <c r="GC84" s="2"/>
      <c r="GD84" s="2">
        <v>1</v>
      </c>
      <c r="GE84" s="2"/>
      <c r="GF84" s="2">
        <v>-1878715620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80"/>
        <v>0</v>
      </c>
      <c r="GM84" s="2">
        <f t="shared" si="81"/>
        <v>0</v>
      </c>
      <c r="GN84" s="2">
        <f t="shared" si="82"/>
        <v>0</v>
      </c>
      <c r="GO84" s="2">
        <f t="shared" si="83"/>
        <v>0</v>
      </c>
      <c r="GP84" s="2">
        <f t="shared" si="84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5"/>
        <v>0</v>
      </c>
      <c r="GW84" s="2">
        <v>1</v>
      </c>
      <c r="GX84" s="2">
        <f t="shared" si="86"/>
        <v>0</v>
      </c>
      <c r="GY84" s="2"/>
      <c r="GZ84" s="2"/>
      <c r="HA84" s="2">
        <v>0</v>
      </c>
      <c r="HB84" s="2">
        <v>0</v>
      </c>
      <c r="HC84" s="2">
        <f t="shared" si="87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18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 s="2">
        <v>17</v>
      </c>
      <c r="B85" s="2">
        <v>1</v>
      </c>
      <c r="C85" s="2"/>
      <c r="D85" s="2"/>
      <c r="E85" s="2" t="s">
        <v>140</v>
      </c>
      <c r="F85" s="2" t="s">
        <v>101</v>
      </c>
      <c r="G85" s="2" t="s">
        <v>102</v>
      </c>
      <c r="H85" s="2" t="s">
        <v>26</v>
      </c>
      <c r="I85" s="2">
        <v>10</v>
      </c>
      <c r="J85" s="2">
        <v>0</v>
      </c>
      <c r="K85" s="2">
        <v>10</v>
      </c>
      <c r="L85" s="2"/>
      <c r="M85" s="2"/>
      <c r="N85" s="2"/>
      <c r="O85" s="2">
        <f t="shared" si="55"/>
        <v>20026</v>
      </c>
      <c r="P85" s="2">
        <f t="shared" si="56"/>
        <v>20026</v>
      </c>
      <c r="Q85" s="2">
        <f t="shared" si="57"/>
        <v>0</v>
      </c>
      <c r="R85" s="2">
        <f t="shared" si="58"/>
        <v>0</v>
      </c>
      <c r="S85" s="2">
        <f t="shared" si="59"/>
        <v>0</v>
      </c>
      <c r="T85" s="2">
        <f t="shared" si="60"/>
        <v>0</v>
      </c>
      <c r="U85" s="2">
        <f t="shared" si="61"/>
        <v>0</v>
      </c>
      <c r="V85" s="2">
        <f t="shared" si="62"/>
        <v>0</v>
      </c>
      <c r="W85" s="2">
        <f t="shared" si="63"/>
        <v>0</v>
      </c>
      <c r="X85" s="2">
        <f t="shared" si="64"/>
        <v>0</v>
      </c>
      <c r="Y85" s="2">
        <f t="shared" si="65"/>
        <v>0</v>
      </c>
      <c r="Z85" s="2"/>
      <c r="AA85" s="2">
        <v>64051223</v>
      </c>
      <c r="AB85" s="2">
        <f t="shared" si="66"/>
        <v>2002.6</v>
      </c>
      <c r="AC85" s="2">
        <f>ROUND((ES85),2)</f>
        <v>2002.6</v>
      </c>
      <c r="AD85" s="2">
        <f>ROUND((((ET85)-(EU85))+AE85),2)</f>
        <v>0</v>
      </c>
      <c r="AE85" s="2">
        <f t="shared" si="94"/>
        <v>0</v>
      </c>
      <c r="AF85" s="2">
        <f t="shared" si="94"/>
        <v>0</v>
      </c>
      <c r="AG85" s="2">
        <f t="shared" si="67"/>
        <v>0</v>
      </c>
      <c r="AH85" s="2">
        <f t="shared" si="95"/>
        <v>0</v>
      </c>
      <c r="AI85" s="2">
        <f t="shared" si="95"/>
        <v>0</v>
      </c>
      <c r="AJ85" s="2">
        <f t="shared" si="68"/>
        <v>0</v>
      </c>
      <c r="AK85" s="2">
        <v>2002.6</v>
      </c>
      <c r="AL85" s="2">
        <v>2002.6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3</v>
      </c>
      <c r="BK85" s="2"/>
      <c r="BL85" s="2"/>
      <c r="BM85" s="2">
        <v>500003</v>
      </c>
      <c r="BN85" s="2">
        <v>0</v>
      </c>
      <c r="BO85" s="2" t="s">
        <v>3</v>
      </c>
      <c r="BP85" s="2">
        <v>0</v>
      </c>
      <c r="BQ85" s="2">
        <v>13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69"/>
        <v>20026</v>
      </c>
      <c r="CQ85" s="2">
        <f t="shared" si="70"/>
        <v>2002.6</v>
      </c>
      <c r="CR85" s="2">
        <f t="shared" si="71"/>
        <v>0</v>
      </c>
      <c r="CS85" s="2">
        <f t="shared" si="72"/>
        <v>0</v>
      </c>
      <c r="CT85" s="2">
        <f t="shared" si="73"/>
        <v>0</v>
      </c>
      <c r="CU85" s="2">
        <f t="shared" si="74"/>
        <v>0</v>
      </c>
      <c r="CV85" s="2">
        <f t="shared" si="75"/>
        <v>0</v>
      </c>
      <c r="CW85" s="2">
        <f t="shared" si="76"/>
        <v>0</v>
      </c>
      <c r="CX85" s="2">
        <f t="shared" si="77"/>
        <v>0</v>
      </c>
      <c r="CY85" s="2">
        <f t="shared" si="78"/>
        <v>0</v>
      </c>
      <c r="CZ85" s="2">
        <f t="shared" si="79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26</v>
      </c>
      <c r="DW85" s="2" t="s">
        <v>26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58502729</v>
      </c>
      <c r="EF85" s="2">
        <v>13</v>
      </c>
      <c r="EG85" s="2" t="s">
        <v>39</v>
      </c>
      <c r="EH85" s="2">
        <v>0</v>
      </c>
      <c r="EI85" s="2" t="s">
        <v>3</v>
      </c>
      <c r="EJ85" s="2">
        <v>1</v>
      </c>
      <c r="EK85" s="2">
        <v>500003</v>
      </c>
      <c r="EL85" s="2" t="s">
        <v>40</v>
      </c>
      <c r="EM85" s="2" t="s">
        <v>41</v>
      </c>
      <c r="EN85" s="2"/>
      <c r="EO85" s="2" t="s">
        <v>3</v>
      </c>
      <c r="EP85" s="2"/>
      <c r="EQ85" s="2">
        <v>0</v>
      </c>
      <c r="ER85" s="2">
        <v>2002.6</v>
      </c>
      <c r="ES85" s="2">
        <v>2002.6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5</v>
      </c>
      <c r="FA85" s="2"/>
      <c r="FB85" s="2"/>
      <c r="FC85" s="2">
        <v>0</v>
      </c>
      <c r="FD85" s="2">
        <v>18</v>
      </c>
      <c r="FE85" s="2"/>
      <c r="FF85" s="2">
        <v>2002.6</v>
      </c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1965266853</v>
      </c>
      <c r="GG85" s="2">
        <v>2</v>
      </c>
      <c r="GH85" s="2">
        <v>3</v>
      </c>
      <c r="GI85" s="2">
        <v>-2</v>
      </c>
      <c r="GJ85" s="2">
        <v>0</v>
      </c>
      <c r="GK85" s="2">
        <v>0</v>
      </c>
      <c r="GL85" s="2">
        <f t="shared" si="80"/>
        <v>0</v>
      </c>
      <c r="GM85" s="2">
        <f t="shared" si="81"/>
        <v>20026</v>
      </c>
      <c r="GN85" s="2">
        <f t="shared" si="82"/>
        <v>20026</v>
      </c>
      <c r="GO85" s="2">
        <f t="shared" si="83"/>
        <v>0</v>
      </c>
      <c r="GP85" s="2">
        <f t="shared" si="84"/>
        <v>0</v>
      </c>
      <c r="GQ85" s="2"/>
      <c r="GR85" s="2">
        <v>1</v>
      </c>
      <c r="GS85" s="2">
        <v>1</v>
      </c>
      <c r="GT85" s="2">
        <v>0</v>
      </c>
      <c r="GU85" s="2" t="s">
        <v>3</v>
      </c>
      <c r="GV85" s="2">
        <f t="shared" si="85"/>
        <v>0</v>
      </c>
      <c r="GW85" s="2">
        <v>1</v>
      </c>
      <c r="GX85" s="2">
        <f t="shared" si="86"/>
        <v>0</v>
      </c>
      <c r="GY85" s="2"/>
      <c r="GZ85" s="2"/>
      <c r="HA85" s="2">
        <v>0</v>
      </c>
      <c r="HB85" s="2">
        <v>0</v>
      </c>
      <c r="HC85" s="2">
        <f t="shared" si="87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 s="2">
        <v>17</v>
      </c>
      <c r="B86" s="2">
        <v>1</v>
      </c>
      <c r="C86" s="2"/>
      <c r="D86" s="2"/>
      <c r="E86" s="2" t="s">
        <v>141</v>
      </c>
      <c r="F86" s="2" t="s">
        <v>104</v>
      </c>
      <c r="G86" s="2" t="s">
        <v>105</v>
      </c>
      <c r="H86" s="2" t="s">
        <v>45</v>
      </c>
      <c r="I86" s="2">
        <v>4</v>
      </c>
      <c r="J86" s="2">
        <v>0</v>
      </c>
      <c r="K86" s="2">
        <v>4</v>
      </c>
      <c r="L86" s="2"/>
      <c r="M86" s="2"/>
      <c r="N86" s="2"/>
      <c r="O86" s="2">
        <f t="shared" si="55"/>
        <v>46644</v>
      </c>
      <c r="P86" s="2">
        <f t="shared" si="56"/>
        <v>46644</v>
      </c>
      <c r="Q86" s="2">
        <f t="shared" si="57"/>
        <v>0</v>
      </c>
      <c r="R86" s="2">
        <f t="shared" si="58"/>
        <v>0</v>
      </c>
      <c r="S86" s="2">
        <f t="shared" si="59"/>
        <v>0</v>
      </c>
      <c r="T86" s="2">
        <f t="shared" si="60"/>
        <v>0</v>
      </c>
      <c r="U86" s="2">
        <f t="shared" si="61"/>
        <v>0</v>
      </c>
      <c r="V86" s="2">
        <f t="shared" si="62"/>
        <v>0</v>
      </c>
      <c r="W86" s="2">
        <f t="shared" si="63"/>
        <v>0</v>
      </c>
      <c r="X86" s="2">
        <f t="shared" si="64"/>
        <v>0</v>
      </c>
      <c r="Y86" s="2">
        <f t="shared" si="65"/>
        <v>0</v>
      </c>
      <c r="Z86" s="2"/>
      <c r="AA86" s="2">
        <v>64051223</v>
      </c>
      <c r="AB86" s="2">
        <f t="shared" si="66"/>
        <v>11661</v>
      </c>
      <c r="AC86" s="2">
        <f>ROUND((ES86),2)</f>
        <v>11661</v>
      </c>
      <c r="AD86" s="2">
        <f>ROUND((((ET86)-(EU86))+AE86),2)</f>
        <v>0</v>
      </c>
      <c r="AE86" s="2">
        <f t="shared" si="94"/>
        <v>0</v>
      </c>
      <c r="AF86" s="2">
        <f t="shared" si="94"/>
        <v>0</v>
      </c>
      <c r="AG86" s="2">
        <f t="shared" si="67"/>
        <v>0</v>
      </c>
      <c r="AH86" s="2">
        <f t="shared" si="95"/>
        <v>0</v>
      </c>
      <c r="AI86" s="2">
        <f t="shared" si="95"/>
        <v>0</v>
      </c>
      <c r="AJ86" s="2">
        <f t="shared" si="68"/>
        <v>0</v>
      </c>
      <c r="AK86" s="2">
        <v>11661</v>
      </c>
      <c r="AL86" s="2">
        <v>11661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500003</v>
      </c>
      <c r="BN86" s="2">
        <v>0</v>
      </c>
      <c r="BO86" s="2" t="s">
        <v>3</v>
      </c>
      <c r="BP86" s="2">
        <v>0</v>
      </c>
      <c r="BQ86" s="2">
        <v>13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69"/>
        <v>46644</v>
      </c>
      <c r="CQ86" s="2">
        <f t="shared" si="70"/>
        <v>11661</v>
      </c>
      <c r="CR86" s="2">
        <f t="shared" si="71"/>
        <v>0</v>
      </c>
      <c r="CS86" s="2">
        <f t="shared" si="72"/>
        <v>0</v>
      </c>
      <c r="CT86" s="2">
        <f t="shared" si="73"/>
        <v>0</v>
      </c>
      <c r="CU86" s="2">
        <f t="shared" si="74"/>
        <v>0</v>
      </c>
      <c r="CV86" s="2">
        <f t="shared" si="75"/>
        <v>0</v>
      </c>
      <c r="CW86" s="2">
        <f t="shared" si="76"/>
        <v>0</v>
      </c>
      <c r="CX86" s="2">
        <f t="shared" si="77"/>
        <v>0</v>
      </c>
      <c r="CY86" s="2">
        <f t="shared" si="78"/>
        <v>0</v>
      </c>
      <c r="CZ86" s="2">
        <f t="shared" si="79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45</v>
      </c>
      <c r="DW86" s="2" t="s">
        <v>45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58502729</v>
      </c>
      <c r="EF86" s="2">
        <v>13</v>
      </c>
      <c r="EG86" s="2" t="s">
        <v>39</v>
      </c>
      <c r="EH86" s="2">
        <v>0</v>
      </c>
      <c r="EI86" s="2" t="s">
        <v>3</v>
      </c>
      <c r="EJ86" s="2">
        <v>1</v>
      </c>
      <c r="EK86" s="2">
        <v>500003</v>
      </c>
      <c r="EL86" s="2" t="s">
        <v>40</v>
      </c>
      <c r="EM86" s="2" t="s">
        <v>41</v>
      </c>
      <c r="EN86" s="2"/>
      <c r="EO86" s="2" t="s">
        <v>3</v>
      </c>
      <c r="EP86" s="2"/>
      <c r="EQ86" s="2">
        <v>0</v>
      </c>
      <c r="ER86" s="2">
        <v>11661</v>
      </c>
      <c r="ES86" s="2">
        <v>11661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5</v>
      </c>
      <c r="FA86" s="2"/>
      <c r="FB86" s="2"/>
      <c r="FC86" s="2">
        <v>0</v>
      </c>
      <c r="FD86" s="2">
        <v>18</v>
      </c>
      <c r="FE86" s="2"/>
      <c r="FF86" s="2">
        <v>11661</v>
      </c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-161842074</v>
      </c>
      <c r="GG86" s="2">
        <v>2</v>
      </c>
      <c r="GH86" s="2">
        <v>3</v>
      </c>
      <c r="GI86" s="2">
        <v>-2</v>
      </c>
      <c r="GJ86" s="2">
        <v>0</v>
      </c>
      <c r="GK86" s="2">
        <v>0</v>
      </c>
      <c r="GL86" s="2">
        <f t="shared" si="80"/>
        <v>0</v>
      </c>
      <c r="GM86" s="2">
        <f t="shared" si="81"/>
        <v>46644</v>
      </c>
      <c r="GN86" s="2">
        <f t="shared" si="82"/>
        <v>46644</v>
      </c>
      <c r="GO86" s="2">
        <f t="shared" si="83"/>
        <v>0</v>
      </c>
      <c r="GP86" s="2">
        <f t="shared" si="84"/>
        <v>0</v>
      </c>
      <c r="GQ86" s="2"/>
      <c r="GR86" s="2">
        <v>1</v>
      </c>
      <c r="GS86" s="2">
        <v>1</v>
      </c>
      <c r="GT86" s="2">
        <v>0</v>
      </c>
      <c r="GU86" s="2" t="s">
        <v>3</v>
      </c>
      <c r="GV86" s="2">
        <f t="shared" si="85"/>
        <v>0</v>
      </c>
      <c r="GW86" s="2">
        <v>1</v>
      </c>
      <c r="GX86" s="2">
        <f t="shared" si="86"/>
        <v>0</v>
      </c>
      <c r="GY86" s="2"/>
      <c r="GZ86" s="2"/>
      <c r="HA86" s="2">
        <v>0</v>
      </c>
      <c r="HB86" s="2">
        <v>0</v>
      </c>
      <c r="HC86" s="2">
        <f t="shared" si="87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 s="2">
        <v>17</v>
      </c>
      <c r="B87" s="2">
        <v>1</v>
      </c>
      <c r="C87" s="2"/>
      <c r="D87" s="2"/>
      <c r="E87" s="2" t="s">
        <v>142</v>
      </c>
      <c r="F87" s="2" t="s">
        <v>47</v>
      </c>
      <c r="G87" s="2" t="s">
        <v>48</v>
      </c>
      <c r="H87" s="2" t="s">
        <v>49</v>
      </c>
      <c r="I87" s="2">
        <v>2.5</v>
      </c>
      <c r="J87" s="2">
        <v>0</v>
      </c>
      <c r="K87" s="2">
        <v>2.5</v>
      </c>
      <c r="L87" s="2"/>
      <c r="M87" s="2"/>
      <c r="N87" s="2"/>
      <c r="O87" s="2">
        <f t="shared" si="55"/>
        <v>3439</v>
      </c>
      <c r="P87" s="2">
        <f t="shared" si="56"/>
        <v>3439</v>
      </c>
      <c r="Q87" s="2">
        <f t="shared" si="57"/>
        <v>0</v>
      </c>
      <c r="R87" s="2">
        <f t="shared" si="58"/>
        <v>0</v>
      </c>
      <c r="S87" s="2">
        <f t="shared" si="59"/>
        <v>0</v>
      </c>
      <c r="T87" s="2">
        <f t="shared" si="60"/>
        <v>0</v>
      </c>
      <c r="U87" s="2">
        <f t="shared" si="61"/>
        <v>0</v>
      </c>
      <c r="V87" s="2">
        <f t="shared" si="62"/>
        <v>0</v>
      </c>
      <c r="W87" s="2">
        <f t="shared" si="63"/>
        <v>0</v>
      </c>
      <c r="X87" s="2">
        <f t="shared" si="64"/>
        <v>0</v>
      </c>
      <c r="Y87" s="2">
        <f t="shared" si="65"/>
        <v>0</v>
      </c>
      <c r="Z87" s="2"/>
      <c r="AA87" s="2">
        <v>64051223</v>
      </c>
      <c r="AB87" s="2">
        <f t="shared" si="66"/>
        <v>1375.47</v>
      </c>
      <c r="AC87" s="2">
        <f>ROUND((ES87),2)</f>
        <v>1375.47</v>
      </c>
      <c r="AD87" s="2">
        <f>ROUND((((ET87)-(EU87))+AE87),2)</f>
        <v>0</v>
      </c>
      <c r="AE87" s="2">
        <f t="shared" si="94"/>
        <v>0</v>
      </c>
      <c r="AF87" s="2">
        <f t="shared" si="94"/>
        <v>0</v>
      </c>
      <c r="AG87" s="2">
        <f t="shared" si="67"/>
        <v>0</v>
      </c>
      <c r="AH87" s="2">
        <f t="shared" si="95"/>
        <v>0</v>
      </c>
      <c r="AI87" s="2">
        <f t="shared" si="95"/>
        <v>0</v>
      </c>
      <c r="AJ87" s="2">
        <f t="shared" si="68"/>
        <v>0</v>
      </c>
      <c r="AK87" s="2">
        <v>1375.47</v>
      </c>
      <c r="AL87" s="2">
        <v>1375.47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3</v>
      </c>
      <c r="BK87" s="2"/>
      <c r="BL87" s="2"/>
      <c r="BM87" s="2">
        <v>500003</v>
      </c>
      <c r="BN87" s="2">
        <v>0</v>
      </c>
      <c r="BO87" s="2" t="s">
        <v>3</v>
      </c>
      <c r="BP87" s="2">
        <v>0</v>
      </c>
      <c r="BQ87" s="2">
        <v>13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69"/>
        <v>3439</v>
      </c>
      <c r="CQ87" s="2">
        <f t="shared" si="70"/>
        <v>1375.47</v>
      </c>
      <c r="CR87" s="2">
        <f t="shared" si="71"/>
        <v>0</v>
      </c>
      <c r="CS87" s="2">
        <f t="shared" si="72"/>
        <v>0</v>
      </c>
      <c r="CT87" s="2">
        <f t="shared" si="73"/>
        <v>0</v>
      </c>
      <c r="CU87" s="2">
        <f t="shared" si="74"/>
        <v>0</v>
      </c>
      <c r="CV87" s="2">
        <f t="shared" si="75"/>
        <v>0</v>
      </c>
      <c r="CW87" s="2">
        <f t="shared" si="76"/>
        <v>0</v>
      </c>
      <c r="CX87" s="2">
        <f t="shared" si="77"/>
        <v>0</v>
      </c>
      <c r="CY87" s="2">
        <f t="shared" si="78"/>
        <v>0</v>
      </c>
      <c r="CZ87" s="2">
        <f t="shared" si="79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49</v>
      </c>
      <c r="DW87" s="2" t="s">
        <v>49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58502729</v>
      </c>
      <c r="EF87" s="2">
        <v>13</v>
      </c>
      <c r="EG87" s="2" t="s">
        <v>39</v>
      </c>
      <c r="EH87" s="2">
        <v>0</v>
      </c>
      <c r="EI87" s="2" t="s">
        <v>3</v>
      </c>
      <c r="EJ87" s="2">
        <v>1</v>
      </c>
      <c r="EK87" s="2">
        <v>500003</v>
      </c>
      <c r="EL87" s="2" t="s">
        <v>40</v>
      </c>
      <c r="EM87" s="2" t="s">
        <v>41</v>
      </c>
      <c r="EN87" s="2"/>
      <c r="EO87" s="2" t="s">
        <v>3</v>
      </c>
      <c r="EP87" s="2"/>
      <c r="EQ87" s="2">
        <v>0</v>
      </c>
      <c r="ER87" s="2">
        <v>1375.47</v>
      </c>
      <c r="ES87" s="2">
        <v>1375.47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5</v>
      </c>
      <c r="FA87" s="2"/>
      <c r="FB87" s="2"/>
      <c r="FC87" s="2">
        <v>0</v>
      </c>
      <c r="FD87" s="2">
        <v>18</v>
      </c>
      <c r="FE87" s="2"/>
      <c r="FF87" s="2">
        <v>1375.47</v>
      </c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-45764042</v>
      </c>
      <c r="GG87" s="2">
        <v>2</v>
      </c>
      <c r="GH87" s="2">
        <v>3</v>
      </c>
      <c r="GI87" s="2">
        <v>-2</v>
      </c>
      <c r="GJ87" s="2">
        <v>0</v>
      </c>
      <c r="GK87" s="2">
        <v>0</v>
      </c>
      <c r="GL87" s="2">
        <f t="shared" si="80"/>
        <v>0</v>
      </c>
      <c r="GM87" s="2">
        <f t="shared" si="81"/>
        <v>3439</v>
      </c>
      <c r="GN87" s="2">
        <f t="shared" si="82"/>
        <v>3439</v>
      </c>
      <c r="GO87" s="2">
        <f t="shared" si="83"/>
        <v>0</v>
      </c>
      <c r="GP87" s="2">
        <f t="shared" si="84"/>
        <v>0</v>
      </c>
      <c r="GQ87" s="2"/>
      <c r="GR87" s="2">
        <v>1</v>
      </c>
      <c r="GS87" s="2">
        <v>1</v>
      </c>
      <c r="GT87" s="2">
        <v>0</v>
      </c>
      <c r="GU87" s="2" t="s">
        <v>3</v>
      </c>
      <c r="GV87" s="2">
        <f t="shared" si="85"/>
        <v>0</v>
      </c>
      <c r="GW87" s="2">
        <v>1</v>
      </c>
      <c r="GX87" s="2">
        <f t="shared" si="86"/>
        <v>0</v>
      </c>
      <c r="GY87" s="2"/>
      <c r="GZ87" s="2"/>
      <c r="HA87" s="2">
        <v>0</v>
      </c>
      <c r="HB87" s="2">
        <v>0</v>
      </c>
      <c r="HC87" s="2">
        <f t="shared" si="8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 s="2">
        <v>17</v>
      </c>
      <c r="B88" s="2">
        <v>1</v>
      </c>
      <c r="C88" s="2"/>
      <c r="D88" s="2"/>
      <c r="E88" s="2" t="s">
        <v>143</v>
      </c>
      <c r="F88" s="2" t="s">
        <v>51</v>
      </c>
      <c r="G88" s="2" t="s">
        <v>52</v>
      </c>
      <c r="H88" s="2" t="s">
        <v>45</v>
      </c>
      <c r="I88" s="2">
        <v>21</v>
      </c>
      <c r="J88" s="2">
        <v>0</v>
      </c>
      <c r="K88" s="2">
        <v>21</v>
      </c>
      <c r="L88" s="2"/>
      <c r="M88" s="2"/>
      <c r="N88" s="2"/>
      <c r="O88" s="2">
        <f t="shared" si="55"/>
        <v>2730</v>
      </c>
      <c r="P88" s="2">
        <f t="shared" si="56"/>
        <v>2730</v>
      </c>
      <c r="Q88" s="2">
        <f t="shared" si="57"/>
        <v>0</v>
      </c>
      <c r="R88" s="2">
        <f t="shared" si="58"/>
        <v>0</v>
      </c>
      <c r="S88" s="2">
        <f t="shared" si="59"/>
        <v>0</v>
      </c>
      <c r="T88" s="2">
        <f t="shared" si="60"/>
        <v>0</v>
      </c>
      <c r="U88" s="2">
        <f t="shared" si="61"/>
        <v>0</v>
      </c>
      <c r="V88" s="2">
        <f t="shared" si="62"/>
        <v>0</v>
      </c>
      <c r="W88" s="2">
        <f t="shared" si="63"/>
        <v>0</v>
      </c>
      <c r="X88" s="2">
        <f t="shared" si="64"/>
        <v>0</v>
      </c>
      <c r="Y88" s="2">
        <f t="shared" si="65"/>
        <v>0</v>
      </c>
      <c r="Z88" s="2"/>
      <c r="AA88" s="2">
        <v>64051223</v>
      </c>
      <c r="AB88" s="2">
        <f t="shared" si="66"/>
        <v>130</v>
      </c>
      <c r="AC88" s="2">
        <f>ROUND((ES88),2)</f>
        <v>130</v>
      </c>
      <c r="AD88" s="2">
        <f>ROUND((((ET88)-(EU88))+AE88),2)</f>
        <v>0</v>
      </c>
      <c r="AE88" s="2">
        <f t="shared" si="94"/>
        <v>0</v>
      </c>
      <c r="AF88" s="2">
        <f t="shared" si="94"/>
        <v>0</v>
      </c>
      <c r="AG88" s="2">
        <f t="shared" si="67"/>
        <v>0</v>
      </c>
      <c r="AH88" s="2">
        <f t="shared" si="95"/>
        <v>0</v>
      </c>
      <c r="AI88" s="2">
        <f t="shared" si="95"/>
        <v>0</v>
      </c>
      <c r="AJ88" s="2">
        <f t="shared" si="68"/>
        <v>0</v>
      </c>
      <c r="AK88" s="2">
        <v>130</v>
      </c>
      <c r="AL88" s="2">
        <v>130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3</v>
      </c>
      <c r="BK88" s="2"/>
      <c r="BL88" s="2"/>
      <c r="BM88" s="2">
        <v>500003</v>
      </c>
      <c r="BN88" s="2">
        <v>0</v>
      </c>
      <c r="BO88" s="2" t="s">
        <v>3</v>
      </c>
      <c r="BP88" s="2">
        <v>0</v>
      </c>
      <c r="BQ88" s="2">
        <v>13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69"/>
        <v>2730</v>
      </c>
      <c r="CQ88" s="2">
        <f t="shared" si="70"/>
        <v>130</v>
      </c>
      <c r="CR88" s="2">
        <f t="shared" si="71"/>
        <v>0</v>
      </c>
      <c r="CS88" s="2">
        <f t="shared" si="72"/>
        <v>0</v>
      </c>
      <c r="CT88" s="2">
        <f t="shared" si="73"/>
        <v>0</v>
      </c>
      <c r="CU88" s="2">
        <f t="shared" si="74"/>
        <v>0</v>
      </c>
      <c r="CV88" s="2">
        <f t="shared" si="75"/>
        <v>0</v>
      </c>
      <c r="CW88" s="2">
        <f t="shared" si="76"/>
        <v>0</v>
      </c>
      <c r="CX88" s="2">
        <f t="shared" si="77"/>
        <v>0</v>
      </c>
      <c r="CY88" s="2">
        <f t="shared" si="78"/>
        <v>0</v>
      </c>
      <c r="CZ88" s="2">
        <f t="shared" si="79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45</v>
      </c>
      <c r="DW88" s="2" t="s">
        <v>45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58502729</v>
      </c>
      <c r="EF88" s="2">
        <v>13</v>
      </c>
      <c r="EG88" s="2" t="s">
        <v>39</v>
      </c>
      <c r="EH88" s="2">
        <v>0</v>
      </c>
      <c r="EI88" s="2" t="s">
        <v>3</v>
      </c>
      <c r="EJ88" s="2">
        <v>1</v>
      </c>
      <c r="EK88" s="2">
        <v>500003</v>
      </c>
      <c r="EL88" s="2" t="s">
        <v>40</v>
      </c>
      <c r="EM88" s="2" t="s">
        <v>41</v>
      </c>
      <c r="EN88" s="2"/>
      <c r="EO88" s="2" t="s">
        <v>3</v>
      </c>
      <c r="EP88" s="2"/>
      <c r="EQ88" s="2">
        <v>0</v>
      </c>
      <c r="ER88" s="2">
        <v>130</v>
      </c>
      <c r="ES88" s="2">
        <v>130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5</v>
      </c>
      <c r="FA88" s="2"/>
      <c r="FB88" s="2"/>
      <c r="FC88" s="2">
        <v>0</v>
      </c>
      <c r="FD88" s="2">
        <v>18</v>
      </c>
      <c r="FE88" s="2"/>
      <c r="FF88" s="2">
        <v>130</v>
      </c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894966723</v>
      </c>
      <c r="GG88" s="2">
        <v>2</v>
      </c>
      <c r="GH88" s="2">
        <v>3</v>
      </c>
      <c r="GI88" s="2">
        <v>-2</v>
      </c>
      <c r="GJ88" s="2">
        <v>0</v>
      </c>
      <c r="GK88" s="2">
        <v>0</v>
      </c>
      <c r="GL88" s="2">
        <f t="shared" si="80"/>
        <v>0</v>
      </c>
      <c r="GM88" s="2">
        <f t="shared" si="81"/>
        <v>2730</v>
      </c>
      <c r="GN88" s="2">
        <f t="shared" si="82"/>
        <v>2730</v>
      </c>
      <c r="GO88" s="2">
        <f t="shared" si="83"/>
        <v>0</v>
      </c>
      <c r="GP88" s="2">
        <f t="shared" si="84"/>
        <v>0</v>
      </c>
      <c r="GQ88" s="2"/>
      <c r="GR88" s="2">
        <v>1</v>
      </c>
      <c r="GS88" s="2">
        <v>1</v>
      </c>
      <c r="GT88" s="2">
        <v>0</v>
      </c>
      <c r="GU88" s="2" t="s">
        <v>3</v>
      </c>
      <c r="GV88" s="2">
        <f t="shared" si="85"/>
        <v>0</v>
      </c>
      <c r="GW88" s="2">
        <v>1</v>
      </c>
      <c r="GX88" s="2">
        <f t="shared" si="86"/>
        <v>0</v>
      </c>
      <c r="GY88" s="2"/>
      <c r="GZ88" s="2"/>
      <c r="HA88" s="2">
        <v>0</v>
      </c>
      <c r="HB88" s="2">
        <v>0</v>
      </c>
      <c r="HC88" s="2">
        <f t="shared" si="87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 s="2">
        <v>17</v>
      </c>
      <c r="B89" s="2">
        <v>1</v>
      </c>
      <c r="C89" s="2">
        <f>ROW(SmtRes!A394)</f>
        <v>394</v>
      </c>
      <c r="D89" s="2">
        <f>ROW(EtalonRes!A394)</f>
        <v>394</v>
      </c>
      <c r="E89" s="2" t="s">
        <v>144</v>
      </c>
      <c r="F89" s="2" t="s">
        <v>131</v>
      </c>
      <c r="G89" s="2" t="s">
        <v>132</v>
      </c>
      <c r="H89" s="2" t="s">
        <v>16</v>
      </c>
      <c r="I89" s="2">
        <v>1</v>
      </c>
      <c r="J89" s="2">
        <v>0</v>
      </c>
      <c r="K89" s="2">
        <v>1</v>
      </c>
      <c r="L89" s="2"/>
      <c r="M89" s="2"/>
      <c r="N89" s="2"/>
      <c r="O89" s="2">
        <f t="shared" ref="O89:O105" si="96">ROUND(CP89,0)</f>
        <v>69286</v>
      </c>
      <c r="P89" s="2">
        <f t="shared" ref="P89:P105" si="97">ROUND(CQ89*I89,0)</f>
        <v>0</v>
      </c>
      <c r="Q89" s="2">
        <f t="shared" ref="Q89:Q105" si="98">ROUND(CR89*I89,0)</f>
        <v>44508</v>
      </c>
      <c r="R89" s="2">
        <f t="shared" ref="R89:R105" si="99">ROUND(CS89*I89,0)</f>
        <v>0</v>
      </c>
      <c r="S89" s="2">
        <f t="shared" ref="S89:S105" si="100">ROUND(CT89*I89,0)</f>
        <v>24778</v>
      </c>
      <c r="T89" s="2">
        <f t="shared" ref="T89:T105" si="101">ROUND(CU89*I89,0)</f>
        <v>0</v>
      </c>
      <c r="U89" s="2">
        <f t="shared" ref="U89:U105" si="102">CV89*I89</f>
        <v>147.798</v>
      </c>
      <c r="V89" s="2">
        <f t="shared" ref="V89:V105" si="103">CW89*I89</f>
        <v>0</v>
      </c>
      <c r="W89" s="2">
        <f t="shared" ref="W89:W105" si="104">ROUND(CX89*I89,0)</f>
        <v>0</v>
      </c>
      <c r="X89" s="2">
        <f t="shared" ref="X89:X105" si="105">ROUND(CY89,0)</f>
        <v>40636</v>
      </c>
      <c r="Y89" s="2">
        <f t="shared" ref="Y89:Y105" si="106">ROUND(CZ89,0)</f>
        <v>14867</v>
      </c>
      <c r="Z89" s="2"/>
      <c r="AA89" s="2">
        <v>64051223</v>
      </c>
      <c r="AB89" s="2">
        <f t="shared" ref="AB89:AB105" si="107">ROUND((AC89+AD89+AF89),2)</f>
        <v>69285.87</v>
      </c>
      <c r="AC89" s="2">
        <f>ROUND(((ES89*0)),2)</f>
        <v>0</v>
      </c>
      <c r="AD89" s="2">
        <f>ROUND(((((ET89*1.05))-((EU89*1.05)))+AE89),2)</f>
        <v>44508.3</v>
      </c>
      <c r="AE89" s="2">
        <f>ROUND(((EU89*1.05)),2)</f>
        <v>0</v>
      </c>
      <c r="AF89" s="2">
        <f>ROUND(((EV89*1.05)),2)</f>
        <v>24777.57</v>
      </c>
      <c r="AG89" s="2">
        <f t="shared" ref="AG89:AG105" si="108">ROUND((AP89),2)</f>
        <v>0</v>
      </c>
      <c r="AH89" s="2">
        <f>((EW89*1.05))</f>
        <v>147.798</v>
      </c>
      <c r="AI89" s="2">
        <f>((EX89*1.05))</f>
        <v>0</v>
      </c>
      <c r="AJ89" s="2">
        <f t="shared" ref="AJ89:AJ105" si="109">(AS89)</f>
        <v>0</v>
      </c>
      <c r="AK89" s="2">
        <v>70777.88</v>
      </c>
      <c r="AL89" s="2">
        <v>4791.33</v>
      </c>
      <c r="AM89" s="2">
        <v>42388.86</v>
      </c>
      <c r="AN89" s="2">
        <v>0</v>
      </c>
      <c r="AO89" s="2">
        <v>23597.69</v>
      </c>
      <c r="AP89" s="2">
        <v>0</v>
      </c>
      <c r="AQ89" s="2">
        <v>140.76</v>
      </c>
      <c r="AR89" s="2">
        <v>0</v>
      </c>
      <c r="AS89" s="2">
        <v>0</v>
      </c>
      <c r="AT89" s="2">
        <v>164</v>
      </c>
      <c r="AU89" s="2">
        <v>60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133</v>
      </c>
      <c r="BK89" s="2"/>
      <c r="BL89" s="2"/>
      <c r="BM89" s="2">
        <v>350003</v>
      </c>
      <c r="BN89" s="2">
        <v>0</v>
      </c>
      <c r="BO89" s="2" t="s">
        <v>3</v>
      </c>
      <c r="BP89" s="2">
        <v>0</v>
      </c>
      <c r="BQ89" s="2">
        <v>1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164</v>
      </c>
      <c r="CA89" s="2">
        <v>60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ref="CP89:CP105" si="110">(P89+Q89+S89)</f>
        <v>69286</v>
      </c>
      <c r="CQ89" s="2">
        <f t="shared" ref="CQ89:CQ105" si="111">AC89*BC89</f>
        <v>0</v>
      </c>
      <c r="CR89" s="2">
        <f t="shared" ref="CR89:CR105" si="112">AD89*BB89</f>
        <v>44508.3</v>
      </c>
      <c r="CS89" s="2">
        <f t="shared" ref="CS89:CS105" si="113">AE89*BS89</f>
        <v>0</v>
      </c>
      <c r="CT89" s="2">
        <f t="shared" ref="CT89:CT105" si="114">AF89*BA89</f>
        <v>24777.57</v>
      </c>
      <c r="CU89" s="2">
        <f t="shared" ref="CU89:CU105" si="115">AG89</f>
        <v>0</v>
      </c>
      <c r="CV89" s="2">
        <f t="shared" ref="CV89:CV105" si="116">AH89</f>
        <v>147.798</v>
      </c>
      <c r="CW89" s="2">
        <f t="shared" ref="CW89:CW105" si="117">AI89</f>
        <v>0</v>
      </c>
      <c r="CX89" s="2">
        <f t="shared" ref="CX89:CX105" si="118">AJ89</f>
        <v>0</v>
      </c>
      <c r="CY89" s="2">
        <f t="shared" ref="CY89:CY105" si="119">(((S89+R89)*AT89)/100)</f>
        <v>40635.919999999998</v>
      </c>
      <c r="CZ89" s="2">
        <f t="shared" ref="CZ89:CZ105" si="120">(((S89+R89)*AU89)/100)</f>
        <v>14866.8</v>
      </c>
      <c r="DA89" s="2"/>
      <c r="DB89" s="2"/>
      <c r="DC89" s="2" t="s">
        <v>3</v>
      </c>
      <c r="DD89" s="2" t="s">
        <v>18</v>
      </c>
      <c r="DE89" s="2" t="s">
        <v>19</v>
      </c>
      <c r="DF89" s="2" t="s">
        <v>19</v>
      </c>
      <c r="DG89" s="2" t="s">
        <v>19</v>
      </c>
      <c r="DH89" s="2" t="s">
        <v>3</v>
      </c>
      <c r="DI89" s="2" t="s">
        <v>19</v>
      </c>
      <c r="DJ89" s="2" t="s">
        <v>19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16</v>
      </c>
      <c r="DW89" s="2" t="s">
        <v>16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58502735</v>
      </c>
      <c r="EF89" s="2">
        <v>1</v>
      </c>
      <c r="EG89" s="2" t="s">
        <v>20</v>
      </c>
      <c r="EH89" s="2">
        <v>0</v>
      </c>
      <c r="EI89" s="2" t="s">
        <v>3</v>
      </c>
      <c r="EJ89" s="2">
        <v>1</v>
      </c>
      <c r="EK89" s="2">
        <v>350003</v>
      </c>
      <c r="EL89" s="2" t="s">
        <v>21</v>
      </c>
      <c r="EM89" s="2" t="s">
        <v>22</v>
      </c>
      <c r="EN89" s="2"/>
      <c r="EO89" s="2" t="s">
        <v>3</v>
      </c>
      <c r="EP89" s="2"/>
      <c r="EQ89" s="2">
        <v>0</v>
      </c>
      <c r="ER89" s="2">
        <v>70777.88</v>
      </c>
      <c r="ES89" s="2">
        <v>4791.33</v>
      </c>
      <c r="ET89" s="2">
        <v>42388.86</v>
      </c>
      <c r="EU89" s="2">
        <v>0</v>
      </c>
      <c r="EV89" s="2">
        <v>23597.69</v>
      </c>
      <c r="EW89" s="2">
        <v>140.76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164</v>
      </c>
      <c r="FY89" s="2">
        <v>60</v>
      </c>
      <c r="FZ89" s="2"/>
      <c r="GA89" s="2" t="s">
        <v>3</v>
      </c>
      <c r="GB89" s="2"/>
      <c r="GC89" s="2"/>
      <c r="GD89" s="2">
        <v>1</v>
      </c>
      <c r="GE89" s="2"/>
      <c r="GF89" s="2">
        <v>-621264630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ref="GL89:GL105" si="121">ROUND(IF(AND(BH89=3,BI89=3,FS89&lt;&gt;0),P89,0),0)</f>
        <v>0</v>
      </c>
      <c r="GM89" s="2">
        <f t="shared" ref="GM89:GM105" si="122">ROUND(O89+X89+Y89,0)+GX89</f>
        <v>124789</v>
      </c>
      <c r="GN89" s="2">
        <f t="shared" ref="GN89:GN105" si="123">IF(OR(BI89=0,BI89=1),GM89-GX89,0)</f>
        <v>124789</v>
      </c>
      <c r="GO89" s="2">
        <f t="shared" ref="GO89:GO105" si="124">IF(BI89=2,GM89-GX89,0)</f>
        <v>0</v>
      </c>
      <c r="GP89" s="2">
        <f t="shared" ref="GP89:GP105" si="125">IF(BI89=4,GM89-GX89,0)</f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ref="GV89:GV105" si="126">ROUND((GT89),2)</f>
        <v>0</v>
      </c>
      <c r="GW89" s="2">
        <v>1</v>
      </c>
      <c r="GX89" s="2">
        <f t="shared" ref="GX89:GX105" si="127">ROUND(HC89*I89,0)</f>
        <v>0</v>
      </c>
      <c r="GY89" s="2"/>
      <c r="GZ89" s="2"/>
      <c r="HA89" s="2">
        <v>0</v>
      </c>
      <c r="HB89" s="2">
        <v>0</v>
      </c>
      <c r="HC89" s="2">
        <f t="shared" ref="HC89:HC105" si="128">GV89*GW89</f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 s="2">
        <v>18</v>
      </c>
      <c r="B90" s="2">
        <v>1</v>
      </c>
      <c r="C90" s="2">
        <v>392</v>
      </c>
      <c r="D90" s="2"/>
      <c r="E90" s="2" t="s">
        <v>145</v>
      </c>
      <c r="F90" s="2" t="s">
        <v>92</v>
      </c>
      <c r="G90" s="2" t="s">
        <v>93</v>
      </c>
      <c r="H90" s="2" t="s">
        <v>26</v>
      </c>
      <c r="I90" s="2">
        <f>I89*J90</f>
        <v>0</v>
      </c>
      <c r="J90" s="2">
        <v>0</v>
      </c>
      <c r="K90" s="2">
        <v>5</v>
      </c>
      <c r="L90" s="2"/>
      <c r="M90" s="2"/>
      <c r="N90" s="2"/>
      <c r="O90" s="2">
        <f t="shared" si="96"/>
        <v>0</v>
      </c>
      <c r="P90" s="2">
        <f t="shared" si="97"/>
        <v>0</v>
      </c>
      <c r="Q90" s="2">
        <f t="shared" si="98"/>
        <v>0</v>
      </c>
      <c r="R90" s="2">
        <f t="shared" si="99"/>
        <v>0</v>
      </c>
      <c r="S90" s="2">
        <f t="shared" si="100"/>
        <v>0</v>
      </c>
      <c r="T90" s="2">
        <f t="shared" si="101"/>
        <v>0</v>
      </c>
      <c r="U90" s="2">
        <f t="shared" si="102"/>
        <v>0</v>
      </c>
      <c r="V90" s="2">
        <f t="shared" si="103"/>
        <v>0</v>
      </c>
      <c r="W90" s="2">
        <f t="shared" si="104"/>
        <v>0</v>
      </c>
      <c r="X90" s="2">
        <f t="shared" si="105"/>
        <v>0</v>
      </c>
      <c r="Y90" s="2">
        <f t="shared" si="106"/>
        <v>0</v>
      </c>
      <c r="Z90" s="2"/>
      <c r="AA90" s="2">
        <v>64051223</v>
      </c>
      <c r="AB90" s="2">
        <f t="shared" si="107"/>
        <v>0</v>
      </c>
      <c r="AC90" s="2">
        <f>ROUND((ES90),2)</f>
        <v>0</v>
      </c>
      <c r="AD90" s="2">
        <f>ROUND((((ET90)-(EU90))+AE90),2)</f>
        <v>0</v>
      </c>
      <c r="AE90" s="2">
        <f>ROUND((EU90),2)</f>
        <v>0</v>
      </c>
      <c r="AF90" s="2">
        <f>ROUND((EV90),2)</f>
        <v>0</v>
      </c>
      <c r="AG90" s="2">
        <f t="shared" si="108"/>
        <v>0</v>
      </c>
      <c r="AH90" s="2">
        <f>(EW90)</f>
        <v>0</v>
      </c>
      <c r="AI90" s="2">
        <f>(EX90)</f>
        <v>0</v>
      </c>
      <c r="AJ90" s="2">
        <f t="shared" si="109"/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2</v>
      </c>
      <c r="BJ90" s="2" t="s">
        <v>94</v>
      </c>
      <c r="BK90" s="2"/>
      <c r="BL90" s="2"/>
      <c r="BM90" s="2">
        <v>500002</v>
      </c>
      <c r="BN90" s="2">
        <v>0</v>
      </c>
      <c r="BO90" s="2" t="s">
        <v>3</v>
      </c>
      <c r="BP90" s="2">
        <v>0</v>
      </c>
      <c r="BQ90" s="2">
        <v>12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0</v>
      </c>
      <c r="CA90" s="2">
        <v>0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110"/>
        <v>0</v>
      </c>
      <c r="CQ90" s="2">
        <f t="shared" si="111"/>
        <v>0</v>
      </c>
      <c r="CR90" s="2">
        <f t="shared" si="112"/>
        <v>0</v>
      </c>
      <c r="CS90" s="2">
        <f t="shared" si="113"/>
        <v>0</v>
      </c>
      <c r="CT90" s="2">
        <f t="shared" si="114"/>
        <v>0</v>
      </c>
      <c r="CU90" s="2">
        <f t="shared" si="115"/>
        <v>0</v>
      </c>
      <c r="CV90" s="2">
        <f t="shared" si="116"/>
        <v>0</v>
      </c>
      <c r="CW90" s="2">
        <f t="shared" si="117"/>
        <v>0</v>
      </c>
      <c r="CX90" s="2">
        <f t="shared" si="118"/>
        <v>0</v>
      </c>
      <c r="CY90" s="2">
        <f t="shared" si="119"/>
        <v>0</v>
      </c>
      <c r="CZ90" s="2">
        <f t="shared" si="120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1003</v>
      </c>
      <c r="DV90" s="2" t="s">
        <v>26</v>
      </c>
      <c r="DW90" s="2" t="s">
        <v>26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58502726</v>
      </c>
      <c r="EF90" s="2">
        <v>12</v>
      </c>
      <c r="EG90" s="2" t="s">
        <v>28</v>
      </c>
      <c r="EH90" s="2">
        <v>0</v>
      </c>
      <c r="EI90" s="2" t="s">
        <v>3</v>
      </c>
      <c r="EJ90" s="2">
        <v>2</v>
      </c>
      <c r="EK90" s="2">
        <v>500002</v>
      </c>
      <c r="EL90" s="2" t="s">
        <v>29</v>
      </c>
      <c r="EM90" s="2" t="s">
        <v>30</v>
      </c>
      <c r="EN90" s="2"/>
      <c r="EO90" s="2" t="s">
        <v>3</v>
      </c>
      <c r="EP90" s="2"/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0</v>
      </c>
      <c r="FY90" s="2">
        <v>0</v>
      </c>
      <c r="FZ90" s="2"/>
      <c r="GA90" s="2" t="s">
        <v>3</v>
      </c>
      <c r="GB90" s="2"/>
      <c r="GC90" s="2"/>
      <c r="GD90" s="2">
        <v>1</v>
      </c>
      <c r="GE90" s="2"/>
      <c r="GF90" s="2">
        <v>-1878715620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121"/>
        <v>0</v>
      </c>
      <c r="GM90" s="2">
        <f t="shared" si="122"/>
        <v>0</v>
      </c>
      <c r="GN90" s="2">
        <f t="shared" si="123"/>
        <v>0</v>
      </c>
      <c r="GO90" s="2">
        <f t="shared" si="124"/>
        <v>0</v>
      </c>
      <c r="GP90" s="2">
        <f t="shared" si="12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126"/>
        <v>0</v>
      </c>
      <c r="GW90" s="2">
        <v>1</v>
      </c>
      <c r="GX90" s="2">
        <f t="shared" si="127"/>
        <v>0</v>
      </c>
      <c r="GY90" s="2"/>
      <c r="GZ90" s="2"/>
      <c r="HA90" s="2">
        <v>0</v>
      </c>
      <c r="HB90" s="2">
        <v>0</v>
      </c>
      <c r="HC90" s="2">
        <f t="shared" si="12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18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 s="2">
        <v>17</v>
      </c>
      <c r="B91" s="2">
        <v>1</v>
      </c>
      <c r="C91" s="2">
        <f>ROW(SmtRes!A417)</f>
        <v>417</v>
      </c>
      <c r="D91" s="2">
        <f>ROW(EtalonRes!A417)</f>
        <v>417</v>
      </c>
      <c r="E91" s="2" t="s">
        <v>146</v>
      </c>
      <c r="F91" s="2" t="s">
        <v>136</v>
      </c>
      <c r="G91" s="2" t="s">
        <v>137</v>
      </c>
      <c r="H91" s="2" t="s">
        <v>16</v>
      </c>
      <c r="I91" s="2">
        <v>1</v>
      </c>
      <c r="J91" s="2">
        <v>0</v>
      </c>
      <c r="K91" s="2">
        <v>1</v>
      </c>
      <c r="L91" s="2"/>
      <c r="M91" s="2"/>
      <c r="N91" s="2"/>
      <c r="O91" s="2">
        <f t="shared" si="96"/>
        <v>27207</v>
      </c>
      <c r="P91" s="2">
        <f t="shared" si="97"/>
        <v>0</v>
      </c>
      <c r="Q91" s="2">
        <f t="shared" si="98"/>
        <v>16991</v>
      </c>
      <c r="R91" s="2">
        <f t="shared" si="99"/>
        <v>0</v>
      </c>
      <c r="S91" s="2">
        <f t="shared" si="100"/>
        <v>10216</v>
      </c>
      <c r="T91" s="2">
        <f t="shared" si="101"/>
        <v>0</v>
      </c>
      <c r="U91" s="2">
        <f t="shared" si="102"/>
        <v>63.231000000000002</v>
      </c>
      <c r="V91" s="2">
        <f t="shared" si="103"/>
        <v>0</v>
      </c>
      <c r="W91" s="2">
        <f t="shared" si="104"/>
        <v>0</v>
      </c>
      <c r="X91" s="2">
        <f t="shared" si="105"/>
        <v>16754</v>
      </c>
      <c r="Y91" s="2">
        <f t="shared" si="106"/>
        <v>6130</v>
      </c>
      <c r="Z91" s="2"/>
      <c r="AA91" s="2">
        <v>64051223</v>
      </c>
      <c r="AB91" s="2">
        <f t="shared" si="107"/>
        <v>27207.35</v>
      </c>
      <c r="AC91" s="2">
        <f>ROUND(((ES91*0)),2)</f>
        <v>0</v>
      </c>
      <c r="AD91" s="2">
        <f>ROUND(((((ET91*1.05))-((EU91*1.05)))+AE91),2)</f>
        <v>16991.04</v>
      </c>
      <c r="AE91" s="2">
        <f>ROUND(((EU91*1.05)),2)</f>
        <v>0</v>
      </c>
      <c r="AF91" s="2">
        <f>ROUND(((EV91*1.05)),2)</f>
        <v>10216.31</v>
      </c>
      <c r="AG91" s="2">
        <f t="shared" si="108"/>
        <v>0</v>
      </c>
      <c r="AH91" s="2">
        <f>((EW91*1.05))</f>
        <v>63.231000000000002</v>
      </c>
      <c r="AI91" s="2">
        <f>((EX91*1.05))</f>
        <v>0</v>
      </c>
      <c r="AJ91" s="2">
        <f t="shared" si="109"/>
        <v>0</v>
      </c>
      <c r="AK91" s="2">
        <v>30703.09</v>
      </c>
      <c r="AL91" s="2">
        <v>4791.33</v>
      </c>
      <c r="AM91" s="2">
        <v>16181.94</v>
      </c>
      <c r="AN91" s="2">
        <v>0</v>
      </c>
      <c r="AO91" s="2">
        <v>9729.82</v>
      </c>
      <c r="AP91" s="2">
        <v>0</v>
      </c>
      <c r="AQ91" s="2">
        <v>60.22</v>
      </c>
      <c r="AR91" s="2">
        <v>0</v>
      </c>
      <c r="AS91" s="2">
        <v>0</v>
      </c>
      <c r="AT91" s="2">
        <v>164</v>
      </c>
      <c r="AU91" s="2">
        <v>60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138</v>
      </c>
      <c r="BK91" s="2"/>
      <c r="BL91" s="2"/>
      <c r="BM91" s="2">
        <v>350003</v>
      </c>
      <c r="BN91" s="2">
        <v>0</v>
      </c>
      <c r="BO91" s="2" t="s">
        <v>3</v>
      </c>
      <c r="BP91" s="2">
        <v>0</v>
      </c>
      <c r="BQ91" s="2">
        <v>1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164</v>
      </c>
      <c r="CA91" s="2">
        <v>60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110"/>
        <v>27207</v>
      </c>
      <c r="CQ91" s="2">
        <f t="shared" si="111"/>
        <v>0</v>
      </c>
      <c r="CR91" s="2">
        <f t="shared" si="112"/>
        <v>16991.04</v>
      </c>
      <c r="CS91" s="2">
        <f t="shared" si="113"/>
        <v>0</v>
      </c>
      <c r="CT91" s="2">
        <f t="shared" si="114"/>
        <v>10216.31</v>
      </c>
      <c r="CU91" s="2">
        <f t="shared" si="115"/>
        <v>0</v>
      </c>
      <c r="CV91" s="2">
        <f t="shared" si="116"/>
        <v>63.231000000000002</v>
      </c>
      <c r="CW91" s="2">
        <f t="shared" si="117"/>
        <v>0</v>
      </c>
      <c r="CX91" s="2">
        <f t="shared" si="118"/>
        <v>0</v>
      </c>
      <c r="CY91" s="2">
        <f t="shared" si="119"/>
        <v>16754.240000000002</v>
      </c>
      <c r="CZ91" s="2">
        <f t="shared" si="120"/>
        <v>6129.6</v>
      </c>
      <c r="DA91" s="2"/>
      <c r="DB91" s="2"/>
      <c r="DC91" s="2" t="s">
        <v>3</v>
      </c>
      <c r="DD91" s="2" t="s">
        <v>18</v>
      </c>
      <c r="DE91" s="2" t="s">
        <v>19</v>
      </c>
      <c r="DF91" s="2" t="s">
        <v>19</v>
      </c>
      <c r="DG91" s="2" t="s">
        <v>19</v>
      </c>
      <c r="DH91" s="2" t="s">
        <v>3</v>
      </c>
      <c r="DI91" s="2" t="s">
        <v>19</v>
      </c>
      <c r="DJ91" s="2" t="s">
        <v>19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16</v>
      </c>
      <c r="DW91" s="2" t="s">
        <v>16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58502735</v>
      </c>
      <c r="EF91" s="2">
        <v>1</v>
      </c>
      <c r="EG91" s="2" t="s">
        <v>20</v>
      </c>
      <c r="EH91" s="2">
        <v>0</v>
      </c>
      <c r="EI91" s="2" t="s">
        <v>3</v>
      </c>
      <c r="EJ91" s="2">
        <v>1</v>
      </c>
      <c r="EK91" s="2">
        <v>350003</v>
      </c>
      <c r="EL91" s="2" t="s">
        <v>21</v>
      </c>
      <c r="EM91" s="2" t="s">
        <v>22</v>
      </c>
      <c r="EN91" s="2"/>
      <c r="EO91" s="2" t="s">
        <v>3</v>
      </c>
      <c r="EP91" s="2"/>
      <c r="EQ91" s="2">
        <v>0</v>
      </c>
      <c r="ER91" s="2">
        <v>30703.09</v>
      </c>
      <c r="ES91" s="2">
        <v>4791.33</v>
      </c>
      <c r="ET91" s="2">
        <v>16181.94</v>
      </c>
      <c r="EU91" s="2">
        <v>0</v>
      </c>
      <c r="EV91" s="2">
        <v>9729.82</v>
      </c>
      <c r="EW91" s="2">
        <v>60.22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164</v>
      </c>
      <c r="FY91" s="2">
        <v>60</v>
      </c>
      <c r="FZ91" s="2"/>
      <c r="GA91" s="2" t="s">
        <v>3</v>
      </c>
      <c r="GB91" s="2"/>
      <c r="GC91" s="2"/>
      <c r="GD91" s="2">
        <v>1</v>
      </c>
      <c r="GE91" s="2"/>
      <c r="GF91" s="2">
        <v>-237663907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21"/>
        <v>0</v>
      </c>
      <c r="GM91" s="2">
        <f t="shared" si="122"/>
        <v>50091</v>
      </c>
      <c r="GN91" s="2">
        <f t="shared" si="123"/>
        <v>50091</v>
      </c>
      <c r="GO91" s="2">
        <f t="shared" si="124"/>
        <v>0</v>
      </c>
      <c r="GP91" s="2">
        <f t="shared" si="125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26"/>
        <v>0</v>
      </c>
      <c r="GW91" s="2">
        <v>1</v>
      </c>
      <c r="GX91" s="2">
        <f t="shared" si="127"/>
        <v>0</v>
      </c>
      <c r="GY91" s="2"/>
      <c r="GZ91" s="2"/>
      <c r="HA91" s="2">
        <v>0</v>
      </c>
      <c r="HB91" s="2">
        <v>0</v>
      </c>
      <c r="HC91" s="2">
        <f t="shared" si="128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 s="2">
        <v>18</v>
      </c>
      <c r="B92" s="2">
        <v>1</v>
      </c>
      <c r="C92" s="2">
        <v>415</v>
      </c>
      <c r="D92" s="2"/>
      <c r="E92" s="2" t="s">
        <v>147</v>
      </c>
      <c r="F92" s="2" t="s">
        <v>92</v>
      </c>
      <c r="G92" s="2" t="s">
        <v>93</v>
      </c>
      <c r="H92" s="2" t="s">
        <v>26</v>
      </c>
      <c r="I92" s="2">
        <f>I91*J92</f>
        <v>0</v>
      </c>
      <c r="J92" s="2">
        <v>0</v>
      </c>
      <c r="K92" s="2">
        <v>5</v>
      </c>
      <c r="L92" s="2"/>
      <c r="M92" s="2"/>
      <c r="N92" s="2"/>
      <c r="O92" s="2">
        <f t="shared" si="96"/>
        <v>0</v>
      </c>
      <c r="P92" s="2">
        <f t="shared" si="97"/>
        <v>0</v>
      </c>
      <c r="Q92" s="2">
        <f t="shared" si="98"/>
        <v>0</v>
      </c>
      <c r="R92" s="2">
        <f t="shared" si="99"/>
        <v>0</v>
      </c>
      <c r="S92" s="2">
        <f t="shared" si="100"/>
        <v>0</v>
      </c>
      <c r="T92" s="2">
        <f t="shared" si="101"/>
        <v>0</v>
      </c>
      <c r="U92" s="2">
        <f t="shared" si="102"/>
        <v>0</v>
      </c>
      <c r="V92" s="2">
        <f t="shared" si="103"/>
        <v>0</v>
      </c>
      <c r="W92" s="2">
        <f t="shared" si="104"/>
        <v>0</v>
      </c>
      <c r="X92" s="2">
        <f t="shared" si="105"/>
        <v>0</v>
      </c>
      <c r="Y92" s="2">
        <f t="shared" si="106"/>
        <v>0</v>
      </c>
      <c r="Z92" s="2"/>
      <c r="AA92" s="2">
        <v>64051223</v>
      </c>
      <c r="AB92" s="2">
        <f t="shared" si="107"/>
        <v>0</v>
      </c>
      <c r="AC92" s="2">
        <f t="shared" ref="AC92:AC97" si="129">ROUND((ES92),2)</f>
        <v>0</v>
      </c>
      <c r="AD92" s="2">
        <f t="shared" ref="AD92:AD97" si="130">ROUND((((ET92)-(EU92))+AE92),2)</f>
        <v>0</v>
      </c>
      <c r="AE92" s="2">
        <f t="shared" ref="AE92:AF97" si="131">ROUND((EU92),2)</f>
        <v>0</v>
      </c>
      <c r="AF92" s="2">
        <f t="shared" si="131"/>
        <v>0</v>
      </c>
      <c r="AG92" s="2">
        <f t="shared" si="108"/>
        <v>0</v>
      </c>
      <c r="AH92" s="2">
        <f t="shared" ref="AH92:AI97" si="132">(EW92)</f>
        <v>0</v>
      </c>
      <c r="AI92" s="2">
        <f t="shared" si="132"/>
        <v>0</v>
      </c>
      <c r="AJ92" s="2">
        <f t="shared" si="109"/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2</v>
      </c>
      <c r="BJ92" s="2" t="s">
        <v>94</v>
      </c>
      <c r="BK92" s="2"/>
      <c r="BL92" s="2"/>
      <c r="BM92" s="2">
        <v>500002</v>
      </c>
      <c r="BN92" s="2">
        <v>0</v>
      </c>
      <c r="BO92" s="2" t="s">
        <v>3</v>
      </c>
      <c r="BP92" s="2">
        <v>0</v>
      </c>
      <c r="BQ92" s="2">
        <v>12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0</v>
      </c>
      <c r="CA92" s="2">
        <v>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110"/>
        <v>0</v>
      </c>
      <c r="CQ92" s="2">
        <f t="shared" si="111"/>
        <v>0</v>
      </c>
      <c r="CR92" s="2">
        <f t="shared" si="112"/>
        <v>0</v>
      </c>
      <c r="CS92" s="2">
        <f t="shared" si="113"/>
        <v>0</v>
      </c>
      <c r="CT92" s="2">
        <f t="shared" si="114"/>
        <v>0</v>
      </c>
      <c r="CU92" s="2">
        <f t="shared" si="115"/>
        <v>0</v>
      </c>
      <c r="CV92" s="2">
        <f t="shared" si="116"/>
        <v>0</v>
      </c>
      <c r="CW92" s="2">
        <f t="shared" si="117"/>
        <v>0</v>
      </c>
      <c r="CX92" s="2">
        <f t="shared" si="118"/>
        <v>0</v>
      </c>
      <c r="CY92" s="2">
        <f t="shared" si="119"/>
        <v>0</v>
      </c>
      <c r="CZ92" s="2">
        <f t="shared" si="120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1003</v>
      </c>
      <c r="DV92" s="2" t="s">
        <v>26</v>
      </c>
      <c r="DW92" s="2" t="s">
        <v>26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58502726</v>
      </c>
      <c r="EF92" s="2">
        <v>12</v>
      </c>
      <c r="EG92" s="2" t="s">
        <v>28</v>
      </c>
      <c r="EH92" s="2">
        <v>0</v>
      </c>
      <c r="EI92" s="2" t="s">
        <v>3</v>
      </c>
      <c r="EJ92" s="2">
        <v>2</v>
      </c>
      <c r="EK92" s="2">
        <v>500002</v>
      </c>
      <c r="EL92" s="2" t="s">
        <v>29</v>
      </c>
      <c r="EM92" s="2" t="s">
        <v>30</v>
      </c>
      <c r="EN92" s="2"/>
      <c r="EO92" s="2" t="s">
        <v>3</v>
      </c>
      <c r="EP92" s="2"/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3</v>
      </c>
      <c r="GB92" s="2"/>
      <c r="GC92" s="2"/>
      <c r="GD92" s="2">
        <v>1</v>
      </c>
      <c r="GE92" s="2"/>
      <c r="GF92" s="2">
        <v>-1878715620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si="121"/>
        <v>0</v>
      </c>
      <c r="GM92" s="2">
        <f t="shared" si="122"/>
        <v>0</v>
      </c>
      <c r="GN92" s="2">
        <f t="shared" si="123"/>
        <v>0</v>
      </c>
      <c r="GO92" s="2">
        <f t="shared" si="124"/>
        <v>0</v>
      </c>
      <c r="GP92" s="2">
        <f t="shared" si="125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126"/>
        <v>0</v>
      </c>
      <c r="GW92" s="2">
        <v>1</v>
      </c>
      <c r="GX92" s="2">
        <f t="shared" si="127"/>
        <v>0</v>
      </c>
      <c r="GY92" s="2"/>
      <c r="GZ92" s="2"/>
      <c r="HA92" s="2">
        <v>0</v>
      </c>
      <c r="HB92" s="2">
        <v>0</v>
      </c>
      <c r="HC92" s="2">
        <f t="shared" si="128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18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 s="2">
        <v>17</v>
      </c>
      <c r="B93" s="2">
        <v>1</v>
      </c>
      <c r="C93" s="2"/>
      <c r="D93" s="2"/>
      <c r="E93" s="2" t="s">
        <v>148</v>
      </c>
      <c r="F93" s="2" t="s">
        <v>113</v>
      </c>
      <c r="G93" s="2" t="s">
        <v>114</v>
      </c>
      <c r="H93" s="2" t="s">
        <v>26</v>
      </c>
      <c r="I93" s="2">
        <v>10</v>
      </c>
      <c r="J93" s="2">
        <v>0</v>
      </c>
      <c r="K93" s="2">
        <v>10</v>
      </c>
      <c r="L93" s="2"/>
      <c r="M93" s="2"/>
      <c r="N93" s="2"/>
      <c r="O93" s="2">
        <f t="shared" si="96"/>
        <v>28110</v>
      </c>
      <c r="P93" s="2">
        <f t="shared" si="97"/>
        <v>28110</v>
      </c>
      <c r="Q93" s="2">
        <f t="shared" si="98"/>
        <v>0</v>
      </c>
      <c r="R93" s="2">
        <f t="shared" si="99"/>
        <v>0</v>
      </c>
      <c r="S93" s="2">
        <f t="shared" si="100"/>
        <v>0</v>
      </c>
      <c r="T93" s="2">
        <f t="shared" si="101"/>
        <v>0</v>
      </c>
      <c r="U93" s="2">
        <f t="shared" si="102"/>
        <v>0</v>
      </c>
      <c r="V93" s="2">
        <f t="shared" si="103"/>
        <v>0</v>
      </c>
      <c r="W93" s="2">
        <f t="shared" si="104"/>
        <v>0</v>
      </c>
      <c r="X93" s="2">
        <f t="shared" si="105"/>
        <v>0</v>
      </c>
      <c r="Y93" s="2">
        <f t="shared" si="106"/>
        <v>0</v>
      </c>
      <c r="Z93" s="2"/>
      <c r="AA93" s="2">
        <v>64051223</v>
      </c>
      <c r="AB93" s="2">
        <f t="shared" si="107"/>
        <v>2811.02</v>
      </c>
      <c r="AC93" s="2">
        <f t="shared" si="129"/>
        <v>2811.02</v>
      </c>
      <c r="AD93" s="2">
        <f t="shared" si="130"/>
        <v>0</v>
      </c>
      <c r="AE93" s="2">
        <f t="shared" si="131"/>
        <v>0</v>
      </c>
      <c r="AF93" s="2">
        <f t="shared" si="131"/>
        <v>0</v>
      </c>
      <c r="AG93" s="2">
        <f t="shared" si="108"/>
        <v>0</v>
      </c>
      <c r="AH93" s="2">
        <f t="shared" si="132"/>
        <v>0</v>
      </c>
      <c r="AI93" s="2">
        <f t="shared" si="132"/>
        <v>0</v>
      </c>
      <c r="AJ93" s="2">
        <f t="shared" si="109"/>
        <v>0</v>
      </c>
      <c r="AK93" s="2">
        <v>2811.02</v>
      </c>
      <c r="AL93" s="2">
        <v>2811.02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3</v>
      </c>
      <c r="BK93" s="2"/>
      <c r="BL93" s="2"/>
      <c r="BM93" s="2">
        <v>500003</v>
      </c>
      <c r="BN93" s="2">
        <v>0</v>
      </c>
      <c r="BO93" s="2" t="s">
        <v>3</v>
      </c>
      <c r="BP93" s="2">
        <v>0</v>
      </c>
      <c r="BQ93" s="2">
        <v>13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110"/>
        <v>28110</v>
      </c>
      <c r="CQ93" s="2">
        <f t="shared" si="111"/>
        <v>2811.02</v>
      </c>
      <c r="CR93" s="2">
        <f t="shared" si="112"/>
        <v>0</v>
      </c>
      <c r="CS93" s="2">
        <f t="shared" si="113"/>
        <v>0</v>
      </c>
      <c r="CT93" s="2">
        <f t="shared" si="114"/>
        <v>0</v>
      </c>
      <c r="CU93" s="2">
        <f t="shared" si="115"/>
        <v>0</v>
      </c>
      <c r="CV93" s="2">
        <f t="shared" si="116"/>
        <v>0</v>
      </c>
      <c r="CW93" s="2">
        <f t="shared" si="117"/>
        <v>0</v>
      </c>
      <c r="CX93" s="2">
        <f t="shared" si="118"/>
        <v>0</v>
      </c>
      <c r="CY93" s="2">
        <f t="shared" si="119"/>
        <v>0</v>
      </c>
      <c r="CZ93" s="2">
        <f t="shared" si="120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1003</v>
      </c>
      <c r="DV93" s="2" t="s">
        <v>26</v>
      </c>
      <c r="DW93" s="2" t="s">
        <v>26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58502729</v>
      </c>
      <c r="EF93" s="2">
        <v>13</v>
      </c>
      <c r="EG93" s="2" t="s">
        <v>39</v>
      </c>
      <c r="EH93" s="2">
        <v>0</v>
      </c>
      <c r="EI93" s="2" t="s">
        <v>3</v>
      </c>
      <c r="EJ93" s="2">
        <v>1</v>
      </c>
      <c r="EK93" s="2">
        <v>500003</v>
      </c>
      <c r="EL93" s="2" t="s">
        <v>40</v>
      </c>
      <c r="EM93" s="2" t="s">
        <v>41</v>
      </c>
      <c r="EN93" s="2"/>
      <c r="EO93" s="2" t="s">
        <v>3</v>
      </c>
      <c r="EP93" s="2"/>
      <c r="EQ93" s="2">
        <v>0</v>
      </c>
      <c r="ER93" s="2">
        <v>2811.02</v>
      </c>
      <c r="ES93" s="2">
        <v>2811.02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5</v>
      </c>
      <c r="FA93" s="2"/>
      <c r="FB93" s="2"/>
      <c r="FC93" s="2">
        <v>0</v>
      </c>
      <c r="FD93" s="2">
        <v>18</v>
      </c>
      <c r="FE93" s="2"/>
      <c r="FF93" s="2">
        <v>2811.02</v>
      </c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-1112970075</v>
      </c>
      <c r="GG93" s="2">
        <v>2</v>
      </c>
      <c r="GH93" s="2">
        <v>3</v>
      </c>
      <c r="GI93" s="2">
        <v>-2</v>
      </c>
      <c r="GJ93" s="2">
        <v>0</v>
      </c>
      <c r="GK93" s="2">
        <v>0</v>
      </c>
      <c r="GL93" s="2">
        <f t="shared" si="121"/>
        <v>0</v>
      </c>
      <c r="GM93" s="2">
        <f t="shared" si="122"/>
        <v>28110</v>
      </c>
      <c r="GN93" s="2">
        <f t="shared" si="123"/>
        <v>28110</v>
      </c>
      <c r="GO93" s="2">
        <f t="shared" si="124"/>
        <v>0</v>
      </c>
      <c r="GP93" s="2">
        <f t="shared" si="125"/>
        <v>0</v>
      </c>
      <c r="GQ93" s="2"/>
      <c r="GR93" s="2">
        <v>1</v>
      </c>
      <c r="GS93" s="2">
        <v>1</v>
      </c>
      <c r="GT93" s="2">
        <v>0</v>
      </c>
      <c r="GU93" s="2" t="s">
        <v>3</v>
      </c>
      <c r="GV93" s="2">
        <f t="shared" si="126"/>
        <v>0</v>
      </c>
      <c r="GW93" s="2">
        <v>1</v>
      </c>
      <c r="GX93" s="2">
        <f t="shared" si="127"/>
        <v>0</v>
      </c>
      <c r="GY93" s="2"/>
      <c r="GZ93" s="2"/>
      <c r="HA93" s="2">
        <v>0</v>
      </c>
      <c r="HB93" s="2">
        <v>0</v>
      </c>
      <c r="HC93" s="2">
        <f t="shared" si="128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 s="2">
        <v>17</v>
      </c>
      <c r="B94" s="2">
        <v>1</v>
      </c>
      <c r="C94" s="2"/>
      <c r="D94" s="2"/>
      <c r="E94" s="2" t="s">
        <v>149</v>
      </c>
      <c r="F94" s="2" t="s">
        <v>104</v>
      </c>
      <c r="G94" s="2" t="s">
        <v>105</v>
      </c>
      <c r="H94" s="2" t="s">
        <v>45</v>
      </c>
      <c r="I94" s="2">
        <v>4</v>
      </c>
      <c r="J94" s="2">
        <v>0</v>
      </c>
      <c r="K94" s="2">
        <v>4</v>
      </c>
      <c r="L94" s="2"/>
      <c r="M94" s="2"/>
      <c r="N94" s="2"/>
      <c r="O94" s="2">
        <f t="shared" si="96"/>
        <v>46644</v>
      </c>
      <c r="P94" s="2">
        <f t="shared" si="97"/>
        <v>46644</v>
      </c>
      <c r="Q94" s="2">
        <f t="shared" si="98"/>
        <v>0</v>
      </c>
      <c r="R94" s="2">
        <f t="shared" si="99"/>
        <v>0</v>
      </c>
      <c r="S94" s="2">
        <f t="shared" si="100"/>
        <v>0</v>
      </c>
      <c r="T94" s="2">
        <f t="shared" si="101"/>
        <v>0</v>
      </c>
      <c r="U94" s="2">
        <f t="shared" si="102"/>
        <v>0</v>
      </c>
      <c r="V94" s="2">
        <f t="shared" si="103"/>
        <v>0</v>
      </c>
      <c r="W94" s="2">
        <f t="shared" si="104"/>
        <v>0</v>
      </c>
      <c r="X94" s="2">
        <f t="shared" si="105"/>
        <v>0</v>
      </c>
      <c r="Y94" s="2">
        <f t="shared" si="106"/>
        <v>0</v>
      </c>
      <c r="Z94" s="2"/>
      <c r="AA94" s="2">
        <v>64051223</v>
      </c>
      <c r="AB94" s="2">
        <f t="shared" si="107"/>
        <v>11661</v>
      </c>
      <c r="AC94" s="2">
        <f t="shared" si="129"/>
        <v>11661</v>
      </c>
      <c r="AD94" s="2">
        <f t="shared" si="130"/>
        <v>0</v>
      </c>
      <c r="AE94" s="2">
        <f t="shared" si="131"/>
        <v>0</v>
      </c>
      <c r="AF94" s="2">
        <f t="shared" si="131"/>
        <v>0</v>
      </c>
      <c r="AG94" s="2">
        <f t="shared" si="108"/>
        <v>0</v>
      </c>
      <c r="AH94" s="2">
        <f t="shared" si="132"/>
        <v>0</v>
      </c>
      <c r="AI94" s="2">
        <f t="shared" si="132"/>
        <v>0</v>
      </c>
      <c r="AJ94" s="2">
        <f t="shared" si="109"/>
        <v>0</v>
      </c>
      <c r="AK94" s="2">
        <v>11661</v>
      </c>
      <c r="AL94" s="2">
        <v>11661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3</v>
      </c>
      <c r="BK94" s="2"/>
      <c r="BL94" s="2"/>
      <c r="BM94" s="2">
        <v>500003</v>
      </c>
      <c r="BN94" s="2">
        <v>0</v>
      </c>
      <c r="BO94" s="2" t="s">
        <v>3</v>
      </c>
      <c r="BP94" s="2">
        <v>0</v>
      </c>
      <c r="BQ94" s="2">
        <v>13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0</v>
      </c>
      <c r="CA94" s="2">
        <v>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0"/>
        <v>46644</v>
      </c>
      <c r="CQ94" s="2">
        <f t="shared" si="111"/>
        <v>11661</v>
      </c>
      <c r="CR94" s="2">
        <f t="shared" si="112"/>
        <v>0</v>
      </c>
      <c r="CS94" s="2">
        <f t="shared" si="113"/>
        <v>0</v>
      </c>
      <c r="CT94" s="2">
        <f t="shared" si="114"/>
        <v>0</v>
      </c>
      <c r="CU94" s="2">
        <f t="shared" si="115"/>
        <v>0</v>
      </c>
      <c r="CV94" s="2">
        <f t="shared" si="116"/>
        <v>0</v>
      </c>
      <c r="CW94" s="2">
        <f t="shared" si="117"/>
        <v>0</v>
      </c>
      <c r="CX94" s="2">
        <f t="shared" si="118"/>
        <v>0</v>
      </c>
      <c r="CY94" s="2">
        <f t="shared" si="119"/>
        <v>0</v>
      </c>
      <c r="CZ94" s="2">
        <f t="shared" si="120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45</v>
      </c>
      <c r="DW94" s="2" t="s">
        <v>45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58502729</v>
      </c>
      <c r="EF94" s="2">
        <v>13</v>
      </c>
      <c r="EG94" s="2" t="s">
        <v>39</v>
      </c>
      <c r="EH94" s="2">
        <v>0</v>
      </c>
      <c r="EI94" s="2" t="s">
        <v>3</v>
      </c>
      <c r="EJ94" s="2">
        <v>1</v>
      </c>
      <c r="EK94" s="2">
        <v>500003</v>
      </c>
      <c r="EL94" s="2" t="s">
        <v>40</v>
      </c>
      <c r="EM94" s="2" t="s">
        <v>41</v>
      </c>
      <c r="EN94" s="2"/>
      <c r="EO94" s="2" t="s">
        <v>3</v>
      </c>
      <c r="EP94" s="2"/>
      <c r="EQ94" s="2">
        <v>0</v>
      </c>
      <c r="ER94" s="2">
        <v>11661</v>
      </c>
      <c r="ES94" s="2">
        <v>11661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5</v>
      </c>
      <c r="FA94" s="2"/>
      <c r="FB94" s="2"/>
      <c r="FC94" s="2">
        <v>0</v>
      </c>
      <c r="FD94" s="2">
        <v>18</v>
      </c>
      <c r="FE94" s="2"/>
      <c r="FF94" s="2">
        <v>11661</v>
      </c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0</v>
      </c>
      <c r="FY94" s="2">
        <v>0</v>
      </c>
      <c r="FZ94" s="2"/>
      <c r="GA94" s="2" t="s">
        <v>3</v>
      </c>
      <c r="GB94" s="2"/>
      <c r="GC94" s="2"/>
      <c r="GD94" s="2">
        <v>1</v>
      </c>
      <c r="GE94" s="2"/>
      <c r="GF94" s="2">
        <v>-161842074</v>
      </c>
      <c r="GG94" s="2">
        <v>2</v>
      </c>
      <c r="GH94" s="2">
        <v>3</v>
      </c>
      <c r="GI94" s="2">
        <v>-2</v>
      </c>
      <c r="GJ94" s="2">
        <v>0</v>
      </c>
      <c r="GK94" s="2">
        <v>0</v>
      </c>
      <c r="GL94" s="2">
        <f t="shared" si="121"/>
        <v>0</v>
      </c>
      <c r="GM94" s="2">
        <f t="shared" si="122"/>
        <v>46644</v>
      </c>
      <c r="GN94" s="2">
        <f t="shared" si="123"/>
        <v>46644</v>
      </c>
      <c r="GO94" s="2">
        <f t="shared" si="124"/>
        <v>0</v>
      </c>
      <c r="GP94" s="2">
        <f t="shared" si="125"/>
        <v>0</v>
      </c>
      <c r="GQ94" s="2"/>
      <c r="GR94" s="2">
        <v>1</v>
      </c>
      <c r="GS94" s="2">
        <v>1</v>
      </c>
      <c r="GT94" s="2">
        <v>0</v>
      </c>
      <c r="GU94" s="2" t="s">
        <v>3</v>
      </c>
      <c r="GV94" s="2">
        <f t="shared" si="126"/>
        <v>0</v>
      </c>
      <c r="GW94" s="2">
        <v>1</v>
      </c>
      <c r="GX94" s="2">
        <f t="shared" si="127"/>
        <v>0</v>
      </c>
      <c r="GY94" s="2"/>
      <c r="GZ94" s="2"/>
      <c r="HA94" s="2">
        <v>0</v>
      </c>
      <c r="HB94" s="2">
        <v>0</v>
      </c>
      <c r="HC94" s="2">
        <f t="shared" si="128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 s="2">
        <v>17</v>
      </c>
      <c r="B95" s="2">
        <v>1</v>
      </c>
      <c r="C95" s="2"/>
      <c r="D95" s="2"/>
      <c r="E95" s="2" t="s">
        <v>150</v>
      </c>
      <c r="F95" s="2" t="s">
        <v>47</v>
      </c>
      <c r="G95" s="2" t="s">
        <v>48</v>
      </c>
      <c r="H95" s="2" t="s">
        <v>49</v>
      </c>
      <c r="I95" s="2">
        <v>2.5</v>
      </c>
      <c r="J95" s="2">
        <v>0</v>
      </c>
      <c r="K95" s="2">
        <v>2.5</v>
      </c>
      <c r="L95" s="2"/>
      <c r="M95" s="2"/>
      <c r="N95" s="2"/>
      <c r="O95" s="2">
        <f t="shared" si="96"/>
        <v>3439</v>
      </c>
      <c r="P95" s="2">
        <f t="shared" si="97"/>
        <v>3439</v>
      </c>
      <c r="Q95" s="2">
        <f t="shared" si="98"/>
        <v>0</v>
      </c>
      <c r="R95" s="2">
        <f t="shared" si="99"/>
        <v>0</v>
      </c>
      <c r="S95" s="2">
        <f t="shared" si="100"/>
        <v>0</v>
      </c>
      <c r="T95" s="2">
        <f t="shared" si="101"/>
        <v>0</v>
      </c>
      <c r="U95" s="2">
        <f t="shared" si="102"/>
        <v>0</v>
      </c>
      <c r="V95" s="2">
        <f t="shared" si="103"/>
        <v>0</v>
      </c>
      <c r="W95" s="2">
        <f t="shared" si="104"/>
        <v>0</v>
      </c>
      <c r="X95" s="2">
        <f t="shared" si="105"/>
        <v>0</v>
      </c>
      <c r="Y95" s="2">
        <f t="shared" si="106"/>
        <v>0</v>
      </c>
      <c r="Z95" s="2"/>
      <c r="AA95" s="2">
        <v>64051223</v>
      </c>
      <c r="AB95" s="2">
        <f t="shared" si="107"/>
        <v>1375.47</v>
      </c>
      <c r="AC95" s="2">
        <f t="shared" si="129"/>
        <v>1375.47</v>
      </c>
      <c r="AD95" s="2">
        <f t="shared" si="130"/>
        <v>0</v>
      </c>
      <c r="AE95" s="2">
        <f t="shared" si="131"/>
        <v>0</v>
      </c>
      <c r="AF95" s="2">
        <f t="shared" si="131"/>
        <v>0</v>
      </c>
      <c r="AG95" s="2">
        <f t="shared" si="108"/>
        <v>0</v>
      </c>
      <c r="AH95" s="2">
        <f t="shared" si="132"/>
        <v>0</v>
      </c>
      <c r="AI95" s="2">
        <f t="shared" si="132"/>
        <v>0</v>
      </c>
      <c r="AJ95" s="2">
        <f t="shared" si="109"/>
        <v>0</v>
      </c>
      <c r="AK95" s="2">
        <v>1375.47</v>
      </c>
      <c r="AL95" s="2">
        <v>1375.47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3</v>
      </c>
      <c r="BK95" s="2"/>
      <c r="BL95" s="2"/>
      <c r="BM95" s="2">
        <v>500003</v>
      </c>
      <c r="BN95" s="2">
        <v>0</v>
      </c>
      <c r="BO95" s="2" t="s">
        <v>3</v>
      </c>
      <c r="BP95" s="2">
        <v>0</v>
      </c>
      <c r="BQ95" s="2">
        <v>13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110"/>
        <v>3439</v>
      </c>
      <c r="CQ95" s="2">
        <f t="shared" si="111"/>
        <v>1375.47</v>
      </c>
      <c r="CR95" s="2">
        <f t="shared" si="112"/>
        <v>0</v>
      </c>
      <c r="CS95" s="2">
        <f t="shared" si="113"/>
        <v>0</v>
      </c>
      <c r="CT95" s="2">
        <f t="shared" si="114"/>
        <v>0</v>
      </c>
      <c r="CU95" s="2">
        <f t="shared" si="115"/>
        <v>0</v>
      </c>
      <c r="CV95" s="2">
        <f t="shared" si="116"/>
        <v>0</v>
      </c>
      <c r="CW95" s="2">
        <f t="shared" si="117"/>
        <v>0</v>
      </c>
      <c r="CX95" s="2">
        <f t="shared" si="118"/>
        <v>0</v>
      </c>
      <c r="CY95" s="2">
        <f t="shared" si="119"/>
        <v>0</v>
      </c>
      <c r="CZ95" s="2">
        <f t="shared" si="120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49</v>
      </c>
      <c r="DW95" s="2" t="s">
        <v>49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58502729</v>
      </c>
      <c r="EF95" s="2">
        <v>13</v>
      </c>
      <c r="EG95" s="2" t="s">
        <v>39</v>
      </c>
      <c r="EH95" s="2">
        <v>0</v>
      </c>
      <c r="EI95" s="2" t="s">
        <v>3</v>
      </c>
      <c r="EJ95" s="2">
        <v>1</v>
      </c>
      <c r="EK95" s="2">
        <v>500003</v>
      </c>
      <c r="EL95" s="2" t="s">
        <v>40</v>
      </c>
      <c r="EM95" s="2" t="s">
        <v>41</v>
      </c>
      <c r="EN95" s="2"/>
      <c r="EO95" s="2" t="s">
        <v>3</v>
      </c>
      <c r="EP95" s="2"/>
      <c r="EQ95" s="2">
        <v>0</v>
      </c>
      <c r="ER95" s="2">
        <v>1375.47</v>
      </c>
      <c r="ES95" s="2">
        <v>1375.47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5</v>
      </c>
      <c r="FA95" s="2"/>
      <c r="FB95" s="2"/>
      <c r="FC95" s="2">
        <v>0</v>
      </c>
      <c r="FD95" s="2">
        <v>18</v>
      </c>
      <c r="FE95" s="2"/>
      <c r="FF95" s="2">
        <v>1375.47</v>
      </c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-45764042</v>
      </c>
      <c r="GG95" s="2">
        <v>2</v>
      </c>
      <c r="GH95" s="2">
        <v>3</v>
      </c>
      <c r="GI95" s="2">
        <v>-2</v>
      </c>
      <c r="GJ95" s="2">
        <v>0</v>
      </c>
      <c r="GK95" s="2">
        <v>0</v>
      </c>
      <c r="GL95" s="2">
        <f t="shared" si="121"/>
        <v>0</v>
      </c>
      <c r="GM95" s="2">
        <f t="shared" si="122"/>
        <v>3439</v>
      </c>
      <c r="GN95" s="2">
        <f t="shared" si="123"/>
        <v>3439</v>
      </c>
      <c r="GO95" s="2">
        <f t="shared" si="124"/>
        <v>0</v>
      </c>
      <c r="GP95" s="2">
        <f t="shared" si="125"/>
        <v>0</v>
      </c>
      <c r="GQ95" s="2"/>
      <c r="GR95" s="2">
        <v>1</v>
      </c>
      <c r="GS95" s="2">
        <v>1</v>
      </c>
      <c r="GT95" s="2">
        <v>0</v>
      </c>
      <c r="GU95" s="2" t="s">
        <v>3</v>
      </c>
      <c r="GV95" s="2">
        <f t="shared" si="126"/>
        <v>0</v>
      </c>
      <c r="GW95" s="2">
        <v>1</v>
      </c>
      <c r="GX95" s="2">
        <f t="shared" si="127"/>
        <v>0</v>
      </c>
      <c r="GY95" s="2"/>
      <c r="GZ95" s="2"/>
      <c r="HA95" s="2">
        <v>0</v>
      </c>
      <c r="HB95" s="2">
        <v>0</v>
      </c>
      <c r="HC95" s="2">
        <f t="shared" si="128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 s="2">
        <v>17</v>
      </c>
      <c r="B96" s="2">
        <v>1</v>
      </c>
      <c r="C96" s="2"/>
      <c r="D96" s="2"/>
      <c r="E96" s="2" t="s">
        <v>151</v>
      </c>
      <c r="F96" s="2" t="s">
        <v>51</v>
      </c>
      <c r="G96" s="2" t="s">
        <v>52</v>
      </c>
      <c r="H96" s="2" t="s">
        <v>45</v>
      </c>
      <c r="I96" s="2">
        <v>21</v>
      </c>
      <c r="J96" s="2">
        <v>0</v>
      </c>
      <c r="K96" s="2">
        <v>21</v>
      </c>
      <c r="L96" s="2"/>
      <c r="M96" s="2"/>
      <c r="N96" s="2"/>
      <c r="O96" s="2">
        <f t="shared" si="96"/>
        <v>2730</v>
      </c>
      <c r="P96" s="2">
        <f t="shared" si="97"/>
        <v>2730</v>
      </c>
      <c r="Q96" s="2">
        <f t="shared" si="98"/>
        <v>0</v>
      </c>
      <c r="R96" s="2">
        <f t="shared" si="99"/>
        <v>0</v>
      </c>
      <c r="S96" s="2">
        <f t="shared" si="100"/>
        <v>0</v>
      </c>
      <c r="T96" s="2">
        <f t="shared" si="101"/>
        <v>0</v>
      </c>
      <c r="U96" s="2">
        <f t="shared" si="102"/>
        <v>0</v>
      </c>
      <c r="V96" s="2">
        <f t="shared" si="103"/>
        <v>0</v>
      </c>
      <c r="W96" s="2">
        <f t="shared" si="104"/>
        <v>0</v>
      </c>
      <c r="X96" s="2">
        <f t="shared" si="105"/>
        <v>0</v>
      </c>
      <c r="Y96" s="2">
        <f t="shared" si="106"/>
        <v>0</v>
      </c>
      <c r="Z96" s="2"/>
      <c r="AA96" s="2">
        <v>64051223</v>
      </c>
      <c r="AB96" s="2">
        <f t="shared" si="107"/>
        <v>130</v>
      </c>
      <c r="AC96" s="2">
        <f t="shared" si="129"/>
        <v>130</v>
      </c>
      <c r="AD96" s="2">
        <f t="shared" si="130"/>
        <v>0</v>
      </c>
      <c r="AE96" s="2">
        <f t="shared" si="131"/>
        <v>0</v>
      </c>
      <c r="AF96" s="2">
        <f t="shared" si="131"/>
        <v>0</v>
      </c>
      <c r="AG96" s="2">
        <f t="shared" si="108"/>
        <v>0</v>
      </c>
      <c r="AH96" s="2">
        <f t="shared" si="132"/>
        <v>0</v>
      </c>
      <c r="AI96" s="2">
        <f t="shared" si="132"/>
        <v>0</v>
      </c>
      <c r="AJ96" s="2">
        <f t="shared" si="109"/>
        <v>0</v>
      </c>
      <c r="AK96" s="2">
        <v>130</v>
      </c>
      <c r="AL96" s="2">
        <v>130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3</v>
      </c>
      <c r="BK96" s="2"/>
      <c r="BL96" s="2"/>
      <c r="BM96" s="2">
        <v>500003</v>
      </c>
      <c r="BN96" s="2">
        <v>0</v>
      </c>
      <c r="BO96" s="2" t="s">
        <v>3</v>
      </c>
      <c r="BP96" s="2">
        <v>0</v>
      </c>
      <c r="BQ96" s="2">
        <v>13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0</v>
      </c>
      <c r="CA96" s="2">
        <v>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10"/>
        <v>2730</v>
      </c>
      <c r="CQ96" s="2">
        <f t="shared" si="111"/>
        <v>130</v>
      </c>
      <c r="CR96" s="2">
        <f t="shared" si="112"/>
        <v>0</v>
      </c>
      <c r="CS96" s="2">
        <f t="shared" si="113"/>
        <v>0</v>
      </c>
      <c r="CT96" s="2">
        <f t="shared" si="114"/>
        <v>0</v>
      </c>
      <c r="CU96" s="2">
        <f t="shared" si="115"/>
        <v>0</v>
      </c>
      <c r="CV96" s="2">
        <f t="shared" si="116"/>
        <v>0</v>
      </c>
      <c r="CW96" s="2">
        <f t="shared" si="117"/>
        <v>0</v>
      </c>
      <c r="CX96" s="2">
        <f t="shared" si="118"/>
        <v>0</v>
      </c>
      <c r="CY96" s="2">
        <f t="shared" si="119"/>
        <v>0</v>
      </c>
      <c r="CZ96" s="2">
        <f t="shared" si="120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45</v>
      </c>
      <c r="DW96" s="2" t="s">
        <v>45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58502729</v>
      </c>
      <c r="EF96" s="2">
        <v>13</v>
      </c>
      <c r="EG96" s="2" t="s">
        <v>39</v>
      </c>
      <c r="EH96" s="2">
        <v>0</v>
      </c>
      <c r="EI96" s="2" t="s">
        <v>3</v>
      </c>
      <c r="EJ96" s="2">
        <v>1</v>
      </c>
      <c r="EK96" s="2">
        <v>500003</v>
      </c>
      <c r="EL96" s="2" t="s">
        <v>40</v>
      </c>
      <c r="EM96" s="2" t="s">
        <v>41</v>
      </c>
      <c r="EN96" s="2"/>
      <c r="EO96" s="2" t="s">
        <v>3</v>
      </c>
      <c r="EP96" s="2"/>
      <c r="EQ96" s="2">
        <v>0</v>
      </c>
      <c r="ER96" s="2">
        <v>130</v>
      </c>
      <c r="ES96" s="2">
        <v>130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5</v>
      </c>
      <c r="FA96" s="2"/>
      <c r="FB96" s="2"/>
      <c r="FC96" s="2">
        <v>0</v>
      </c>
      <c r="FD96" s="2">
        <v>18</v>
      </c>
      <c r="FE96" s="2"/>
      <c r="FF96" s="2">
        <v>130</v>
      </c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3</v>
      </c>
      <c r="GB96" s="2"/>
      <c r="GC96" s="2"/>
      <c r="GD96" s="2">
        <v>1</v>
      </c>
      <c r="GE96" s="2"/>
      <c r="GF96" s="2">
        <v>894966723</v>
      </c>
      <c r="GG96" s="2">
        <v>2</v>
      </c>
      <c r="GH96" s="2">
        <v>3</v>
      </c>
      <c r="GI96" s="2">
        <v>-2</v>
      </c>
      <c r="GJ96" s="2">
        <v>0</v>
      </c>
      <c r="GK96" s="2">
        <v>0</v>
      </c>
      <c r="GL96" s="2">
        <f t="shared" si="121"/>
        <v>0</v>
      </c>
      <c r="GM96" s="2">
        <f t="shared" si="122"/>
        <v>2730</v>
      </c>
      <c r="GN96" s="2">
        <f t="shared" si="123"/>
        <v>2730</v>
      </c>
      <c r="GO96" s="2">
        <f t="shared" si="124"/>
        <v>0</v>
      </c>
      <c r="GP96" s="2">
        <f t="shared" si="125"/>
        <v>0</v>
      </c>
      <c r="GQ96" s="2"/>
      <c r="GR96" s="2">
        <v>1</v>
      </c>
      <c r="GS96" s="2">
        <v>1</v>
      </c>
      <c r="GT96" s="2">
        <v>0</v>
      </c>
      <c r="GU96" s="2" t="s">
        <v>3</v>
      </c>
      <c r="GV96" s="2">
        <f t="shared" si="126"/>
        <v>0</v>
      </c>
      <c r="GW96" s="2">
        <v>1</v>
      </c>
      <c r="GX96" s="2">
        <f t="shared" si="127"/>
        <v>0</v>
      </c>
      <c r="GY96" s="2"/>
      <c r="GZ96" s="2"/>
      <c r="HA96" s="2">
        <v>0</v>
      </c>
      <c r="HB96" s="2">
        <v>0</v>
      </c>
      <c r="HC96" s="2">
        <f t="shared" si="128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 s="2">
        <v>17</v>
      </c>
      <c r="B97" s="2">
        <v>1</v>
      </c>
      <c r="C97" s="2">
        <f>ROW(SmtRes!A421)</f>
        <v>421</v>
      </c>
      <c r="D97" s="2">
        <f>ROW(EtalonRes!A421)</f>
        <v>421</v>
      </c>
      <c r="E97" s="2" t="s">
        <v>152</v>
      </c>
      <c r="F97" s="2" t="s">
        <v>153</v>
      </c>
      <c r="G97" s="2" t="s">
        <v>154</v>
      </c>
      <c r="H97" s="2" t="s">
        <v>155</v>
      </c>
      <c r="I97" s="2">
        <f>ROUND(1/10,9)</f>
        <v>0.1</v>
      </c>
      <c r="J97" s="2">
        <v>0</v>
      </c>
      <c r="K97" s="2">
        <f>ROUND(1/10,9)</f>
        <v>0.1</v>
      </c>
      <c r="L97" s="2"/>
      <c r="M97" s="2"/>
      <c r="N97" s="2"/>
      <c r="O97" s="2">
        <f t="shared" si="96"/>
        <v>65</v>
      </c>
      <c r="P97" s="2">
        <f t="shared" si="97"/>
        <v>0</v>
      </c>
      <c r="Q97" s="2">
        <f t="shared" si="98"/>
        <v>26</v>
      </c>
      <c r="R97" s="2">
        <f t="shared" si="99"/>
        <v>0</v>
      </c>
      <c r="S97" s="2">
        <f t="shared" si="100"/>
        <v>39</v>
      </c>
      <c r="T97" s="2">
        <f t="shared" si="101"/>
        <v>0</v>
      </c>
      <c r="U97" s="2">
        <f t="shared" si="102"/>
        <v>0.23100000000000001</v>
      </c>
      <c r="V97" s="2">
        <f t="shared" si="103"/>
        <v>0</v>
      </c>
      <c r="W97" s="2">
        <f t="shared" si="104"/>
        <v>0</v>
      </c>
      <c r="X97" s="2">
        <f t="shared" si="105"/>
        <v>64</v>
      </c>
      <c r="Y97" s="2">
        <f t="shared" si="106"/>
        <v>23</v>
      </c>
      <c r="Z97" s="2"/>
      <c r="AA97" s="2">
        <v>64051223</v>
      </c>
      <c r="AB97" s="2">
        <f t="shared" si="107"/>
        <v>643.41999999999996</v>
      </c>
      <c r="AC97" s="2">
        <f t="shared" si="129"/>
        <v>0</v>
      </c>
      <c r="AD97" s="2">
        <f t="shared" si="130"/>
        <v>257.8</v>
      </c>
      <c r="AE97" s="2">
        <f t="shared" si="131"/>
        <v>0</v>
      </c>
      <c r="AF97" s="2">
        <f t="shared" si="131"/>
        <v>385.62</v>
      </c>
      <c r="AG97" s="2">
        <f t="shared" si="108"/>
        <v>0</v>
      </c>
      <c r="AH97" s="2">
        <f t="shared" si="132"/>
        <v>2.31</v>
      </c>
      <c r="AI97" s="2">
        <f t="shared" si="132"/>
        <v>0</v>
      </c>
      <c r="AJ97" s="2">
        <f t="shared" si="109"/>
        <v>0</v>
      </c>
      <c r="AK97" s="2">
        <v>643.41999999999996</v>
      </c>
      <c r="AL97" s="2">
        <v>0</v>
      </c>
      <c r="AM97" s="2">
        <v>257.8</v>
      </c>
      <c r="AN97" s="2">
        <v>0</v>
      </c>
      <c r="AO97" s="2">
        <v>385.62</v>
      </c>
      <c r="AP97" s="2">
        <v>0</v>
      </c>
      <c r="AQ97" s="2">
        <v>2.31</v>
      </c>
      <c r="AR97" s="2">
        <v>0</v>
      </c>
      <c r="AS97" s="2">
        <v>0</v>
      </c>
      <c r="AT97" s="2">
        <v>164</v>
      </c>
      <c r="AU97" s="2">
        <v>60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156</v>
      </c>
      <c r="BK97" s="2"/>
      <c r="BL97" s="2"/>
      <c r="BM97" s="2">
        <v>350003</v>
      </c>
      <c r="BN97" s="2">
        <v>0</v>
      </c>
      <c r="BO97" s="2" t="s">
        <v>3</v>
      </c>
      <c r="BP97" s="2">
        <v>0</v>
      </c>
      <c r="BQ97" s="2">
        <v>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164</v>
      </c>
      <c r="CA97" s="2">
        <v>60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110"/>
        <v>65</v>
      </c>
      <c r="CQ97" s="2">
        <f t="shared" si="111"/>
        <v>0</v>
      </c>
      <c r="CR97" s="2">
        <f t="shared" si="112"/>
        <v>257.8</v>
      </c>
      <c r="CS97" s="2">
        <f t="shared" si="113"/>
        <v>0</v>
      </c>
      <c r="CT97" s="2">
        <f t="shared" si="114"/>
        <v>385.62</v>
      </c>
      <c r="CU97" s="2">
        <f t="shared" si="115"/>
        <v>0</v>
      </c>
      <c r="CV97" s="2">
        <f t="shared" si="116"/>
        <v>2.31</v>
      </c>
      <c r="CW97" s="2">
        <f t="shared" si="117"/>
        <v>0</v>
      </c>
      <c r="CX97" s="2">
        <f t="shared" si="118"/>
        <v>0</v>
      </c>
      <c r="CY97" s="2">
        <f t="shared" si="119"/>
        <v>63.96</v>
      </c>
      <c r="CZ97" s="2">
        <f t="shared" si="120"/>
        <v>23.4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1005</v>
      </c>
      <c r="DV97" s="2" t="s">
        <v>155</v>
      </c>
      <c r="DW97" s="2" t="s">
        <v>155</v>
      </c>
      <c r="DX97" s="2">
        <v>10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58502735</v>
      </c>
      <c r="EF97" s="2">
        <v>1</v>
      </c>
      <c r="EG97" s="2" t="s">
        <v>20</v>
      </c>
      <c r="EH97" s="2">
        <v>0</v>
      </c>
      <c r="EI97" s="2" t="s">
        <v>3</v>
      </c>
      <c r="EJ97" s="2">
        <v>1</v>
      </c>
      <c r="EK97" s="2">
        <v>350003</v>
      </c>
      <c r="EL97" s="2" t="s">
        <v>21</v>
      </c>
      <c r="EM97" s="2" t="s">
        <v>22</v>
      </c>
      <c r="EN97" s="2"/>
      <c r="EO97" s="2" t="s">
        <v>3</v>
      </c>
      <c r="EP97" s="2"/>
      <c r="EQ97" s="2">
        <v>131072</v>
      </c>
      <c r="ER97" s="2">
        <v>643.41999999999996</v>
      </c>
      <c r="ES97" s="2">
        <v>0</v>
      </c>
      <c r="ET97" s="2">
        <v>257.8</v>
      </c>
      <c r="EU97" s="2">
        <v>0</v>
      </c>
      <c r="EV97" s="2">
        <v>385.62</v>
      </c>
      <c r="EW97" s="2">
        <v>2.31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164</v>
      </c>
      <c r="FY97" s="2">
        <v>60</v>
      </c>
      <c r="FZ97" s="2"/>
      <c r="GA97" s="2" t="s">
        <v>3</v>
      </c>
      <c r="GB97" s="2"/>
      <c r="GC97" s="2"/>
      <c r="GD97" s="2">
        <v>1</v>
      </c>
      <c r="GE97" s="2"/>
      <c r="GF97" s="2">
        <v>1508862494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121"/>
        <v>0</v>
      </c>
      <c r="GM97" s="2">
        <f t="shared" si="122"/>
        <v>152</v>
      </c>
      <c r="GN97" s="2">
        <f t="shared" si="123"/>
        <v>152</v>
      </c>
      <c r="GO97" s="2">
        <f t="shared" si="124"/>
        <v>0</v>
      </c>
      <c r="GP97" s="2">
        <f t="shared" si="125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26"/>
        <v>0</v>
      </c>
      <c r="GW97" s="2">
        <v>1</v>
      </c>
      <c r="GX97" s="2">
        <f t="shared" si="127"/>
        <v>0</v>
      </c>
      <c r="GY97" s="2"/>
      <c r="GZ97" s="2"/>
      <c r="HA97" s="2">
        <v>0</v>
      </c>
      <c r="HB97" s="2">
        <v>0</v>
      </c>
      <c r="HC97" s="2">
        <f t="shared" si="128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 s="2">
        <v>17</v>
      </c>
      <c r="B98" s="2">
        <v>1</v>
      </c>
      <c r="C98" s="2">
        <f>ROW(SmtRes!A425)</f>
        <v>425</v>
      </c>
      <c r="D98" s="2">
        <f>ROW(EtalonRes!A425)</f>
        <v>425</v>
      </c>
      <c r="E98" s="2" t="s">
        <v>157</v>
      </c>
      <c r="F98" s="2" t="s">
        <v>158</v>
      </c>
      <c r="G98" s="2" t="s">
        <v>159</v>
      </c>
      <c r="H98" s="2" t="s">
        <v>160</v>
      </c>
      <c r="I98" s="2">
        <v>1</v>
      </c>
      <c r="J98" s="2">
        <v>0</v>
      </c>
      <c r="K98" s="2">
        <v>1</v>
      </c>
      <c r="L98" s="2"/>
      <c r="M98" s="2"/>
      <c r="N98" s="2"/>
      <c r="O98" s="2">
        <f t="shared" si="96"/>
        <v>4098</v>
      </c>
      <c r="P98" s="2">
        <f t="shared" si="97"/>
        <v>0</v>
      </c>
      <c r="Q98" s="2">
        <f t="shared" si="98"/>
        <v>1642</v>
      </c>
      <c r="R98" s="2">
        <f t="shared" si="99"/>
        <v>0</v>
      </c>
      <c r="S98" s="2">
        <f t="shared" si="100"/>
        <v>2456</v>
      </c>
      <c r="T98" s="2">
        <f t="shared" si="101"/>
        <v>0</v>
      </c>
      <c r="U98" s="2">
        <f t="shared" si="102"/>
        <v>14.7105</v>
      </c>
      <c r="V98" s="2">
        <f t="shared" si="103"/>
        <v>0</v>
      </c>
      <c r="W98" s="2">
        <f t="shared" si="104"/>
        <v>0</v>
      </c>
      <c r="X98" s="2">
        <f t="shared" si="105"/>
        <v>4028</v>
      </c>
      <c r="Y98" s="2">
        <f t="shared" si="106"/>
        <v>1474</v>
      </c>
      <c r="Z98" s="2"/>
      <c r="AA98" s="2">
        <v>64051223</v>
      </c>
      <c r="AB98" s="2">
        <f t="shared" si="107"/>
        <v>4097.38</v>
      </c>
      <c r="AC98" s="2">
        <f t="shared" ref="AC98:AC104" si="133">ROUND(((ES98*0)),2)</f>
        <v>0</v>
      </c>
      <c r="AD98" s="2">
        <f t="shared" ref="AD98:AD104" si="134">ROUND(((((ET98*1.05))-((EU98*1.05)))+AE98),2)</f>
        <v>1641.7</v>
      </c>
      <c r="AE98" s="2">
        <f t="shared" ref="AE98:AF104" si="135">ROUND(((EU98*1.05)),2)</f>
        <v>0</v>
      </c>
      <c r="AF98" s="2">
        <f t="shared" si="135"/>
        <v>2455.6799999999998</v>
      </c>
      <c r="AG98" s="2">
        <f t="shared" si="108"/>
        <v>0</v>
      </c>
      <c r="AH98" s="2">
        <f t="shared" ref="AH98:AI104" si="136">((EW98*1.05))</f>
        <v>14.7105</v>
      </c>
      <c r="AI98" s="2">
        <f t="shared" si="136"/>
        <v>0</v>
      </c>
      <c r="AJ98" s="2">
        <f t="shared" si="109"/>
        <v>0</v>
      </c>
      <c r="AK98" s="2">
        <v>3902.26</v>
      </c>
      <c r="AL98" s="2">
        <v>0</v>
      </c>
      <c r="AM98" s="2">
        <v>1563.52</v>
      </c>
      <c r="AN98" s="2">
        <v>0</v>
      </c>
      <c r="AO98" s="2">
        <v>2338.7399999999998</v>
      </c>
      <c r="AP98" s="2">
        <v>0</v>
      </c>
      <c r="AQ98" s="2">
        <v>14.01</v>
      </c>
      <c r="AR98" s="2">
        <v>0</v>
      </c>
      <c r="AS98" s="2">
        <v>0</v>
      </c>
      <c r="AT98" s="2">
        <v>164</v>
      </c>
      <c r="AU98" s="2">
        <v>60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161</v>
      </c>
      <c r="BK98" s="2"/>
      <c r="BL98" s="2"/>
      <c r="BM98" s="2">
        <v>350003</v>
      </c>
      <c r="BN98" s="2">
        <v>0</v>
      </c>
      <c r="BO98" s="2" t="s">
        <v>3</v>
      </c>
      <c r="BP98" s="2">
        <v>0</v>
      </c>
      <c r="BQ98" s="2">
        <v>1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164</v>
      </c>
      <c r="CA98" s="2">
        <v>60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0"/>
        <v>4098</v>
      </c>
      <c r="CQ98" s="2">
        <f t="shared" si="111"/>
        <v>0</v>
      </c>
      <c r="CR98" s="2">
        <f t="shared" si="112"/>
        <v>1641.7</v>
      </c>
      <c r="CS98" s="2">
        <f t="shared" si="113"/>
        <v>0</v>
      </c>
      <c r="CT98" s="2">
        <f t="shared" si="114"/>
        <v>2455.6799999999998</v>
      </c>
      <c r="CU98" s="2">
        <f t="shared" si="115"/>
        <v>0</v>
      </c>
      <c r="CV98" s="2">
        <f t="shared" si="116"/>
        <v>14.7105</v>
      </c>
      <c r="CW98" s="2">
        <f t="shared" si="117"/>
        <v>0</v>
      </c>
      <c r="CX98" s="2">
        <f t="shared" si="118"/>
        <v>0</v>
      </c>
      <c r="CY98" s="2">
        <f t="shared" si="119"/>
        <v>4027.84</v>
      </c>
      <c r="CZ98" s="2">
        <f t="shared" si="120"/>
        <v>1473.6</v>
      </c>
      <c r="DA98" s="2"/>
      <c r="DB98" s="2"/>
      <c r="DC98" s="2" t="s">
        <v>3</v>
      </c>
      <c r="DD98" s="2" t="s">
        <v>18</v>
      </c>
      <c r="DE98" s="2" t="s">
        <v>19</v>
      </c>
      <c r="DF98" s="2" t="s">
        <v>19</v>
      </c>
      <c r="DG98" s="2" t="s">
        <v>19</v>
      </c>
      <c r="DH98" s="2" t="s">
        <v>3</v>
      </c>
      <c r="DI98" s="2" t="s">
        <v>19</v>
      </c>
      <c r="DJ98" s="2" t="s">
        <v>19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160</v>
      </c>
      <c r="DW98" s="2" t="s">
        <v>160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58502735</v>
      </c>
      <c r="EF98" s="2">
        <v>1</v>
      </c>
      <c r="EG98" s="2" t="s">
        <v>20</v>
      </c>
      <c r="EH98" s="2">
        <v>0</v>
      </c>
      <c r="EI98" s="2" t="s">
        <v>3</v>
      </c>
      <c r="EJ98" s="2">
        <v>1</v>
      </c>
      <c r="EK98" s="2">
        <v>350003</v>
      </c>
      <c r="EL98" s="2" t="s">
        <v>21</v>
      </c>
      <c r="EM98" s="2" t="s">
        <v>22</v>
      </c>
      <c r="EN98" s="2"/>
      <c r="EO98" s="2" t="s">
        <v>3</v>
      </c>
      <c r="EP98" s="2"/>
      <c r="EQ98" s="2">
        <v>0</v>
      </c>
      <c r="ER98" s="2">
        <v>3902.26</v>
      </c>
      <c r="ES98" s="2">
        <v>0</v>
      </c>
      <c r="ET98" s="2">
        <v>1563.52</v>
      </c>
      <c r="EU98" s="2">
        <v>0</v>
      </c>
      <c r="EV98" s="2">
        <v>2338.7399999999998</v>
      </c>
      <c r="EW98" s="2">
        <v>14.01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164</v>
      </c>
      <c r="FY98" s="2">
        <v>60</v>
      </c>
      <c r="FZ98" s="2"/>
      <c r="GA98" s="2" t="s">
        <v>3</v>
      </c>
      <c r="GB98" s="2"/>
      <c r="GC98" s="2"/>
      <c r="GD98" s="2">
        <v>1</v>
      </c>
      <c r="GE98" s="2"/>
      <c r="GF98" s="2">
        <v>1464205812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1"/>
        <v>0</v>
      </c>
      <c r="GM98" s="2">
        <f t="shared" si="122"/>
        <v>9600</v>
      </c>
      <c r="GN98" s="2">
        <f t="shared" si="123"/>
        <v>9600</v>
      </c>
      <c r="GO98" s="2">
        <f t="shared" si="124"/>
        <v>0</v>
      </c>
      <c r="GP98" s="2">
        <f t="shared" si="125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26"/>
        <v>0</v>
      </c>
      <c r="GW98" s="2">
        <v>1</v>
      </c>
      <c r="GX98" s="2">
        <f t="shared" si="127"/>
        <v>0</v>
      </c>
      <c r="GY98" s="2"/>
      <c r="GZ98" s="2"/>
      <c r="HA98" s="2">
        <v>0</v>
      </c>
      <c r="HB98" s="2">
        <v>0</v>
      </c>
      <c r="HC98" s="2">
        <f t="shared" si="128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 s="2">
        <v>17</v>
      </c>
      <c r="B99" s="2">
        <v>1</v>
      </c>
      <c r="C99" s="2">
        <f>ROW(SmtRes!A428)</f>
        <v>428</v>
      </c>
      <c r="D99" s="2">
        <f>ROW(EtalonRes!A428)</f>
        <v>428</v>
      </c>
      <c r="E99" s="2" t="s">
        <v>162</v>
      </c>
      <c r="F99" s="2" t="s">
        <v>163</v>
      </c>
      <c r="G99" s="2" t="s">
        <v>164</v>
      </c>
      <c r="H99" s="2" t="s">
        <v>160</v>
      </c>
      <c r="I99" s="2">
        <v>1</v>
      </c>
      <c r="J99" s="2">
        <v>0</v>
      </c>
      <c r="K99" s="2">
        <v>1</v>
      </c>
      <c r="L99" s="2"/>
      <c r="M99" s="2"/>
      <c r="N99" s="2"/>
      <c r="O99" s="2">
        <f t="shared" si="96"/>
        <v>651</v>
      </c>
      <c r="P99" s="2">
        <f t="shared" si="97"/>
        <v>0</v>
      </c>
      <c r="Q99" s="2">
        <f t="shared" si="98"/>
        <v>267</v>
      </c>
      <c r="R99" s="2">
        <f t="shared" si="99"/>
        <v>0</v>
      </c>
      <c r="S99" s="2">
        <f t="shared" si="100"/>
        <v>384</v>
      </c>
      <c r="T99" s="2">
        <f t="shared" si="101"/>
        <v>0</v>
      </c>
      <c r="U99" s="2">
        <f t="shared" si="102"/>
        <v>2.3939999999999997</v>
      </c>
      <c r="V99" s="2">
        <f t="shared" si="103"/>
        <v>0</v>
      </c>
      <c r="W99" s="2">
        <f t="shared" si="104"/>
        <v>0</v>
      </c>
      <c r="X99" s="2">
        <f t="shared" si="105"/>
        <v>630</v>
      </c>
      <c r="Y99" s="2">
        <f t="shared" si="106"/>
        <v>230</v>
      </c>
      <c r="Z99" s="2"/>
      <c r="AA99" s="2">
        <v>64051223</v>
      </c>
      <c r="AB99" s="2">
        <f t="shared" si="107"/>
        <v>651.32000000000005</v>
      </c>
      <c r="AC99" s="2">
        <f t="shared" si="133"/>
        <v>0</v>
      </c>
      <c r="AD99" s="2">
        <f t="shared" si="134"/>
        <v>267.17</v>
      </c>
      <c r="AE99" s="2">
        <f t="shared" si="135"/>
        <v>0</v>
      </c>
      <c r="AF99" s="2">
        <f t="shared" si="135"/>
        <v>384.15</v>
      </c>
      <c r="AG99" s="2">
        <f t="shared" si="108"/>
        <v>0</v>
      </c>
      <c r="AH99" s="2">
        <f t="shared" si="136"/>
        <v>2.3939999999999997</v>
      </c>
      <c r="AI99" s="2">
        <f t="shared" si="136"/>
        <v>0</v>
      </c>
      <c r="AJ99" s="2">
        <f t="shared" si="109"/>
        <v>0</v>
      </c>
      <c r="AK99" s="2">
        <v>620.30999999999995</v>
      </c>
      <c r="AL99" s="2">
        <v>0</v>
      </c>
      <c r="AM99" s="2">
        <v>254.45</v>
      </c>
      <c r="AN99" s="2">
        <v>0</v>
      </c>
      <c r="AO99" s="2">
        <v>365.86</v>
      </c>
      <c r="AP99" s="2">
        <v>0</v>
      </c>
      <c r="AQ99" s="2">
        <v>2.2799999999999998</v>
      </c>
      <c r="AR99" s="2">
        <v>0</v>
      </c>
      <c r="AS99" s="2">
        <v>0</v>
      </c>
      <c r="AT99" s="2">
        <v>164</v>
      </c>
      <c r="AU99" s="2">
        <v>60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165</v>
      </c>
      <c r="BK99" s="2"/>
      <c r="BL99" s="2"/>
      <c r="BM99" s="2">
        <v>350003</v>
      </c>
      <c r="BN99" s="2">
        <v>0</v>
      </c>
      <c r="BO99" s="2" t="s">
        <v>3</v>
      </c>
      <c r="BP99" s="2">
        <v>0</v>
      </c>
      <c r="BQ99" s="2">
        <v>1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164</v>
      </c>
      <c r="CA99" s="2">
        <v>60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110"/>
        <v>651</v>
      </c>
      <c r="CQ99" s="2">
        <f t="shared" si="111"/>
        <v>0</v>
      </c>
      <c r="CR99" s="2">
        <f t="shared" si="112"/>
        <v>267.17</v>
      </c>
      <c r="CS99" s="2">
        <f t="shared" si="113"/>
        <v>0</v>
      </c>
      <c r="CT99" s="2">
        <f t="shared" si="114"/>
        <v>384.15</v>
      </c>
      <c r="CU99" s="2">
        <f t="shared" si="115"/>
        <v>0</v>
      </c>
      <c r="CV99" s="2">
        <f t="shared" si="116"/>
        <v>2.3939999999999997</v>
      </c>
      <c r="CW99" s="2">
        <f t="shared" si="117"/>
        <v>0</v>
      </c>
      <c r="CX99" s="2">
        <f t="shared" si="118"/>
        <v>0</v>
      </c>
      <c r="CY99" s="2">
        <f t="shared" si="119"/>
        <v>629.76</v>
      </c>
      <c r="CZ99" s="2">
        <f t="shared" si="120"/>
        <v>230.4</v>
      </c>
      <c r="DA99" s="2"/>
      <c r="DB99" s="2"/>
      <c r="DC99" s="2" t="s">
        <v>3</v>
      </c>
      <c r="DD99" s="2" t="s">
        <v>18</v>
      </c>
      <c r="DE99" s="2" t="s">
        <v>19</v>
      </c>
      <c r="DF99" s="2" t="s">
        <v>19</v>
      </c>
      <c r="DG99" s="2" t="s">
        <v>19</v>
      </c>
      <c r="DH99" s="2" t="s">
        <v>3</v>
      </c>
      <c r="DI99" s="2" t="s">
        <v>19</v>
      </c>
      <c r="DJ99" s="2" t="s">
        <v>19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160</v>
      </c>
      <c r="DW99" s="2" t="s">
        <v>160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58502735</v>
      </c>
      <c r="EF99" s="2">
        <v>1</v>
      </c>
      <c r="EG99" s="2" t="s">
        <v>20</v>
      </c>
      <c r="EH99" s="2">
        <v>0</v>
      </c>
      <c r="EI99" s="2" t="s">
        <v>3</v>
      </c>
      <c r="EJ99" s="2">
        <v>1</v>
      </c>
      <c r="EK99" s="2">
        <v>350003</v>
      </c>
      <c r="EL99" s="2" t="s">
        <v>21</v>
      </c>
      <c r="EM99" s="2" t="s">
        <v>22</v>
      </c>
      <c r="EN99" s="2"/>
      <c r="EO99" s="2" t="s">
        <v>3</v>
      </c>
      <c r="EP99" s="2"/>
      <c r="EQ99" s="2">
        <v>131072</v>
      </c>
      <c r="ER99" s="2">
        <v>620.30999999999995</v>
      </c>
      <c r="ES99" s="2">
        <v>0</v>
      </c>
      <c r="ET99" s="2">
        <v>254.45</v>
      </c>
      <c r="EU99" s="2">
        <v>0</v>
      </c>
      <c r="EV99" s="2">
        <v>365.86</v>
      </c>
      <c r="EW99" s="2">
        <v>2.2799999999999998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164</v>
      </c>
      <c r="FY99" s="2">
        <v>60</v>
      </c>
      <c r="FZ99" s="2"/>
      <c r="GA99" s="2" t="s">
        <v>3</v>
      </c>
      <c r="GB99" s="2"/>
      <c r="GC99" s="2"/>
      <c r="GD99" s="2">
        <v>1</v>
      </c>
      <c r="GE99" s="2"/>
      <c r="GF99" s="2">
        <v>-981954036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121"/>
        <v>0</v>
      </c>
      <c r="GM99" s="2">
        <f t="shared" si="122"/>
        <v>1511</v>
      </c>
      <c r="GN99" s="2">
        <f t="shared" si="123"/>
        <v>1511</v>
      </c>
      <c r="GO99" s="2">
        <f t="shared" si="124"/>
        <v>0</v>
      </c>
      <c r="GP99" s="2">
        <f t="shared" si="125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26"/>
        <v>0</v>
      </c>
      <c r="GW99" s="2">
        <v>1</v>
      </c>
      <c r="GX99" s="2">
        <f t="shared" si="127"/>
        <v>0</v>
      </c>
      <c r="GY99" s="2"/>
      <c r="GZ99" s="2"/>
      <c r="HA99" s="2">
        <v>0</v>
      </c>
      <c r="HB99" s="2">
        <v>0</v>
      </c>
      <c r="HC99" s="2">
        <f t="shared" si="128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 s="2">
        <v>17</v>
      </c>
      <c r="B100" s="2">
        <v>1</v>
      </c>
      <c r="C100" s="2">
        <f>ROW(SmtRes!A431)</f>
        <v>431</v>
      </c>
      <c r="D100" s="2">
        <f>ROW(EtalonRes!A431)</f>
        <v>431</v>
      </c>
      <c r="E100" s="2" t="s">
        <v>166</v>
      </c>
      <c r="F100" s="2" t="s">
        <v>167</v>
      </c>
      <c r="G100" s="2" t="s">
        <v>168</v>
      </c>
      <c r="H100" s="2" t="s">
        <v>160</v>
      </c>
      <c r="I100" s="2">
        <v>1</v>
      </c>
      <c r="J100" s="2">
        <v>0</v>
      </c>
      <c r="K100" s="2">
        <v>1</v>
      </c>
      <c r="L100" s="2"/>
      <c r="M100" s="2"/>
      <c r="N100" s="2"/>
      <c r="O100" s="2">
        <f t="shared" si="96"/>
        <v>1697</v>
      </c>
      <c r="P100" s="2">
        <f t="shared" si="97"/>
        <v>0</v>
      </c>
      <c r="Q100" s="2">
        <f t="shared" si="98"/>
        <v>858</v>
      </c>
      <c r="R100" s="2">
        <f t="shared" si="99"/>
        <v>0</v>
      </c>
      <c r="S100" s="2">
        <f t="shared" si="100"/>
        <v>839</v>
      </c>
      <c r="T100" s="2">
        <f t="shared" si="101"/>
        <v>0</v>
      </c>
      <c r="U100" s="2">
        <f t="shared" si="102"/>
        <v>5.1239999999999997</v>
      </c>
      <c r="V100" s="2">
        <f t="shared" si="103"/>
        <v>0</v>
      </c>
      <c r="W100" s="2">
        <f t="shared" si="104"/>
        <v>0</v>
      </c>
      <c r="X100" s="2">
        <f t="shared" si="105"/>
        <v>1376</v>
      </c>
      <c r="Y100" s="2">
        <f t="shared" si="106"/>
        <v>503</v>
      </c>
      <c r="Z100" s="2"/>
      <c r="AA100" s="2">
        <v>64051223</v>
      </c>
      <c r="AB100" s="2">
        <f t="shared" si="107"/>
        <v>1696.56</v>
      </c>
      <c r="AC100" s="2">
        <f t="shared" si="133"/>
        <v>0</v>
      </c>
      <c r="AD100" s="2">
        <f t="shared" si="134"/>
        <v>857.76</v>
      </c>
      <c r="AE100" s="2">
        <f t="shared" si="135"/>
        <v>0</v>
      </c>
      <c r="AF100" s="2">
        <f t="shared" si="135"/>
        <v>838.8</v>
      </c>
      <c r="AG100" s="2">
        <f t="shared" si="108"/>
        <v>0</v>
      </c>
      <c r="AH100" s="2">
        <f t="shared" si="136"/>
        <v>5.1239999999999997</v>
      </c>
      <c r="AI100" s="2">
        <f t="shared" si="136"/>
        <v>0</v>
      </c>
      <c r="AJ100" s="2">
        <f t="shared" si="109"/>
        <v>0</v>
      </c>
      <c r="AK100" s="2">
        <v>1615.77</v>
      </c>
      <c r="AL100" s="2">
        <v>0</v>
      </c>
      <c r="AM100" s="2">
        <v>816.91</v>
      </c>
      <c r="AN100" s="2">
        <v>0</v>
      </c>
      <c r="AO100" s="2">
        <v>798.86</v>
      </c>
      <c r="AP100" s="2">
        <v>0</v>
      </c>
      <c r="AQ100" s="2">
        <v>4.88</v>
      </c>
      <c r="AR100" s="2">
        <v>0</v>
      </c>
      <c r="AS100" s="2">
        <v>0</v>
      </c>
      <c r="AT100" s="2">
        <v>164</v>
      </c>
      <c r="AU100" s="2">
        <v>60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169</v>
      </c>
      <c r="BK100" s="2"/>
      <c r="BL100" s="2"/>
      <c r="BM100" s="2">
        <v>350003</v>
      </c>
      <c r="BN100" s="2">
        <v>0</v>
      </c>
      <c r="BO100" s="2" t="s">
        <v>3</v>
      </c>
      <c r="BP100" s="2">
        <v>0</v>
      </c>
      <c r="BQ100" s="2">
        <v>1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164</v>
      </c>
      <c r="CA100" s="2">
        <v>60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10"/>
        <v>1697</v>
      </c>
      <c r="CQ100" s="2">
        <f t="shared" si="111"/>
        <v>0</v>
      </c>
      <c r="CR100" s="2">
        <f t="shared" si="112"/>
        <v>857.76</v>
      </c>
      <c r="CS100" s="2">
        <f t="shared" si="113"/>
        <v>0</v>
      </c>
      <c r="CT100" s="2">
        <f t="shared" si="114"/>
        <v>838.8</v>
      </c>
      <c r="CU100" s="2">
        <f t="shared" si="115"/>
        <v>0</v>
      </c>
      <c r="CV100" s="2">
        <f t="shared" si="116"/>
        <v>5.1239999999999997</v>
      </c>
      <c r="CW100" s="2">
        <f t="shared" si="117"/>
        <v>0</v>
      </c>
      <c r="CX100" s="2">
        <f t="shared" si="118"/>
        <v>0</v>
      </c>
      <c r="CY100" s="2">
        <f t="shared" si="119"/>
        <v>1375.96</v>
      </c>
      <c r="CZ100" s="2">
        <f t="shared" si="120"/>
        <v>503.4</v>
      </c>
      <c r="DA100" s="2"/>
      <c r="DB100" s="2"/>
      <c r="DC100" s="2" t="s">
        <v>3</v>
      </c>
      <c r="DD100" s="2" t="s">
        <v>18</v>
      </c>
      <c r="DE100" s="2" t="s">
        <v>19</v>
      </c>
      <c r="DF100" s="2" t="s">
        <v>19</v>
      </c>
      <c r="DG100" s="2" t="s">
        <v>19</v>
      </c>
      <c r="DH100" s="2" t="s">
        <v>3</v>
      </c>
      <c r="DI100" s="2" t="s">
        <v>19</v>
      </c>
      <c r="DJ100" s="2" t="s">
        <v>19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160</v>
      </c>
      <c r="DW100" s="2" t="s">
        <v>160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58502735</v>
      </c>
      <c r="EF100" s="2">
        <v>1</v>
      </c>
      <c r="EG100" s="2" t="s">
        <v>20</v>
      </c>
      <c r="EH100" s="2">
        <v>0</v>
      </c>
      <c r="EI100" s="2" t="s">
        <v>3</v>
      </c>
      <c r="EJ100" s="2">
        <v>1</v>
      </c>
      <c r="EK100" s="2">
        <v>350003</v>
      </c>
      <c r="EL100" s="2" t="s">
        <v>21</v>
      </c>
      <c r="EM100" s="2" t="s">
        <v>22</v>
      </c>
      <c r="EN100" s="2"/>
      <c r="EO100" s="2" t="s">
        <v>3</v>
      </c>
      <c r="EP100" s="2"/>
      <c r="EQ100" s="2">
        <v>131072</v>
      </c>
      <c r="ER100" s="2">
        <v>1615.77</v>
      </c>
      <c r="ES100" s="2">
        <v>0</v>
      </c>
      <c r="ET100" s="2">
        <v>816.91</v>
      </c>
      <c r="EU100" s="2">
        <v>0</v>
      </c>
      <c r="EV100" s="2">
        <v>798.86</v>
      </c>
      <c r="EW100" s="2">
        <v>4.88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164</v>
      </c>
      <c r="FY100" s="2">
        <v>60</v>
      </c>
      <c r="FZ100" s="2"/>
      <c r="GA100" s="2" t="s">
        <v>3</v>
      </c>
      <c r="GB100" s="2"/>
      <c r="GC100" s="2"/>
      <c r="GD100" s="2">
        <v>1</v>
      </c>
      <c r="GE100" s="2"/>
      <c r="GF100" s="2">
        <v>-850886667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1"/>
        <v>0</v>
      </c>
      <c r="GM100" s="2">
        <f t="shared" si="122"/>
        <v>3576</v>
      </c>
      <c r="GN100" s="2">
        <f t="shared" si="123"/>
        <v>3576</v>
      </c>
      <c r="GO100" s="2">
        <f t="shared" si="124"/>
        <v>0</v>
      </c>
      <c r="GP100" s="2">
        <f t="shared" si="125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26"/>
        <v>0</v>
      </c>
      <c r="GW100" s="2">
        <v>1</v>
      </c>
      <c r="GX100" s="2">
        <f t="shared" si="127"/>
        <v>0</v>
      </c>
      <c r="GY100" s="2"/>
      <c r="GZ100" s="2"/>
      <c r="HA100" s="2">
        <v>0</v>
      </c>
      <c r="HB100" s="2">
        <v>0</v>
      </c>
      <c r="HC100" s="2">
        <f t="shared" si="128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 s="2">
        <v>17</v>
      </c>
      <c r="B101" s="2">
        <v>1</v>
      </c>
      <c r="C101" s="2">
        <f>ROW(SmtRes!A434)</f>
        <v>434</v>
      </c>
      <c r="D101" s="2">
        <f>ROW(EtalonRes!A434)</f>
        <v>434</v>
      </c>
      <c r="E101" s="2" t="s">
        <v>170</v>
      </c>
      <c r="F101" s="2" t="s">
        <v>171</v>
      </c>
      <c r="G101" s="2" t="s">
        <v>172</v>
      </c>
      <c r="H101" s="2" t="s">
        <v>160</v>
      </c>
      <c r="I101" s="2">
        <v>1</v>
      </c>
      <c r="J101" s="2">
        <v>0</v>
      </c>
      <c r="K101" s="2">
        <v>1</v>
      </c>
      <c r="L101" s="2"/>
      <c r="M101" s="2"/>
      <c r="N101" s="2"/>
      <c r="O101" s="2">
        <f t="shared" si="96"/>
        <v>505</v>
      </c>
      <c r="P101" s="2">
        <f t="shared" si="97"/>
        <v>0</v>
      </c>
      <c r="Q101" s="2">
        <f t="shared" si="98"/>
        <v>207</v>
      </c>
      <c r="R101" s="2">
        <f t="shared" si="99"/>
        <v>0</v>
      </c>
      <c r="S101" s="2">
        <f t="shared" si="100"/>
        <v>298</v>
      </c>
      <c r="T101" s="2">
        <f t="shared" si="101"/>
        <v>0</v>
      </c>
      <c r="U101" s="2">
        <f t="shared" si="102"/>
        <v>1.8585</v>
      </c>
      <c r="V101" s="2">
        <f t="shared" si="103"/>
        <v>0</v>
      </c>
      <c r="W101" s="2">
        <f t="shared" si="104"/>
        <v>0</v>
      </c>
      <c r="X101" s="2">
        <f t="shared" si="105"/>
        <v>489</v>
      </c>
      <c r="Y101" s="2">
        <f t="shared" si="106"/>
        <v>179</v>
      </c>
      <c r="Z101" s="2"/>
      <c r="AA101" s="2">
        <v>64051223</v>
      </c>
      <c r="AB101" s="2">
        <f t="shared" si="107"/>
        <v>505.64</v>
      </c>
      <c r="AC101" s="2">
        <f t="shared" si="133"/>
        <v>0</v>
      </c>
      <c r="AD101" s="2">
        <f t="shared" si="134"/>
        <v>207.41</v>
      </c>
      <c r="AE101" s="2">
        <f t="shared" si="135"/>
        <v>0</v>
      </c>
      <c r="AF101" s="2">
        <f t="shared" si="135"/>
        <v>298.23</v>
      </c>
      <c r="AG101" s="2">
        <f t="shared" si="108"/>
        <v>0</v>
      </c>
      <c r="AH101" s="2">
        <f t="shared" si="136"/>
        <v>1.8585</v>
      </c>
      <c r="AI101" s="2">
        <f t="shared" si="136"/>
        <v>0</v>
      </c>
      <c r="AJ101" s="2">
        <f t="shared" si="109"/>
        <v>0</v>
      </c>
      <c r="AK101" s="2">
        <v>481.56</v>
      </c>
      <c r="AL101" s="2">
        <v>0</v>
      </c>
      <c r="AM101" s="2">
        <v>197.53</v>
      </c>
      <c r="AN101" s="2">
        <v>0</v>
      </c>
      <c r="AO101" s="2">
        <v>284.02999999999997</v>
      </c>
      <c r="AP101" s="2">
        <v>0</v>
      </c>
      <c r="AQ101" s="2">
        <v>1.77</v>
      </c>
      <c r="AR101" s="2">
        <v>0</v>
      </c>
      <c r="AS101" s="2">
        <v>0</v>
      </c>
      <c r="AT101" s="2">
        <v>164</v>
      </c>
      <c r="AU101" s="2">
        <v>60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173</v>
      </c>
      <c r="BK101" s="2"/>
      <c r="BL101" s="2"/>
      <c r="BM101" s="2">
        <v>350003</v>
      </c>
      <c r="BN101" s="2">
        <v>0</v>
      </c>
      <c r="BO101" s="2" t="s">
        <v>3</v>
      </c>
      <c r="BP101" s="2">
        <v>0</v>
      </c>
      <c r="BQ101" s="2">
        <v>1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164</v>
      </c>
      <c r="CA101" s="2">
        <v>60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110"/>
        <v>505</v>
      </c>
      <c r="CQ101" s="2">
        <f t="shared" si="111"/>
        <v>0</v>
      </c>
      <c r="CR101" s="2">
        <f t="shared" si="112"/>
        <v>207.41</v>
      </c>
      <c r="CS101" s="2">
        <f t="shared" si="113"/>
        <v>0</v>
      </c>
      <c r="CT101" s="2">
        <f t="shared" si="114"/>
        <v>298.23</v>
      </c>
      <c r="CU101" s="2">
        <f t="shared" si="115"/>
        <v>0</v>
      </c>
      <c r="CV101" s="2">
        <f t="shared" si="116"/>
        <v>1.8585</v>
      </c>
      <c r="CW101" s="2">
        <f t="shared" si="117"/>
        <v>0</v>
      </c>
      <c r="CX101" s="2">
        <f t="shared" si="118"/>
        <v>0</v>
      </c>
      <c r="CY101" s="2">
        <f t="shared" si="119"/>
        <v>488.72</v>
      </c>
      <c r="CZ101" s="2">
        <f t="shared" si="120"/>
        <v>178.8</v>
      </c>
      <c r="DA101" s="2"/>
      <c r="DB101" s="2"/>
      <c r="DC101" s="2" t="s">
        <v>3</v>
      </c>
      <c r="DD101" s="2" t="s">
        <v>18</v>
      </c>
      <c r="DE101" s="2" t="s">
        <v>19</v>
      </c>
      <c r="DF101" s="2" t="s">
        <v>19</v>
      </c>
      <c r="DG101" s="2" t="s">
        <v>19</v>
      </c>
      <c r="DH101" s="2" t="s">
        <v>3</v>
      </c>
      <c r="DI101" s="2" t="s">
        <v>19</v>
      </c>
      <c r="DJ101" s="2" t="s">
        <v>19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160</v>
      </c>
      <c r="DW101" s="2" t="s">
        <v>160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58502735</v>
      </c>
      <c r="EF101" s="2">
        <v>1</v>
      </c>
      <c r="EG101" s="2" t="s">
        <v>20</v>
      </c>
      <c r="EH101" s="2">
        <v>0</v>
      </c>
      <c r="EI101" s="2" t="s">
        <v>3</v>
      </c>
      <c r="EJ101" s="2">
        <v>1</v>
      </c>
      <c r="EK101" s="2">
        <v>350003</v>
      </c>
      <c r="EL101" s="2" t="s">
        <v>21</v>
      </c>
      <c r="EM101" s="2" t="s">
        <v>22</v>
      </c>
      <c r="EN101" s="2"/>
      <c r="EO101" s="2" t="s">
        <v>3</v>
      </c>
      <c r="EP101" s="2"/>
      <c r="EQ101" s="2">
        <v>131072</v>
      </c>
      <c r="ER101" s="2">
        <v>481.56</v>
      </c>
      <c r="ES101" s="2">
        <v>0</v>
      </c>
      <c r="ET101" s="2">
        <v>197.53</v>
      </c>
      <c r="EU101" s="2">
        <v>0</v>
      </c>
      <c r="EV101" s="2">
        <v>284.02999999999997</v>
      </c>
      <c r="EW101" s="2">
        <v>1.77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164</v>
      </c>
      <c r="FY101" s="2">
        <v>60</v>
      </c>
      <c r="FZ101" s="2"/>
      <c r="GA101" s="2" t="s">
        <v>3</v>
      </c>
      <c r="GB101" s="2"/>
      <c r="GC101" s="2"/>
      <c r="GD101" s="2">
        <v>1</v>
      </c>
      <c r="GE101" s="2"/>
      <c r="GF101" s="2">
        <v>-576682044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121"/>
        <v>0</v>
      </c>
      <c r="GM101" s="2">
        <f t="shared" si="122"/>
        <v>1173</v>
      </c>
      <c r="GN101" s="2">
        <f t="shared" si="123"/>
        <v>1173</v>
      </c>
      <c r="GO101" s="2">
        <f t="shared" si="124"/>
        <v>0</v>
      </c>
      <c r="GP101" s="2">
        <f t="shared" si="125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26"/>
        <v>0</v>
      </c>
      <c r="GW101" s="2">
        <v>1</v>
      </c>
      <c r="GX101" s="2">
        <f t="shared" si="127"/>
        <v>0</v>
      </c>
      <c r="GY101" s="2"/>
      <c r="GZ101" s="2"/>
      <c r="HA101" s="2">
        <v>0</v>
      </c>
      <c r="HB101" s="2">
        <v>0</v>
      </c>
      <c r="HC101" s="2">
        <f t="shared" si="128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 s="2">
        <v>17</v>
      </c>
      <c r="B102" s="2">
        <v>1</v>
      </c>
      <c r="C102" s="2">
        <f>ROW(SmtRes!A436)</f>
        <v>436</v>
      </c>
      <c r="D102" s="2">
        <f>ROW(EtalonRes!A436)</f>
        <v>436</v>
      </c>
      <c r="E102" s="2" t="s">
        <v>174</v>
      </c>
      <c r="F102" s="2" t="s">
        <v>175</v>
      </c>
      <c r="G102" s="2" t="s">
        <v>176</v>
      </c>
      <c r="H102" s="2" t="s">
        <v>177</v>
      </c>
      <c r="I102" s="2">
        <f>ROUND(1/10,9)</f>
        <v>0.1</v>
      </c>
      <c r="J102" s="2">
        <v>0</v>
      </c>
      <c r="K102" s="2">
        <f>ROUND(1/10,9)</f>
        <v>0.1</v>
      </c>
      <c r="L102" s="2"/>
      <c r="M102" s="2"/>
      <c r="N102" s="2"/>
      <c r="O102" s="2">
        <f t="shared" si="96"/>
        <v>163</v>
      </c>
      <c r="P102" s="2">
        <f t="shared" si="97"/>
        <v>0</v>
      </c>
      <c r="Q102" s="2">
        <f t="shared" si="98"/>
        <v>141</v>
      </c>
      <c r="R102" s="2">
        <f t="shared" si="99"/>
        <v>0</v>
      </c>
      <c r="S102" s="2">
        <f t="shared" si="100"/>
        <v>22</v>
      </c>
      <c r="T102" s="2">
        <f t="shared" si="101"/>
        <v>0</v>
      </c>
      <c r="U102" s="2">
        <f t="shared" si="102"/>
        <v>0.11340000000000001</v>
      </c>
      <c r="V102" s="2">
        <f t="shared" si="103"/>
        <v>0</v>
      </c>
      <c r="W102" s="2">
        <f t="shared" si="104"/>
        <v>0</v>
      </c>
      <c r="X102" s="2">
        <f t="shared" si="105"/>
        <v>36</v>
      </c>
      <c r="Y102" s="2">
        <f t="shared" si="106"/>
        <v>13</v>
      </c>
      <c r="Z102" s="2"/>
      <c r="AA102" s="2">
        <v>64051223</v>
      </c>
      <c r="AB102" s="2">
        <f t="shared" si="107"/>
        <v>1633.75</v>
      </c>
      <c r="AC102" s="2">
        <f t="shared" si="133"/>
        <v>0</v>
      </c>
      <c r="AD102" s="2">
        <f t="shared" si="134"/>
        <v>1411.15</v>
      </c>
      <c r="AE102" s="2">
        <f t="shared" si="135"/>
        <v>0</v>
      </c>
      <c r="AF102" s="2">
        <f t="shared" si="135"/>
        <v>222.6</v>
      </c>
      <c r="AG102" s="2">
        <f t="shared" si="108"/>
        <v>0</v>
      </c>
      <c r="AH102" s="2">
        <f t="shared" si="136"/>
        <v>1.1340000000000001</v>
      </c>
      <c r="AI102" s="2">
        <f t="shared" si="136"/>
        <v>0</v>
      </c>
      <c r="AJ102" s="2">
        <f t="shared" si="109"/>
        <v>0</v>
      </c>
      <c r="AK102" s="2">
        <v>1555.95</v>
      </c>
      <c r="AL102" s="2">
        <v>0</v>
      </c>
      <c r="AM102" s="2">
        <v>1343.95</v>
      </c>
      <c r="AN102" s="2">
        <v>0</v>
      </c>
      <c r="AO102" s="2">
        <v>212</v>
      </c>
      <c r="AP102" s="2">
        <v>0</v>
      </c>
      <c r="AQ102" s="2">
        <v>1.08</v>
      </c>
      <c r="AR102" s="2">
        <v>0</v>
      </c>
      <c r="AS102" s="2">
        <v>0</v>
      </c>
      <c r="AT102" s="2">
        <v>164</v>
      </c>
      <c r="AU102" s="2">
        <v>60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178</v>
      </c>
      <c r="BK102" s="2"/>
      <c r="BL102" s="2"/>
      <c r="BM102" s="2">
        <v>350003</v>
      </c>
      <c r="BN102" s="2">
        <v>0</v>
      </c>
      <c r="BO102" s="2" t="s">
        <v>3</v>
      </c>
      <c r="BP102" s="2">
        <v>0</v>
      </c>
      <c r="BQ102" s="2">
        <v>1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164</v>
      </c>
      <c r="CA102" s="2">
        <v>60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10"/>
        <v>163</v>
      </c>
      <c r="CQ102" s="2">
        <f t="shared" si="111"/>
        <v>0</v>
      </c>
      <c r="CR102" s="2">
        <f t="shared" si="112"/>
        <v>1411.15</v>
      </c>
      <c r="CS102" s="2">
        <f t="shared" si="113"/>
        <v>0</v>
      </c>
      <c r="CT102" s="2">
        <f t="shared" si="114"/>
        <v>222.6</v>
      </c>
      <c r="CU102" s="2">
        <f t="shared" si="115"/>
        <v>0</v>
      </c>
      <c r="CV102" s="2">
        <f t="shared" si="116"/>
        <v>1.1340000000000001</v>
      </c>
      <c r="CW102" s="2">
        <f t="shared" si="117"/>
        <v>0</v>
      </c>
      <c r="CX102" s="2">
        <f t="shared" si="118"/>
        <v>0</v>
      </c>
      <c r="CY102" s="2">
        <f t="shared" si="119"/>
        <v>36.08</v>
      </c>
      <c r="CZ102" s="2">
        <f t="shared" si="120"/>
        <v>13.2</v>
      </c>
      <c r="DA102" s="2"/>
      <c r="DB102" s="2"/>
      <c r="DC102" s="2" t="s">
        <v>3</v>
      </c>
      <c r="DD102" s="2" t="s">
        <v>18</v>
      </c>
      <c r="DE102" s="2" t="s">
        <v>19</v>
      </c>
      <c r="DF102" s="2" t="s">
        <v>19</v>
      </c>
      <c r="DG102" s="2" t="s">
        <v>19</v>
      </c>
      <c r="DH102" s="2" t="s">
        <v>3</v>
      </c>
      <c r="DI102" s="2" t="s">
        <v>19</v>
      </c>
      <c r="DJ102" s="2" t="s">
        <v>19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1007</v>
      </c>
      <c r="DV102" s="2" t="s">
        <v>177</v>
      </c>
      <c r="DW102" s="2" t="s">
        <v>177</v>
      </c>
      <c r="DX102" s="2">
        <v>10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58502735</v>
      </c>
      <c r="EF102" s="2">
        <v>1</v>
      </c>
      <c r="EG102" s="2" t="s">
        <v>20</v>
      </c>
      <c r="EH102" s="2">
        <v>0</v>
      </c>
      <c r="EI102" s="2" t="s">
        <v>3</v>
      </c>
      <c r="EJ102" s="2">
        <v>1</v>
      </c>
      <c r="EK102" s="2">
        <v>350003</v>
      </c>
      <c r="EL102" s="2" t="s">
        <v>21</v>
      </c>
      <c r="EM102" s="2" t="s">
        <v>22</v>
      </c>
      <c r="EN102" s="2"/>
      <c r="EO102" s="2" t="s">
        <v>3</v>
      </c>
      <c r="EP102" s="2"/>
      <c r="EQ102" s="2">
        <v>131072</v>
      </c>
      <c r="ER102" s="2">
        <v>1555.95</v>
      </c>
      <c r="ES102" s="2">
        <v>0</v>
      </c>
      <c r="ET102" s="2">
        <v>1343.95</v>
      </c>
      <c r="EU102" s="2">
        <v>0</v>
      </c>
      <c r="EV102" s="2">
        <v>212</v>
      </c>
      <c r="EW102" s="2">
        <v>1.08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164</v>
      </c>
      <c r="FY102" s="2">
        <v>60</v>
      </c>
      <c r="FZ102" s="2"/>
      <c r="GA102" s="2" t="s">
        <v>3</v>
      </c>
      <c r="GB102" s="2"/>
      <c r="GC102" s="2"/>
      <c r="GD102" s="2">
        <v>1</v>
      </c>
      <c r="GE102" s="2"/>
      <c r="GF102" s="2">
        <v>1534757077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21"/>
        <v>0</v>
      </c>
      <c r="GM102" s="2">
        <f t="shared" si="122"/>
        <v>212</v>
      </c>
      <c r="GN102" s="2">
        <f t="shared" si="123"/>
        <v>212</v>
      </c>
      <c r="GO102" s="2">
        <f t="shared" si="124"/>
        <v>0</v>
      </c>
      <c r="GP102" s="2">
        <f t="shared" si="125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26"/>
        <v>0</v>
      </c>
      <c r="GW102" s="2">
        <v>1</v>
      </c>
      <c r="GX102" s="2">
        <f t="shared" si="127"/>
        <v>0</v>
      </c>
      <c r="GY102" s="2"/>
      <c r="GZ102" s="2"/>
      <c r="HA102" s="2">
        <v>0</v>
      </c>
      <c r="HB102" s="2">
        <v>0</v>
      </c>
      <c r="HC102" s="2">
        <f t="shared" si="128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 s="2">
        <v>17</v>
      </c>
      <c r="B103" s="2">
        <v>1</v>
      </c>
      <c r="C103" s="2">
        <f>ROW(SmtRes!A438)</f>
        <v>438</v>
      </c>
      <c r="D103" s="2">
        <f>ROW(EtalonRes!A438)</f>
        <v>438</v>
      </c>
      <c r="E103" s="2" t="s">
        <v>179</v>
      </c>
      <c r="F103" s="2" t="s">
        <v>180</v>
      </c>
      <c r="G103" s="2" t="s">
        <v>181</v>
      </c>
      <c r="H103" s="2" t="s">
        <v>177</v>
      </c>
      <c r="I103" s="2">
        <f>ROUND(1/10,9)</f>
        <v>0.1</v>
      </c>
      <c r="J103" s="2">
        <v>0</v>
      </c>
      <c r="K103" s="2">
        <f>ROUND(1/10,9)</f>
        <v>0.1</v>
      </c>
      <c r="L103" s="2"/>
      <c r="M103" s="2"/>
      <c r="N103" s="2"/>
      <c r="O103" s="2">
        <f t="shared" si="96"/>
        <v>30</v>
      </c>
      <c r="P103" s="2">
        <f t="shared" si="97"/>
        <v>0</v>
      </c>
      <c r="Q103" s="2">
        <f t="shared" si="98"/>
        <v>26</v>
      </c>
      <c r="R103" s="2">
        <f t="shared" si="99"/>
        <v>0</v>
      </c>
      <c r="S103" s="2">
        <f t="shared" si="100"/>
        <v>4</v>
      </c>
      <c r="T103" s="2">
        <f t="shared" si="101"/>
        <v>0</v>
      </c>
      <c r="U103" s="2">
        <f t="shared" si="102"/>
        <v>2.1000000000000005E-2</v>
      </c>
      <c r="V103" s="2">
        <f t="shared" si="103"/>
        <v>0</v>
      </c>
      <c r="W103" s="2">
        <f t="shared" si="104"/>
        <v>0</v>
      </c>
      <c r="X103" s="2">
        <f t="shared" si="105"/>
        <v>7</v>
      </c>
      <c r="Y103" s="2">
        <f t="shared" si="106"/>
        <v>2</v>
      </c>
      <c r="Z103" s="2"/>
      <c r="AA103" s="2">
        <v>64051223</v>
      </c>
      <c r="AB103" s="2">
        <f t="shared" si="107"/>
        <v>302.54000000000002</v>
      </c>
      <c r="AC103" s="2">
        <f t="shared" si="133"/>
        <v>0</v>
      </c>
      <c r="AD103" s="2">
        <f t="shared" si="134"/>
        <v>261.32</v>
      </c>
      <c r="AE103" s="2">
        <f t="shared" si="135"/>
        <v>0</v>
      </c>
      <c r="AF103" s="2">
        <f t="shared" si="135"/>
        <v>41.22</v>
      </c>
      <c r="AG103" s="2">
        <f t="shared" si="108"/>
        <v>0</v>
      </c>
      <c r="AH103" s="2">
        <f t="shared" si="136"/>
        <v>0.21000000000000002</v>
      </c>
      <c r="AI103" s="2">
        <f t="shared" si="136"/>
        <v>0</v>
      </c>
      <c r="AJ103" s="2">
        <f t="shared" si="109"/>
        <v>0</v>
      </c>
      <c r="AK103" s="2">
        <v>288.14</v>
      </c>
      <c r="AL103" s="2">
        <v>0</v>
      </c>
      <c r="AM103" s="2">
        <v>248.88</v>
      </c>
      <c r="AN103" s="2">
        <v>0</v>
      </c>
      <c r="AO103" s="2">
        <v>39.26</v>
      </c>
      <c r="AP103" s="2">
        <v>0</v>
      </c>
      <c r="AQ103" s="2">
        <v>0.2</v>
      </c>
      <c r="AR103" s="2">
        <v>0</v>
      </c>
      <c r="AS103" s="2">
        <v>0</v>
      </c>
      <c r="AT103" s="2">
        <v>164</v>
      </c>
      <c r="AU103" s="2">
        <v>60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182</v>
      </c>
      <c r="BK103" s="2"/>
      <c r="BL103" s="2"/>
      <c r="BM103" s="2">
        <v>350003</v>
      </c>
      <c r="BN103" s="2">
        <v>0</v>
      </c>
      <c r="BO103" s="2" t="s">
        <v>3</v>
      </c>
      <c r="BP103" s="2">
        <v>0</v>
      </c>
      <c r="BQ103" s="2">
        <v>1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164</v>
      </c>
      <c r="CA103" s="2">
        <v>60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10"/>
        <v>30</v>
      </c>
      <c r="CQ103" s="2">
        <f t="shared" si="111"/>
        <v>0</v>
      </c>
      <c r="CR103" s="2">
        <f t="shared" si="112"/>
        <v>261.32</v>
      </c>
      <c r="CS103" s="2">
        <f t="shared" si="113"/>
        <v>0</v>
      </c>
      <c r="CT103" s="2">
        <f t="shared" si="114"/>
        <v>41.22</v>
      </c>
      <c r="CU103" s="2">
        <f t="shared" si="115"/>
        <v>0</v>
      </c>
      <c r="CV103" s="2">
        <f t="shared" si="116"/>
        <v>0.21000000000000002</v>
      </c>
      <c r="CW103" s="2">
        <f t="shared" si="117"/>
        <v>0</v>
      </c>
      <c r="CX103" s="2">
        <f t="shared" si="118"/>
        <v>0</v>
      </c>
      <c r="CY103" s="2">
        <f t="shared" si="119"/>
        <v>6.56</v>
      </c>
      <c r="CZ103" s="2">
        <f t="shared" si="120"/>
        <v>2.4</v>
      </c>
      <c r="DA103" s="2"/>
      <c r="DB103" s="2"/>
      <c r="DC103" s="2" t="s">
        <v>3</v>
      </c>
      <c r="DD103" s="2" t="s">
        <v>18</v>
      </c>
      <c r="DE103" s="2" t="s">
        <v>19</v>
      </c>
      <c r="DF103" s="2" t="s">
        <v>19</v>
      </c>
      <c r="DG103" s="2" t="s">
        <v>19</v>
      </c>
      <c r="DH103" s="2" t="s">
        <v>3</v>
      </c>
      <c r="DI103" s="2" t="s">
        <v>19</v>
      </c>
      <c r="DJ103" s="2" t="s">
        <v>19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1007</v>
      </c>
      <c r="DV103" s="2" t="s">
        <v>177</v>
      </c>
      <c r="DW103" s="2" t="s">
        <v>177</v>
      </c>
      <c r="DX103" s="2">
        <v>10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58502735</v>
      </c>
      <c r="EF103" s="2">
        <v>1</v>
      </c>
      <c r="EG103" s="2" t="s">
        <v>20</v>
      </c>
      <c r="EH103" s="2">
        <v>0</v>
      </c>
      <c r="EI103" s="2" t="s">
        <v>3</v>
      </c>
      <c r="EJ103" s="2">
        <v>1</v>
      </c>
      <c r="EK103" s="2">
        <v>350003</v>
      </c>
      <c r="EL103" s="2" t="s">
        <v>21</v>
      </c>
      <c r="EM103" s="2" t="s">
        <v>22</v>
      </c>
      <c r="EN103" s="2"/>
      <c r="EO103" s="2" t="s">
        <v>3</v>
      </c>
      <c r="EP103" s="2"/>
      <c r="EQ103" s="2">
        <v>131072</v>
      </c>
      <c r="ER103" s="2">
        <v>288.14</v>
      </c>
      <c r="ES103" s="2">
        <v>0</v>
      </c>
      <c r="ET103" s="2">
        <v>248.88</v>
      </c>
      <c r="EU103" s="2">
        <v>0</v>
      </c>
      <c r="EV103" s="2">
        <v>39.26</v>
      </c>
      <c r="EW103" s="2">
        <v>0.2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164</v>
      </c>
      <c r="FY103" s="2">
        <v>60</v>
      </c>
      <c r="FZ103" s="2"/>
      <c r="GA103" s="2" t="s">
        <v>3</v>
      </c>
      <c r="GB103" s="2"/>
      <c r="GC103" s="2"/>
      <c r="GD103" s="2">
        <v>1</v>
      </c>
      <c r="GE103" s="2"/>
      <c r="GF103" s="2">
        <v>-946596615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121"/>
        <v>0</v>
      </c>
      <c r="GM103" s="2">
        <f t="shared" si="122"/>
        <v>39</v>
      </c>
      <c r="GN103" s="2">
        <f t="shared" si="123"/>
        <v>39</v>
      </c>
      <c r="GO103" s="2">
        <f t="shared" si="124"/>
        <v>0</v>
      </c>
      <c r="GP103" s="2">
        <f t="shared" si="125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26"/>
        <v>0</v>
      </c>
      <c r="GW103" s="2">
        <v>1</v>
      </c>
      <c r="GX103" s="2">
        <f t="shared" si="127"/>
        <v>0</v>
      </c>
      <c r="GY103" s="2"/>
      <c r="GZ103" s="2"/>
      <c r="HA103" s="2">
        <v>0</v>
      </c>
      <c r="HB103" s="2">
        <v>0</v>
      </c>
      <c r="HC103" s="2">
        <f t="shared" si="128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 s="2">
        <v>17</v>
      </c>
      <c r="B104" s="2">
        <v>1</v>
      </c>
      <c r="C104" s="2">
        <f>ROW(SmtRes!A454)</f>
        <v>454</v>
      </c>
      <c r="D104" s="2">
        <f>ROW(EtalonRes!A454)</f>
        <v>454</v>
      </c>
      <c r="E104" s="2" t="s">
        <v>183</v>
      </c>
      <c r="F104" s="2" t="s">
        <v>184</v>
      </c>
      <c r="G104" s="2" t="s">
        <v>185</v>
      </c>
      <c r="H104" s="2" t="s">
        <v>186</v>
      </c>
      <c r="I104" s="2">
        <f>ROUND(100/100,9)</f>
        <v>1</v>
      </c>
      <c r="J104" s="2">
        <v>0</v>
      </c>
      <c r="K104" s="2">
        <f>ROUND(100/100,9)</f>
        <v>1</v>
      </c>
      <c r="L104" s="2"/>
      <c r="M104" s="2"/>
      <c r="N104" s="2"/>
      <c r="O104" s="2">
        <f t="shared" si="96"/>
        <v>1131</v>
      </c>
      <c r="P104" s="2">
        <f t="shared" si="97"/>
        <v>0</v>
      </c>
      <c r="Q104" s="2">
        <f t="shared" si="98"/>
        <v>453</v>
      </c>
      <c r="R104" s="2">
        <f t="shared" si="99"/>
        <v>0</v>
      </c>
      <c r="S104" s="2">
        <f t="shared" si="100"/>
        <v>678</v>
      </c>
      <c r="T104" s="2">
        <f t="shared" si="101"/>
        <v>0</v>
      </c>
      <c r="U104" s="2">
        <f t="shared" si="102"/>
        <v>4.0635000000000003</v>
      </c>
      <c r="V104" s="2">
        <f t="shared" si="103"/>
        <v>0</v>
      </c>
      <c r="W104" s="2">
        <f t="shared" si="104"/>
        <v>0</v>
      </c>
      <c r="X104" s="2">
        <f t="shared" si="105"/>
        <v>1112</v>
      </c>
      <c r="Y104" s="2">
        <f t="shared" si="106"/>
        <v>407</v>
      </c>
      <c r="Z104" s="2"/>
      <c r="AA104" s="2">
        <v>64051223</v>
      </c>
      <c r="AB104" s="2">
        <f t="shared" si="107"/>
        <v>1131.81</v>
      </c>
      <c r="AC104" s="2">
        <f t="shared" si="133"/>
        <v>0</v>
      </c>
      <c r="AD104" s="2">
        <f t="shared" si="134"/>
        <v>453.48</v>
      </c>
      <c r="AE104" s="2">
        <f t="shared" si="135"/>
        <v>0</v>
      </c>
      <c r="AF104" s="2">
        <f t="shared" si="135"/>
        <v>678.33</v>
      </c>
      <c r="AG104" s="2">
        <f t="shared" si="108"/>
        <v>0</v>
      </c>
      <c r="AH104" s="2">
        <f t="shared" si="136"/>
        <v>4.0635000000000003</v>
      </c>
      <c r="AI104" s="2">
        <f t="shared" si="136"/>
        <v>0</v>
      </c>
      <c r="AJ104" s="2">
        <f t="shared" si="109"/>
        <v>0</v>
      </c>
      <c r="AK104" s="2">
        <v>1641.58</v>
      </c>
      <c r="AL104" s="2">
        <v>563.66</v>
      </c>
      <c r="AM104" s="2">
        <v>431.89</v>
      </c>
      <c r="AN104" s="2">
        <v>0</v>
      </c>
      <c r="AO104" s="2">
        <v>646.03</v>
      </c>
      <c r="AP104" s="2">
        <v>0</v>
      </c>
      <c r="AQ104" s="2">
        <v>3.87</v>
      </c>
      <c r="AR104" s="2">
        <v>0</v>
      </c>
      <c r="AS104" s="2">
        <v>0</v>
      </c>
      <c r="AT104" s="2">
        <v>164</v>
      </c>
      <c r="AU104" s="2">
        <v>60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1</v>
      </c>
      <c r="BJ104" s="2" t="s">
        <v>187</v>
      </c>
      <c r="BK104" s="2"/>
      <c r="BL104" s="2"/>
      <c r="BM104" s="2">
        <v>350003</v>
      </c>
      <c r="BN104" s="2">
        <v>0</v>
      </c>
      <c r="BO104" s="2" t="s">
        <v>3</v>
      </c>
      <c r="BP104" s="2">
        <v>0</v>
      </c>
      <c r="BQ104" s="2">
        <v>1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164</v>
      </c>
      <c r="CA104" s="2">
        <v>60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10"/>
        <v>1131</v>
      </c>
      <c r="CQ104" s="2">
        <f t="shared" si="111"/>
        <v>0</v>
      </c>
      <c r="CR104" s="2">
        <f t="shared" si="112"/>
        <v>453.48</v>
      </c>
      <c r="CS104" s="2">
        <f t="shared" si="113"/>
        <v>0</v>
      </c>
      <c r="CT104" s="2">
        <f t="shared" si="114"/>
        <v>678.33</v>
      </c>
      <c r="CU104" s="2">
        <f t="shared" si="115"/>
        <v>0</v>
      </c>
      <c r="CV104" s="2">
        <f t="shared" si="116"/>
        <v>4.0635000000000003</v>
      </c>
      <c r="CW104" s="2">
        <f t="shared" si="117"/>
        <v>0</v>
      </c>
      <c r="CX104" s="2">
        <f t="shared" si="118"/>
        <v>0</v>
      </c>
      <c r="CY104" s="2">
        <f t="shared" si="119"/>
        <v>1111.92</v>
      </c>
      <c r="CZ104" s="2">
        <f t="shared" si="120"/>
        <v>406.8</v>
      </c>
      <c r="DA104" s="2"/>
      <c r="DB104" s="2"/>
      <c r="DC104" s="2" t="s">
        <v>3</v>
      </c>
      <c r="DD104" s="2" t="s">
        <v>18</v>
      </c>
      <c r="DE104" s="2" t="s">
        <v>19</v>
      </c>
      <c r="DF104" s="2" t="s">
        <v>19</v>
      </c>
      <c r="DG104" s="2" t="s">
        <v>19</v>
      </c>
      <c r="DH104" s="2" t="s">
        <v>3</v>
      </c>
      <c r="DI104" s="2" t="s">
        <v>19</v>
      </c>
      <c r="DJ104" s="2" t="s">
        <v>19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186</v>
      </c>
      <c r="DW104" s="2" t="s">
        <v>186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58502735</v>
      </c>
      <c r="EF104" s="2">
        <v>1</v>
      </c>
      <c r="EG104" s="2" t="s">
        <v>20</v>
      </c>
      <c r="EH104" s="2">
        <v>0</v>
      </c>
      <c r="EI104" s="2" t="s">
        <v>3</v>
      </c>
      <c r="EJ104" s="2">
        <v>1</v>
      </c>
      <c r="EK104" s="2">
        <v>350003</v>
      </c>
      <c r="EL104" s="2" t="s">
        <v>21</v>
      </c>
      <c r="EM104" s="2" t="s">
        <v>22</v>
      </c>
      <c r="EN104" s="2"/>
      <c r="EO104" s="2" t="s">
        <v>3</v>
      </c>
      <c r="EP104" s="2"/>
      <c r="EQ104" s="2">
        <v>0</v>
      </c>
      <c r="ER104" s="2">
        <v>1641.58</v>
      </c>
      <c r="ES104" s="2">
        <v>563.66</v>
      </c>
      <c r="ET104" s="2">
        <v>431.89</v>
      </c>
      <c r="EU104" s="2">
        <v>0</v>
      </c>
      <c r="EV104" s="2">
        <v>646.03</v>
      </c>
      <c r="EW104" s="2">
        <v>3.87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164</v>
      </c>
      <c r="FY104" s="2">
        <v>60</v>
      </c>
      <c r="FZ104" s="2"/>
      <c r="GA104" s="2" t="s">
        <v>3</v>
      </c>
      <c r="GB104" s="2"/>
      <c r="GC104" s="2"/>
      <c r="GD104" s="2">
        <v>1</v>
      </c>
      <c r="GE104" s="2"/>
      <c r="GF104" s="2">
        <v>132560213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21"/>
        <v>0</v>
      </c>
      <c r="GM104" s="2">
        <f t="shared" si="122"/>
        <v>2650</v>
      </c>
      <c r="GN104" s="2">
        <f t="shared" si="123"/>
        <v>2650</v>
      </c>
      <c r="GO104" s="2">
        <f t="shared" si="124"/>
        <v>0</v>
      </c>
      <c r="GP104" s="2">
        <f t="shared" si="125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26"/>
        <v>0</v>
      </c>
      <c r="GW104" s="2">
        <v>1</v>
      </c>
      <c r="GX104" s="2">
        <f t="shared" si="127"/>
        <v>0</v>
      </c>
      <c r="GY104" s="2"/>
      <c r="GZ104" s="2"/>
      <c r="HA104" s="2">
        <v>0</v>
      </c>
      <c r="HB104" s="2">
        <v>0</v>
      </c>
      <c r="HC104" s="2">
        <f t="shared" si="128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 s="2">
        <v>17</v>
      </c>
      <c r="B105" s="2">
        <v>1</v>
      </c>
      <c r="C105" s="2"/>
      <c r="D105" s="2"/>
      <c r="E105" s="2" t="s">
        <v>188</v>
      </c>
      <c r="F105" s="2" t="s">
        <v>189</v>
      </c>
      <c r="G105" s="2" t="s">
        <v>190</v>
      </c>
      <c r="H105" s="2" t="s">
        <v>45</v>
      </c>
      <c r="I105" s="2">
        <v>1</v>
      </c>
      <c r="J105" s="2">
        <v>0</v>
      </c>
      <c r="K105" s="2">
        <v>1</v>
      </c>
      <c r="L105" s="2"/>
      <c r="M105" s="2"/>
      <c r="N105" s="2"/>
      <c r="O105" s="2">
        <f t="shared" si="96"/>
        <v>4432</v>
      </c>
      <c r="P105" s="2">
        <f t="shared" si="97"/>
        <v>4432</v>
      </c>
      <c r="Q105" s="2">
        <f t="shared" si="98"/>
        <v>0</v>
      </c>
      <c r="R105" s="2">
        <f t="shared" si="99"/>
        <v>0</v>
      </c>
      <c r="S105" s="2">
        <f t="shared" si="100"/>
        <v>0</v>
      </c>
      <c r="T105" s="2">
        <f t="shared" si="101"/>
        <v>0</v>
      </c>
      <c r="U105" s="2">
        <f t="shared" si="102"/>
        <v>0</v>
      </c>
      <c r="V105" s="2">
        <f t="shared" si="103"/>
        <v>0</v>
      </c>
      <c r="W105" s="2">
        <f t="shared" si="104"/>
        <v>0</v>
      </c>
      <c r="X105" s="2">
        <f t="shared" si="105"/>
        <v>0</v>
      </c>
      <c r="Y105" s="2">
        <f t="shared" si="106"/>
        <v>0</v>
      </c>
      <c r="Z105" s="2"/>
      <c r="AA105" s="2">
        <v>64051223</v>
      </c>
      <c r="AB105" s="2">
        <f t="shared" si="107"/>
        <v>4432</v>
      </c>
      <c r="AC105" s="2">
        <f>ROUND((ES105),2)</f>
        <v>4432</v>
      </c>
      <c r="AD105" s="2">
        <f>ROUND((((ET105)-(EU105))+AE105),2)</f>
        <v>0</v>
      </c>
      <c r="AE105" s="2">
        <f>ROUND((EU105),2)</f>
        <v>0</v>
      </c>
      <c r="AF105" s="2">
        <f>ROUND((EV105),2)</f>
        <v>0</v>
      </c>
      <c r="AG105" s="2">
        <f t="shared" si="108"/>
        <v>0</v>
      </c>
      <c r="AH105" s="2">
        <f>(EW105)</f>
        <v>0</v>
      </c>
      <c r="AI105" s="2">
        <f>(EX105)</f>
        <v>0</v>
      </c>
      <c r="AJ105" s="2">
        <f t="shared" si="109"/>
        <v>0</v>
      </c>
      <c r="AK105" s="2">
        <v>4432</v>
      </c>
      <c r="AL105" s="2">
        <v>4432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3</v>
      </c>
      <c r="BK105" s="2"/>
      <c r="BL105" s="2"/>
      <c r="BM105" s="2">
        <v>500003</v>
      </c>
      <c r="BN105" s="2">
        <v>0</v>
      </c>
      <c r="BO105" s="2" t="s">
        <v>3</v>
      </c>
      <c r="BP105" s="2">
        <v>0</v>
      </c>
      <c r="BQ105" s="2">
        <v>13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10"/>
        <v>4432</v>
      </c>
      <c r="CQ105" s="2">
        <f t="shared" si="111"/>
        <v>4432</v>
      </c>
      <c r="CR105" s="2">
        <f t="shared" si="112"/>
        <v>0</v>
      </c>
      <c r="CS105" s="2">
        <f t="shared" si="113"/>
        <v>0</v>
      </c>
      <c r="CT105" s="2">
        <f t="shared" si="114"/>
        <v>0</v>
      </c>
      <c r="CU105" s="2">
        <f t="shared" si="115"/>
        <v>0</v>
      </c>
      <c r="CV105" s="2">
        <f t="shared" si="116"/>
        <v>0</v>
      </c>
      <c r="CW105" s="2">
        <f t="shared" si="117"/>
        <v>0</v>
      </c>
      <c r="CX105" s="2">
        <f t="shared" si="118"/>
        <v>0</v>
      </c>
      <c r="CY105" s="2">
        <f t="shared" si="119"/>
        <v>0</v>
      </c>
      <c r="CZ105" s="2">
        <f t="shared" si="120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45</v>
      </c>
      <c r="DW105" s="2" t="s">
        <v>45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58502729</v>
      </c>
      <c r="EF105" s="2">
        <v>13</v>
      </c>
      <c r="EG105" s="2" t="s">
        <v>39</v>
      </c>
      <c r="EH105" s="2">
        <v>0</v>
      </c>
      <c r="EI105" s="2" t="s">
        <v>3</v>
      </c>
      <c r="EJ105" s="2">
        <v>1</v>
      </c>
      <c r="EK105" s="2">
        <v>500003</v>
      </c>
      <c r="EL105" s="2" t="s">
        <v>40</v>
      </c>
      <c r="EM105" s="2" t="s">
        <v>41</v>
      </c>
      <c r="EN105" s="2"/>
      <c r="EO105" s="2" t="s">
        <v>3</v>
      </c>
      <c r="EP105" s="2"/>
      <c r="EQ105" s="2">
        <v>0</v>
      </c>
      <c r="ER105" s="2">
        <v>4432</v>
      </c>
      <c r="ES105" s="2">
        <v>4432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5</v>
      </c>
      <c r="FA105" s="2"/>
      <c r="FB105" s="2"/>
      <c r="FC105" s="2">
        <v>0</v>
      </c>
      <c r="FD105" s="2">
        <v>18</v>
      </c>
      <c r="FE105" s="2"/>
      <c r="FF105" s="2">
        <v>4432</v>
      </c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-499659206</v>
      </c>
      <c r="GG105" s="2">
        <v>2</v>
      </c>
      <c r="GH105" s="2">
        <v>3</v>
      </c>
      <c r="GI105" s="2">
        <v>-2</v>
      </c>
      <c r="GJ105" s="2">
        <v>0</v>
      </c>
      <c r="GK105" s="2">
        <v>0</v>
      </c>
      <c r="GL105" s="2">
        <f t="shared" si="121"/>
        <v>0</v>
      </c>
      <c r="GM105" s="2">
        <f t="shared" si="122"/>
        <v>4432</v>
      </c>
      <c r="GN105" s="2">
        <f t="shared" si="123"/>
        <v>4432</v>
      </c>
      <c r="GO105" s="2">
        <f t="shared" si="124"/>
        <v>0</v>
      </c>
      <c r="GP105" s="2">
        <f t="shared" si="125"/>
        <v>0</v>
      </c>
      <c r="GQ105" s="2"/>
      <c r="GR105" s="2">
        <v>1</v>
      </c>
      <c r="GS105" s="2">
        <v>1</v>
      </c>
      <c r="GT105" s="2">
        <v>0</v>
      </c>
      <c r="GU105" s="2" t="s">
        <v>3</v>
      </c>
      <c r="GV105" s="2">
        <f t="shared" si="126"/>
        <v>0</v>
      </c>
      <c r="GW105" s="2">
        <v>1</v>
      </c>
      <c r="GX105" s="2">
        <f t="shared" si="127"/>
        <v>0</v>
      </c>
      <c r="GY105" s="2"/>
      <c r="GZ105" s="2"/>
      <c r="HA105" s="2">
        <v>0</v>
      </c>
      <c r="HB105" s="2">
        <v>0</v>
      </c>
      <c r="HC105" s="2">
        <f t="shared" si="128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19</v>
      </c>
      <c r="B106">
        <v>1</v>
      </c>
      <c r="F106" t="s">
        <v>3</v>
      </c>
      <c r="G106" t="s">
        <v>191</v>
      </c>
      <c r="H106" t="s">
        <v>3</v>
      </c>
      <c r="AA106">
        <v>1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ROW(SmtRes!A478)</f>
        <v>478</v>
      </c>
      <c r="D107" s="2">
        <f>ROW(EtalonRes!A478)</f>
        <v>478</v>
      </c>
      <c r="E107" s="2" t="s">
        <v>192</v>
      </c>
      <c r="F107" s="2" t="s">
        <v>193</v>
      </c>
      <c r="G107" s="2" t="s">
        <v>194</v>
      </c>
      <c r="H107" s="2" t="s">
        <v>16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 t="shared" ref="O107:O141" si="137">ROUND(CP107,0)</f>
        <v>52090</v>
      </c>
      <c r="P107" s="2">
        <f t="shared" ref="P107:P141" si="138">ROUND(CQ107*I107,0)</f>
        <v>0</v>
      </c>
      <c r="Q107" s="2">
        <f t="shared" ref="Q107:Q141" si="139">ROUND(CR107*I107,0)</f>
        <v>32609</v>
      </c>
      <c r="R107" s="2">
        <f t="shared" ref="R107:R141" si="140">ROUND(CS107*I107,0)</f>
        <v>0</v>
      </c>
      <c r="S107" s="2">
        <f t="shared" ref="S107:S141" si="141">ROUND(CT107*I107,0)</f>
        <v>19481</v>
      </c>
      <c r="T107" s="2">
        <f t="shared" ref="T107:T141" si="142">ROUND(CU107*I107,0)</f>
        <v>0</v>
      </c>
      <c r="U107" s="2">
        <f t="shared" ref="U107:U141" si="143">CV107*I107</f>
        <v>118.881</v>
      </c>
      <c r="V107" s="2">
        <f t="shared" ref="V107:V141" si="144">CW107*I107</f>
        <v>0</v>
      </c>
      <c r="W107" s="2">
        <f t="shared" ref="W107:W141" si="145">ROUND(CX107*I107,0)</f>
        <v>0</v>
      </c>
      <c r="X107" s="2">
        <f t="shared" ref="X107:X141" si="146">ROUND(CY107,0)</f>
        <v>31949</v>
      </c>
      <c r="Y107" s="2">
        <f t="shared" ref="Y107:Y141" si="147">ROUND(CZ107,0)</f>
        <v>11689</v>
      </c>
      <c r="Z107" s="2"/>
      <c r="AA107" s="2">
        <v>64051223</v>
      </c>
      <c r="AB107" s="2">
        <f t="shared" ref="AB107:AB141" si="148">ROUND((AC107+AD107+AF107),2)</f>
        <v>52090.54</v>
      </c>
      <c r="AC107" s="2">
        <f>ROUND(((ES107*0)),2)</f>
        <v>0</v>
      </c>
      <c r="AD107" s="2">
        <f>ROUND(((((ET107*1.05))-((EU107*1.05)))+AE107),2)</f>
        <v>32609.360000000001</v>
      </c>
      <c r="AE107" s="2">
        <f>ROUND(((EU107*1.05)),2)</f>
        <v>0</v>
      </c>
      <c r="AF107" s="2">
        <f>ROUND(((EV107*1.05)),2)</f>
        <v>19481.18</v>
      </c>
      <c r="AG107" s="2">
        <f t="shared" ref="AG107:AG141" si="149">ROUND((AP107),2)</f>
        <v>0</v>
      </c>
      <c r="AH107" s="2">
        <f>((EW107*1.05))</f>
        <v>118.881</v>
      </c>
      <c r="AI107" s="2">
        <f>((EX107*1.05))</f>
        <v>0</v>
      </c>
      <c r="AJ107" s="2">
        <f t="shared" ref="AJ107:AJ141" si="150">(AS107)</f>
        <v>0</v>
      </c>
      <c r="AK107" s="2">
        <v>53551</v>
      </c>
      <c r="AL107" s="2">
        <v>3940.97</v>
      </c>
      <c r="AM107" s="2">
        <v>31056.53</v>
      </c>
      <c r="AN107" s="2">
        <v>0</v>
      </c>
      <c r="AO107" s="2">
        <v>18553.5</v>
      </c>
      <c r="AP107" s="2">
        <v>0</v>
      </c>
      <c r="AQ107" s="2">
        <v>113.22</v>
      </c>
      <c r="AR107" s="2">
        <v>0</v>
      </c>
      <c r="AS107" s="2">
        <v>0</v>
      </c>
      <c r="AT107" s="2">
        <v>164</v>
      </c>
      <c r="AU107" s="2">
        <v>60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195</v>
      </c>
      <c r="BK107" s="2"/>
      <c r="BL107" s="2"/>
      <c r="BM107" s="2">
        <v>350003</v>
      </c>
      <c r="BN107" s="2">
        <v>0</v>
      </c>
      <c r="BO107" s="2" t="s">
        <v>3</v>
      </c>
      <c r="BP107" s="2">
        <v>0</v>
      </c>
      <c r="BQ107" s="2">
        <v>1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164</v>
      </c>
      <c r="CA107" s="2">
        <v>60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ref="CP107:CP141" si="151">(P107+Q107+S107)</f>
        <v>52090</v>
      </c>
      <c r="CQ107" s="2">
        <f t="shared" ref="CQ107:CQ141" si="152">AC107*BC107</f>
        <v>0</v>
      </c>
      <c r="CR107" s="2">
        <f t="shared" ref="CR107:CR141" si="153">AD107*BB107</f>
        <v>32609.360000000001</v>
      </c>
      <c r="CS107" s="2">
        <f t="shared" ref="CS107:CS141" si="154">AE107*BS107</f>
        <v>0</v>
      </c>
      <c r="CT107" s="2">
        <f t="shared" ref="CT107:CT141" si="155">AF107*BA107</f>
        <v>19481.18</v>
      </c>
      <c r="CU107" s="2">
        <f t="shared" ref="CU107:CU141" si="156">AG107</f>
        <v>0</v>
      </c>
      <c r="CV107" s="2">
        <f t="shared" ref="CV107:CV141" si="157">AH107</f>
        <v>118.881</v>
      </c>
      <c r="CW107" s="2">
        <f t="shared" ref="CW107:CW141" si="158">AI107</f>
        <v>0</v>
      </c>
      <c r="CX107" s="2">
        <f t="shared" ref="CX107:CX141" si="159">AJ107</f>
        <v>0</v>
      </c>
      <c r="CY107" s="2">
        <f t="shared" ref="CY107:CY141" si="160">(((S107+R107)*AT107)/100)</f>
        <v>31948.84</v>
      </c>
      <c r="CZ107" s="2">
        <f t="shared" ref="CZ107:CZ141" si="161">(((S107+R107)*AU107)/100)</f>
        <v>11688.6</v>
      </c>
      <c r="DA107" s="2"/>
      <c r="DB107" s="2"/>
      <c r="DC107" s="2" t="s">
        <v>3</v>
      </c>
      <c r="DD107" s="2" t="s">
        <v>18</v>
      </c>
      <c r="DE107" s="2" t="s">
        <v>19</v>
      </c>
      <c r="DF107" s="2" t="s">
        <v>19</v>
      </c>
      <c r="DG107" s="2" t="s">
        <v>19</v>
      </c>
      <c r="DH107" s="2" t="s">
        <v>3</v>
      </c>
      <c r="DI107" s="2" t="s">
        <v>19</v>
      </c>
      <c r="DJ107" s="2" t="s">
        <v>19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16</v>
      </c>
      <c r="DW107" s="2" t="s">
        <v>16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58502735</v>
      </c>
      <c r="EF107" s="2">
        <v>1</v>
      </c>
      <c r="EG107" s="2" t="s">
        <v>20</v>
      </c>
      <c r="EH107" s="2">
        <v>0</v>
      </c>
      <c r="EI107" s="2" t="s">
        <v>3</v>
      </c>
      <c r="EJ107" s="2">
        <v>1</v>
      </c>
      <c r="EK107" s="2">
        <v>350003</v>
      </c>
      <c r="EL107" s="2" t="s">
        <v>21</v>
      </c>
      <c r="EM107" s="2" t="s">
        <v>22</v>
      </c>
      <c r="EN107" s="2"/>
      <c r="EO107" s="2" t="s">
        <v>3</v>
      </c>
      <c r="EP107" s="2"/>
      <c r="EQ107" s="2">
        <v>0</v>
      </c>
      <c r="ER107" s="2">
        <v>53551</v>
      </c>
      <c r="ES107" s="2">
        <v>3940.97</v>
      </c>
      <c r="ET107" s="2">
        <v>31056.53</v>
      </c>
      <c r="EU107" s="2">
        <v>0</v>
      </c>
      <c r="EV107" s="2">
        <v>18553.5</v>
      </c>
      <c r="EW107" s="2">
        <v>113.22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164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-191843679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ref="GL107:GL141" si="162">ROUND(IF(AND(BH107=3,BI107=3,FS107&lt;&gt;0),P107,0),0)</f>
        <v>0</v>
      </c>
      <c r="GM107" s="2">
        <f t="shared" ref="GM107:GM141" si="163">ROUND(O107+X107+Y107,0)+GX107</f>
        <v>95728</v>
      </c>
      <c r="GN107" s="2">
        <f t="shared" ref="GN107:GN141" si="164">IF(OR(BI107=0,BI107=1),GM107-GX107,0)</f>
        <v>95728</v>
      </c>
      <c r="GO107" s="2">
        <f t="shared" ref="GO107:GO141" si="165">IF(BI107=2,GM107-GX107,0)</f>
        <v>0</v>
      </c>
      <c r="GP107" s="2">
        <f t="shared" ref="GP107:GP141" si="166"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ref="GV107:GV141" si="167">ROUND((GT107),2)</f>
        <v>0</v>
      </c>
      <c r="GW107" s="2">
        <v>1</v>
      </c>
      <c r="GX107" s="2">
        <f t="shared" ref="GX107:GX141" si="168">ROUND(HC107*I107,0)</f>
        <v>0</v>
      </c>
      <c r="GY107" s="2"/>
      <c r="GZ107" s="2"/>
      <c r="HA107" s="2">
        <v>0</v>
      </c>
      <c r="HB107" s="2">
        <v>0</v>
      </c>
      <c r="HC107" s="2">
        <f t="shared" ref="HC107:HC141" si="169">GV107*GW107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18</v>
      </c>
      <c r="B108" s="2">
        <v>1</v>
      </c>
      <c r="C108" s="2">
        <v>476</v>
      </c>
      <c r="D108" s="2"/>
      <c r="E108" s="2" t="s">
        <v>196</v>
      </c>
      <c r="F108" s="2" t="s">
        <v>197</v>
      </c>
      <c r="G108" s="2" t="s">
        <v>198</v>
      </c>
      <c r="H108" s="2" t="s">
        <v>26</v>
      </c>
      <c r="I108" s="2">
        <f>I107*J108</f>
        <v>0</v>
      </c>
      <c r="J108" s="2">
        <v>0</v>
      </c>
      <c r="K108" s="2">
        <v>5</v>
      </c>
      <c r="L108" s="2"/>
      <c r="M108" s="2"/>
      <c r="N108" s="2"/>
      <c r="O108" s="2">
        <f t="shared" si="137"/>
        <v>0</v>
      </c>
      <c r="P108" s="2">
        <f t="shared" si="138"/>
        <v>0</v>
      </c>
      <c r="Q108" s="2">
        <f t="shared" si="139"/>
        <v>0</v>
      </c>
      <c r="R108" s="2">
        <f t="shared" si="140"/>
        <v>0</v>
      </c>
      <c r="S108" s="2">
        <f t="shared" si="141"/>
        <v>0</v>
      </c>
      <c r="T108" s="2">
        <f t="shared" si="142"/>
        <v>0</v>
      </c>
      <c r="U108" s="2">
        <f t="shared" si="143"/>
        <v>0</v>
      </c>
      <c r="V108" s="2">
        <f t="shared" si="144"/>
        <v>0</v>
      </c>
      <c r="W108" s="2">
        <f t="shared" si="145"/>
        <v>0</v>
      </c>
      <c r="X108" s="2">
        <f t="shared" si="146"/>
        <v>0</v>
      </c>
      <c r="Y108" s="2">
        <f t="shared" si="147"/>
        <v>0</v>
      </c>
      <c r="Z108" s="2"/>
      <c r="AA108" s="2">
        <v>64051223</v>
      </c>
      <c r="AB108" s="2">
        <f t="shared" si="148"/>
        <v>0</v>
      </c>
      <c r="AC108" s="2">
        <f>ROUND((ES108),2)</f>
        <v>0</v>
      </c>
      <c r="AD108" s="2">
        <f>ROUND((((ET108)-(EU108))+AE108),2)</f>
        <v>0</v>
      </c>
      <c r="AE108" s="2">
        <f>ROUND((EU108),2)</f>
        <v>0</v>
      </c>
      <c r="AF108" s="2">
        <f>ROUND((EV108),2)</f>
        <v>0</v>
      </c>
      <c r="AG108" s="2">
        <f t="shared" si="149"/>
        <v>0</v>
      </c>
      <c r="AH108" s="2">
        <f>(EW108)</f>
        <v>0</v>
      </c>
      <c r="AI108" s="2">
        <f>(EX108)</f>
        <v>0</v>
      </c>
      <c r="AJ108" s="2">
        <f t="shared" si="150"/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2</v>
      </c>
      <c r="BJ108" s="2" t="s">
        <v>199</v>
      </c>
      <c r="BK108" s="2"/>
      <c r="BL108" s="2"/>
      <c r="BM108" s="2">
        <v>500002</v>
      </c>
      <c r="BN108" s="2">
        <v>0</v>
      </c>
      <c r="BO108" s="2" t="s">
        <v>3</v>
      </c>
      <c r="BP108" s="2">
        <v>0</v>
      </c>
      <c r="BQ108" s="2">
        <v>12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0</v>
      </c>
      <c r="CA108" s="2">
        <v>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151"/>
        <v>0</v>
      </c>
      <c r="CQ108" s="2">
        <f t="shared" si="152"/>
        <v>0</v>
      </c>
      <c r="CR108" s="2">
        <f t="shared" si="153"/>
        <v>0</v>
      </c>
      <c r="CS108" s="2">
        <f t="shared" si="154"/>
        <v>0</v>
      </c>
      <c r="CT108" s="2">
        <f t="shared" si="155"/>
        <v>0</v>
      </c>
      <c r="CU108" s="2">
        <f t="shared" si="156"/>
        <v>0</v>
      </c>
      <c r="CV108" s="2">
        <f t="shared" si="157"/>
        <v>0</v>
      </c>
      <c r="CW108" s="2">
        <f t="shared" si="158"/>
        <v>0</v>
      </c>
      <c r="CX108" s="2">
        <f t="shared" si="159"/>
        <v>0</v>
      </c>
      <c r="CY108" s="2">
        <f t="shared" si="160"/>
        <v>0</v>
      </c>
      <c r="CZ108" s="2">
        <f t="shared" si="161"/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1003</v>
      </c>
      <c r="DV108" s="2" t="s">
        <v>26</v>
      </c>
      <c r="DW108" s="2" t="s">
        <v>26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58502726</v>
      </c>
      <c r="EF108" s="2">
        <v>12</v>
      </c>
      <c r="EG108" s="2" t="s">
        <v>28</v>
      </c>
      <c r="EH108" s="2">
        <v>0</v>
      </c>
      <c r="EI108" s="2" t="s">
        <v>3</v>
      </c>
      <c r="EJ108" s="2">
        <v>2</v>
      </c>
      <c r="EK108" s="2">
        <v>500002</v>
      </c>
      <c r="EL108" s="2" t="s">
        <v>29</v>
      </c>
      <c r="EM108" s="2" t="s">
        <v>30</v>
      </c>
      <c r="EN108" s="2"/>
      <c r="EO108" s="2" t="s">
        <v>3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1102869339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162"/>
        <v>0</v>
      </c>
      <c r="GM108" s="2">
        <f t="shared" si="163"/>
        <v>0</v>
      </c>
      <c r="GN108" s="2">
        <f t="shared" si="164"/>
        <v>0</v>
      </c>
      <c r="GO108" s="2">
        <f t="shared" si="165"/>
        <v>0</v>
      </c>
      <c r="GP108" s="2">
        <f t="shared" si="166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67"/>
        <v>0</v>
      </c>
      <c r="GW108" s="2">
        <v>1</v>
      </c>
      <c r="GX108" s="2">
        <f t="shared" si="168"/>
        <v>0</v>
      </c>
      <c r="GY108" s="2"/>
      <c r="GZ108" s="2"/>
      <c r="HA108" s="2">
        <v>0</v>
      </c>
      <c r="HB108" s="2">
        <v>0</v>
      </c>
      <c r="HC108" s="2">
        <f t="shared" si="169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18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 s="2">
        <v>17</v>
      </c>
      <c r="B109" s="2">
        <v>1</v>
      </c>
      <c r="C109" s="2">
        <f>ROW(SmtRes!A501)</f>
        <v>501</v>
      </c>
      <c r="D109" s="2">
        <f>ROW(EtalonRes!A501)</f>
        <v>501</v>
      </c>
      <c r="E109" s="2" t="s">
        <v>200</v>
      </c>
      <c r="F109" s="2" t="s">
        <v>201</v>
      </c>
      <c r="G109" s="2" t="s">
        <v>202</v>
      </c>
      <c r="H109" s="2" t="s">
        <v>16</v>
      </c>
      <c r="I109" s="2">
        <v>1</v>
      </c>
      <c r="J109" s="2">
        <v>0</v>
      </c>
      <c r="K109" s="2">
        <v>1</v>
      </c>
      <c r="L109" s="2"/>
      <c r="M109" s="2"/>
      <c r="N109" s="2"/>
      <c r="O109" s="2">
        <f t="shared" si="137"/>
        <v>26580</v>
      </c>
      <c r="P109" s="2">
        <f t="shared" si="138"/>
        <v>0</v>
      </c>
      <c r="Q109" s="2">
        <f t="shared" si="139"/>
        <v>16767</v>
      </c>
      <c r="R109" s="2">
        <f t="shared" si="140"/>
        <v>0</v>
      </c>
      <c r="S109" s="2">
        <f t="shared" si="141"/>
        <v>9813</v>
      </c>
      <c r="T109" s="2">
        <f t="shared" si="142"/>
        <v>0</v>
      </c>
      <c r="U109" s="2">
        <f t="shared" si="143"/>
        <v>60.700500000000005</v>
      </c>
      <c r="V109" s="2">
        <f t="shared" si="144"/>
        <v>0</v>
      </c>
      <c r="W109" s="2">
        <f t="shared" si="145"/>
        <v>0</v>
      </c>
      <c r="X109" s="2">
        <f t="shared" si="146"/>
        <v>16093</v>
      </c>
      <c r="Y109" s="2">
        <f t="shared" si="147"/>
        <v>5888</v>
      </c>
      <c r="Z109" s="2"/>
      <c r="AA109" s="2">
        <v>64051223</v>
      </c>
      <c r="AB109" s="2">
        <f t="shared" si="148"/>
        <v>26579.040000000001</v>
      </c>
      <c r="AC109" s="2">
        <f>ROUND(((ES109*0)),2)</f>
        <v>0</v>
      </c>
      <c r="AD109" s="2">
        <f>ROUND(((((ET109*1.05))-((EU109*1.05)))+AE109),2)</f>
        <v>16766.53</v>
      </c>
      <c r="AE109" s="2">
        <f>ROUND(((EU109*1.05)),2)</f>
        <v>0</v>
      </c>
      <c r="AF109" s="2">
        <f>ROUND(((EV109*1.05)),2)</f>
        <v>9812.51</v>
      </c>
      <c r="AG109" s="2">
        <f t="shared" si="149"/>
        <v>0</v>
      </c>
      <c r="AH109" s="2">
        <f>((EW109*1.05))</f>
        <v>60.700500000000005</v>
      </c>
      <c r="AI109" s="2">
        <f>((EX109*1.05))</f>
        <v>0</v>
      </c>
      <c r="AJ109" s="2">
        <f t="shared" si="150"/>
        <v>0</v>
      </c>
      <c r="AK109" s="2">
        <v>29254.34</v>
      </c>
      <c r="AL109" s="2">
        <v>3940.97</v>
      </c>
      <c r="AM109" s="2">
        <v>15968.12</v>
      </c>
      <c r="AN109" s="2">
        <v>0</v>
      </c>
      <c r="AO109" s="2">
        <v>9345.25</v>
      </c>
      <c r="AP109" s="2">
        <v>0</v>
      </c>
      <c r="AQ109" s="2">
        <v>57.81</v>
      </c>
      <c r="AR109" s="2">
        <v>0</v>
      </c>
      <c r="AS109" s="2">
        <v>0</v>
      </c>
      <c r="AT109" s="2">
        <v>164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1</v>
      </c>
      <c r="BJ109" s="2" t="s">
        <v>203</v>
      </c>
      <c r="BK109" s="2"/>
      <c r="BL109" s="2"/>
      <c r="BM109" s="2">
        <v>350003</v>
      </c>
      <c r="BN109" s="2">
        <v>0</v>
      </c>
      <c r="BO109" s="2" t="s">
        <v>3</v>
      </c>
      <c r="BP109" s="2">
        <v>0</v>
      </c>
      <c r="BQ109" s="2">
        <v>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164</v>
      </c>
      <c r="CA109" s="2">
        <v>60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51"/>
        <v>26580</v>
      </c>
      <c r="CQ109" s="2">
        <f t="shared" si="152"/>
        <v>0</v>
      </c>
      <c r="CR109" s="2">
        <f t="shared" si="153"/>
        <v>16766.53</v>
      </c>
      <c r="CS109" s="2">
        <f t="shared" si="154"/>
        <v>0</v>
      </c>
      <c r="CT109" s="2">
        <f t="shared" si="155"/>
        <v>9812.51</v>
      </c>
      <c r="CU109" s="2">
        <f t="shared" si="156"/>
        <v>0</v>
      </c>
      <c r="CV109" s="2">
        <f t="shared" si="157"/>
        <v>60.700500000000005</v>
      </c>
      <c r="CW109" s="2">
        <f t="shared" si="158"/>
        <v>0</v>
      </c>
      <c r="CX109" s="2">
        <f t="shared" si="159"/>
        <v>0</v>
      </c>
      <c r="CY109" s="2">
        <f t="shared" si="160"/>
        <v>16093.32</v>
      </c>
      <c r="CZ109" s="2">
        <f t="shared" si="161"/>
        <v>5887.8</v>
      </c>
      <c r="DA109" s="2"/>
      <c r="DB109" s="2"/>
      <c r="DC109" s="2" t="s">
        <v>3</v>
      </c>
      <c r="DD109" s="2" t="s">
        <v>18</v>
      </c>
      <c r="DE109" s="2" t="s">
        <v>19</v>
      </c>
      <c r="DF109" s="2" t="s">
        <v>19</v>
      </c>
      <c r="DG109" s="2" t="s">
        <v>19</v>
      </c>
      <c r="DH109" s="2" t="s">
        <v>3</v>
      </c>
      <c r="DI109" s="2" t="s">
        <v>19</v>
      </c>
      <c r="DJ109" s="2" t="s">
        <v>19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16</v>
      </c>
      <c r="DW109" s="2" t="s">
        <v>16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58502735</v>
      </c>
      <c r="EF109" s="2">
        <v>1</v>
      </c>
      <c r="EG109" s="2" t="s">
        <v>20</v>
      </c>
      <c r="EH109" s="2">
        <v>0</v>
      </c>
      <c r="EI109" s="2" t="s">
        <v>3</v>
      </c>
      <c r="EJ109" s="2">
        <v>1</v>
      </c>
      <c r="EK109" s="2">
        <v>350003</v>
      </c>
      <c r="EL109" s="2" t="s">
        <v>21</v>
      </c>
      <c r="EM109" s="2" t="s">
        <v>22</v>
      </c>
      <c r="EN109" s="2"/>
      <c r="EO109" s="2" t="s">
        <v>3</v>
      </c>
      <c r="EP109" s="2"/>
      <c r="EQ109" s="2">
        <v>0</v>
      </c>
      <c r="ER109" s="2">
        <v>29254.34</v>
      </c>
      <c r="ES109" s="2">
        <v>3940.97</v>
      </c>
      <c r="ET109" s="2">
        <v>15968.12</v>
      </c>
      <c r="EU109" s="2">
        <v>0</v>
      </c>
      <c r="EV109" s="2">
        <v>9345.25</v>
      </c>
      <c r="EW109" s="2">
        <v>57.81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164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1612746855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62"/>
        <v>0</v>
      </c>
      <c r="GM109" s="2">
        <f t="shared" si="163"/>
        <v>48561</v>
      </c>
      <c r="GN109" s="2">
        <f t="shared" si="164"/>
        <v>48561</v>
      </c>
      <c r="GO109" s="2">
        <f t="shared" si="165"/>
        <v>0</v>
      </c>
      <c r="GP109" s="2">
        <f t="shared" si="16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67"/>
        <v>0</v>
      </c>
      <c r="GW109" s="2">
        <v>1</v>
      </c>
      <c r="GX109" s="2">
        <f t="shared" si="168"/>
        <v>0</v>
      </c>
      <c r="GY109" s="2"/>
      <c r="GZ109" s="2"/>
      <c r="HA109" s="2">
        <v>0</v>
      </c>
      <c r="HB109" s="2">
        <v>0</v>
      </c>
      <c r="HC109" s="2">
        <f t="shared" si="16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 s="2">
        <v>18</v>
      </c>
      <c r="B110" s="2">
        <v>1</v>
      </c>
      <c r="C110" s="2">
        <v>499</v>
      </c>
      <c r="D110" s="2"/>
      <c r="E110" s="2" t="s">
        <v>204</v>
      </c>
      <c r="F110" s="2" t="s">
        <v>197</v>
      </c>
      <c r="G110" s="2" t="s">
        <v>198</v>
      </c>
      <c r="H110" s="2" t="s">
        <v>26</v>
      </c>
      <c r="I110" s="2">
        <f>I109*J110</f>
        <v>0</v>
      </c>
      <c r="J110" s="2">
        <v>0</v>
      </c>
      <c r="K110" s="2">
        <v>5</v>
      </c>
      <c r="L110" s="2"/>
      <c r="M110" s="2"/>
      <c r="N110" s="2"/>
      <c r="O110" s="2">
        <f t="shared" si="137"/>
        <v>0</v>
      </c>
      <c r="P110" s="2">
        <f t="shared" si="138"/>
        <v>0</v>
      </c>
      <c r="Q110" s="2">
        <f t="shared" si="139"/>
        <v>0</v>
      </c>
      <c r="R110" s="2">
        <f t="shared" si="140"/>
        <v>0</v>
      </c>
      <c r="S110" s="2">
        <f t="shared" si="141"/>
        <v>0</v>
      </c>
      <c r="T110" s="2">
        <f t="shared" si="142"/>
        <v>0</v>
      </c>
      <c r="U110" s="2">
        <f t="shared" si="143"/>
        <v>0</v>
      </c>
      <c r="V110" s="2">
        <f t="shared" si="144"/>
        <v>0</v>
      </c>
      <c r="W110" s="2">
        <f t="shared" si="145"/>
        <v>0</v>
      </c>
      <c r="X110" s="2">
        <f t="shared" si="146"/>
        <v>0</v>
      </c>
      <c r="Y110" s="2">
        <f t="shared" si="147"/>
        <v>0</v>
      </c>
      <c r="Z110" s="2"/>
      <c r="AA110" s="2">
        <v>64051223</v>
      </c>
      <c r="AB110" s="2">
        <f t="shared" si="148"/>
        <v>0</v>
      </c>
      <c r="AC110" s="2">
        <f>ROUND((ES110),2)</f>
        <v>0</v>
      </c>
      <c r="AD110" s="2">
        <f>ROUND((((ET110)-(EU110))+AE110),2)</f>
        <v>0</v>
      </c>
      <c r="AE110" s="2">
        <f t="shared" ref="AE110:AF114" si="170">ROUND((EU110),2)</f>
        <v>0</v>
      </c>
      <c r="AF110" s="2">
        <f t="shared" si="170"/>
        <v>0</v>
      </c>
      <c r="AG110" s="2">
        <f t="shared" si="149"/>
        <v>0</v>
      </c>
      <c r="AH110" s="2">
        <f t="shared" ref="AH110:AI114" si="171">(EW110)</f>
        <v>0</v>
      </c>
      <c r="AI110" s="2">
        <f t="shared" si="171"/>
        <v>0</v>
      </c>
      <c r="AJ110" s="2">
        <f t="shared" si="150"/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2</v>
      </c>
      <c r="BJ110" s="2" t="s">
        <v>199</v>
      </c>
      <c r="BK110" s="2"/>
      <c r="BL110" s="2"/>
      <c r="BM110" s="2">
        <v>500002</v>
      </c>
      <c r="BN110" s="2">
        <v>0</v>
      </c>
      <c r="BO110" s="2" t="s">
        <v>3</v>
      </c>
      <c r="BP110" s="2">
        <v>0</v>
      </c>
      <c r="BQ110" s="2">
        <v>12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51"/>
        <v>0</v>
      </c>
      <c r="CQ110" s="2">
        <f t="shared" si="152"/>
        <v>0</v>
      </c>
      <c r="CR110" s="2">
        <f t="shared" si="153"/>
        <v>0</v>
      </c>
      <c r="CS110" s="2">
        <f t="shared" si="154"/>
        <v>0</v>
      </c>
      <c r="CT110" s="2">
        <f t="shared" si="155"/>
        <v>0</v>
      </c>
      <c r="CU110" s="2">
        <f t="shared" si="156"/>
        <v>0</v>
      </c>
      <c r="CV110" s="2">
        <f t="shared" si="157"/>
        <v>0</v>
      </c>
      <c r="CW110" s="2">
        <f t="shared" si="158"/>
        <v>0</v>
      </c>
      <c r="CX110" s="2">
        <f t="shared" si="159"/>
        <v>0</v>
      </c>
      <c r="CY110" s="2">
        <f t="shared" si="160"/>
        <v>0</v>
      </c>
      <c r="CZ110" s="2">
        <f t="shared" si="161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1003</v>
      </c>
      <c r="DV110" s="2" t="s">
        <v>26</v>
      </c>
      <c r="DW110" s="2" t="s">
        <v>26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58502726</v>
      </c>
      <c r="EF110" s="2">
        <v>12</v>
      </c>
      <c r="EG110" s="2" t="s">
        <v>28</v>
      </c>
      <c r="EH110" s="2">
        <v>0</v>
      </c>
      <c r="EI110" s="2" t="s">
        <v>3</v>
      </c>
      <c r="EJ110" s="2">
        <v>2</v>
      </c>
      <c r="EK110" s="2">
        <v>500002</v>
      </c>
      <c r="EL110" s="2" t="s">
        <v>29</v>
      </c>
      <c r="EM110" s="2" t="s">
        <v>30</v>
      </c>
      <c r="EN110" s="2"/>
      <c r="EO110" s="2" t="s">
        <v>3</v>
      </c>
      <c r="EP110" s="2"/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1102869339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62"/>
        <v>0</v>
      </c>
      <c r="GM110" s="2">
        <f t="shared" si="163"/>
        <v>0</v>
      </c>
      <c r="GN110" s="2">
        <f t="shared" si="164"/>
        <v>0</v>
      </c>
      <c r="GO110" s="2">
        <f t="shared" si="165"/>
        <v>0</v>
      </c>
      <c r="GP110" s="2">
        <f t="shared" si="166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67"/>
        <v>0</v>
      </c>
      <c r="GW110" s="2">
        <v>1</v>
      </c>
      <c r="GX110" s="2">
        <f t="shared" si="168"/>
        <v>0</v>
      </c>
      <c r="GY110" s="2"/>
      <c r="GZ110" s="2"/>
      <c r="HA110" s="2">
        <v>0</v>
      </c>
      <c r="HB110" s="2">
        <v>0</v>
      </c>
      <c r="HC110" s="2">
        <f t="shared" si="169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18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 s="2">
        <v>17</v>
      </c>
      <c r="B111" s="2">
        <v>1</v>
      </c>
      <c r="C111" s="2"/>
      <c r="D111" s="2"/>
      <c r="E111" s="2" t="s">
        <v>205</v>
      </c>
      <c r="F111" s="2" t="s">
        <v>206</v>
      </c>
      <c r="G111" s="2" t="s">
        <v>207</v>
      </c>
      <c r="H111" s="2" t="s">
        <v>26</v>
      </c>
      <c r="I111" s="2">
        <v>10</v>
      </c>
      <c r="J111" s="2">
        <v>0</v>
      </c>
      <c r="K111" s="2">
        <v>10</v>
      </c>
      <c r="L111" s="2"/>
      <c r="M111" s="2"/>
      <c r="N111" s="2"/>
      <c r="O111" s="2">
        <f t="shared" si="137"/>
        <v>17623</v>
      </c>
      <c r="P111" s="2">
        <f t="shared" si="138"/>
        <v>17623</v>
      </c>
      <c r="Q111" s="2">
        <f t="shared" si="139"/>
        <v>0</v>
      </c>
      <c r="R111" s="2">
        <f t="shared" si="140"/>
        <v>0</v>
      </c>
      <c r="S111" s="2">
        <f t="shared" si="141"/>
        <v>0</v>
      </c>
      <c r="T111" s="2">
        <f t="shared" si="142"/>
        <v>0</v>
      </c>
      <c r="U111" s="2">
        <f t="shared" si="143"/>
        <v>0</v>
      </c>
      <c r="V111" s="2">
        <f t="shared" si="144"/>
        <v>0</v>
      </c>
      <c r="W111" s="2">
        <f t="shared" si="145"/>
        <v>0</v>
      </c>
      <c r="X111" s="2">
        <f t="shared" si="146"/>
        <v>0</v>
      </c>
      <c r="Y111" s="2">
        <f t="shared" si="147"/>
        <v>0</v>
      </c>
      <c r="Z111" s="2"/>
      <c r="AA111" s="2">
        <v>64051223</v>
      </c>
      <c r="AB111" s="2">
        <f t="shared" si="148"/>
        <v>1762.29</v>
      </c>
      <c r="AC111" s="2">
        <f>ROUND((ES111),2)</f>
        <v>1762.29</v>
      </c>
      <c r="AD111" s="2">
        <f>ROUND((((ET111)-(EU111))+AE111),2)</f>
        <v>0</v>
      </c>
      <c r="AE111" s="2">
        <f t="shared" si="170"/>
        <v>0</v>
      </c>
      <c r="AF111" s="2">
        <f t="shared" si="170"/>
        <v>0</v>
      </c>
      <c r="AG111" s="2">
        <f t="shared" si="149"/>
        <v>0</v>
      </c>
      <c r="AH111" s="2">
        <f t="shared" si="171"/>
        <v>0</v>
      </c>
      <c r="AI111" s="2">
        <f t="shared" si="171"/>
        <v>0</v>
      </c>
      <c r="AJ111" s="2">
        <f t="shared" si="150"/>
        <v>0</v>
      </c>
      <c r="AK111" s="2">
        <v>1762.29</v>
      </c>
      <c r="AL111" s="2">
        <v>1762.29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3</v>
      </c>
      <c r="BK111" s="2"/>
      <c r="BL111" s="2"/>
      <c r="BM111" s="2">
        <v>500003</v>
      </c>
      <c r="BN111" s="2">
        <v>0</v>
      </c>
      <c r="BO111" s="2" t="s">
        <v>3</v>
      </c>
      <c r="BP111" s="2">
        <v>0</v>
      </c>
      <c r="BQ111" s="2">
        <v>13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51"/>
        <v>17623</v>
      </c>
      <c r="CQ111" s="2">
        <f t="shared" si="152"/>
        <v>1762.29</v>
      </c>
      <c r="CR111" s="2">
        <f t="shared" si="153"/>
        <v>0</v>
      </c>
      <c r="CS111" s="2">
        <f t="shared" si="154"/>
        <v>0</v>
      </c>
      <c r="CT111" s="2">
        <f t="shared" si="155"/>
        <v>0</v>
      </c>
      <c r="CU111" s="2">
        <f t="shared" si="156"/>
        <v>0</v>
      </c>
      <c r="CV111" s="2">
        <f t="shared" si="157"/>
        <v>0</v>
      </c>
      <c r="CW111" s="2">
        <f t="shared" si="158"/>
        <v>0</v>
      </c>
      <c r="CX111" s="2">
        <f t="shared" si="159"/>
        <v>0</v>
      </c>
      <c r="CY111" s="2">
        <f t="shared" si="160"/>
        <v>0</v>
      </c>
      <c r="CZ111" s="2">
        <f t="shared" si="161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26</v>
      </c>
      <c r="DW111" s="2" t="s">
        <v>26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58502729</v>
      </c>
      <c r="EF111" s="2">
        <v>13</v>
      </c>
      <c r="EG111" s="2" t="s">
        <v>39</v>
      </c>
      <c r="EH111" s="2">
        <v>0</v>
      </c>
      <c r="EI111" s="2" t="s">
        <v>3</v>
      </c>
      <c r="EJ111" s="2">
        <v>1</v>
      </c>
      <c r="EK111" s="2">
        <v>500003</v>
      </c>
      <c r="EL111" s="2" t="s">
        <v>40</v>
      </c>
      <c r="EM111" s="2" t="s">
        <v>41</v>
      </c>
      <c r="EN111" s="2"/>
      <c r="EO111" s="2" t="s">
        <v>3</v>
      </c>
      <c r="EP111" s="2"/>
      <c r="EQ111" s="2">
        <v>0</v>
      </c>
      <c r="ER111" s="2">
        <v>1762.29</v>
      </c>
      <c r="ES111" s="2">
        <v>1762.29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5</v>
      </c>
      <c r="FA111" s="2"/>
      <c r="FB111" s="2"/>
      <c r="FC111" s="2">
        <v>0</v>
      </c>
      <c r="FD111" s="2">
        <v>18</v>
      </c>
      <c r="FE111" s="2"/>
      <c r="FF111" s="2">
        <v>1762.29</v>
      </c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1</v>
      </c>
      <c r="GE111" s="2"/>
      <c r="GF111" s="2">
        <v>1966852120</v>
      </c>
      <c r="GG111" s="2">
        <v>2</v>
      </c>
      <c r="GH111" s="2">
        <v>3</v>
      </c>
      <c r="GI111" s="2">
        <v>-2</v>
      </c>
      <c r="GJ111" s="2">
        <v>0</v>
      </c>
      <c r="GK111" s="2">
        <v>0</v>
      </c>
      <c r="GL111" s="2">
        <f t="shared" si="162"/>
        <v>0</v>
      </c>
      <c r="GM111" s="2">
        <f t="shared" si="163"/>
        <v>17623</v>
      </c>
      <c r="GN111" s="2">
        <f t="shared" si="164"/>
        <v>17623</v>
      </c>
      <c r="GO111" s="2">
        <f t="shared" si="165"/>
        <v>0</v>
      </c>
      <c r="GP111" s="2">
        <f t="shared" si="166"/>
        <v>0</v>
      </c>
      <c r="GQ111" s="2"/>
      <c r="GR111" s="2">
        <v>1</v>
      </c>
      <c r="GS111" s="2">
        <v>1</v>
      </c>
      <c r="GT111" s="2">
        <v>0</v>
      </c>
      <c r="GU111" s="2" t="s">
        <v>3</v>
      </c>
      <c r="GV111" s="2">
        <f t="shared" si="167"/>
        <v>0</v>
      </c>
      <c r="GW111" s="2">
        <v>1</v>
      </c>
      <c r="GX111" s="2">
        <f t="shared" si="168"/>
        <v>0</v>
      </c>
      <c r="GY111" s="2"/>
      <c r="GZ111" s="2"/>
      <c r="HA111" s="2">
        <v>0</v>
      </c>
      <c r="HB111" s="2">
        <v>0</v>
      </c>
      <c r="HC111" s="2">
        <f t="shared" si="16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/>
      <c r="D112" s="2"/>
      <c r="E112" s="2" t="s">
        <v>208</v>
      </c>
      <c r="F112" s="2" t="s">
        <v>209</v>
      </c>
      <c r="G112" s="2" t="s">
        <v>210</v>
      </c>
      <c r="H112" s="2" t="s">
        <v>45</v>
      </c>
      <c r="I112" s="2">
        <v>4</v>
      </c>
      <c r="J112" s="2">
        <v>0</v>
      </c>
      <c r="K112" s="2">
        <v>4</v>
      </c>
      <c r="L112" s="2"/>
      <c r="M112" s="2"/>
      <c r="N112" s="2"/>
      <c r="O112" s="2">
        <f t="shared" si="137"/>
        <v>26816</v>
      </c>
      <c r="P112" s="2">
        <f t="shared" si="138"/>
        <v>26816</v>
      </c>
      <c r="Q112" s="2">
        <f t="shared" si="139"/>
        <v>0</v>
      </c>
      <c r="R112" s="2">
        <f t="shared" si="140"/>
        <v>0</v>
      </c>
      <c r="S112" s="2">
        <f t="shared" si="141"/>
        <v>0</v>
      </c>
      <c r="T112" s="2">
        <f t="shared" si="142"/>
        <v>0</v>
      </c>
      <c r="U112" s="2">
        <f t="shared" si="143"/>
        <v>0</v>
      </c>
      <c r="V112" s="2">
        <f t="shared" si="144"/>
        <v>0</v>
      </c>
      <c r="W112" s="2">
        <f t="shared" si="145"/>
        <v>0</v>
      </c>
      <c r="X112" s="2">
        <f t="shared" si="146"/>
        <v>0</v>
      </c>
      <c r="Y112" s="2">
        <f t="shared" si="147"/>
        <v>0</v>
      </c>
      <c r="Z112" s="2"/>
      <c r="AA112" s="2">
        <v>64051223</v>
      </c>
      <c r="AB112" s="2">
        <f t="shared" si="148"/>
        <v>6704</v>
      </c>
      <c r="AC112" s="2">
        <f>ROUND((ES112),2)</f>
        <v>6704</v>
      </c>
      <c r="AD112" s="2">
        <f>ROUND((((ET112)-(EU112))+AE112),2)</f>
        <v>0</v>
      </c>
      <c r="AE112" s="2">
        <f t="shared" si="170"/>
        <v>0</v>
      </c>
      <c r="AF112" s="2">
        <f t="shared" si="170"/>
        <v>0</v>
      </c>
      <c r="AG112" s="2">
        <f t="shared" si="149"/>
        <v>0</v>
      </c>
      <c r="AH112" s="2">
        <f t="shared" si="171"/>
        <v>0</v>
      </c>
      <c r="AI112" s="2">
        <f t="shared" si="171"/>
        <v>0</v>
      </c>
      <c r="AJ112" s="2">
        <f t="shared" si="150"/>
        <v>0</v>
      </c>
      <c r="AK112" s="2">
        <v>6704</v>
      </c>
      <c r="AL112" s="2">
        <v>6704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1</v>
      </c>
      <c r="BJ112" s="2" t="s">
        <v>3</v>
      </c>
      <c r="BK112" s="2"/>
      <c r="BL112" s="2"/>
      <c r="BM112" s="2">
        <v>500003</v>
      </c>
      <c r="BN112" s="2">
        <v>0</v>
      </c>
      <c r="BO112" s="2" t="s">
        <v>3</v>
      </c>
      <c r="BP112" s="2">
        <v>0</v>
      </c>
      <c r="BQ112" s="2">
        <v>13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0</v>
      </c>
      <c r="CA112" s="2">
        <v>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51"/>
        <v>26816</v>
      </c>
      <c r="CQ112" s="2">
        <f t="shared" si="152"/>
        <v>6704</v>
      </c>
      <c r="CR112" s="2">
        <f t="shared" si="153"/>
        <v>0</v>
      </c>
      <c r="CS112" s="2">
        <f t="shared" si="154"/>
        <v>0</v>
      </c>
      <c r="CT112" s="2">
        <f t="shared" si="155"/>
        <v>0</v>
      </c>
      <c r="CU112" s="2">
        <f t="shared" si="156"/>
        <v>0</v>
      </c>
      <c r="CV112" s="2">
        <f t="shared" si="157"/>
        <v>0</v>
      </c>
      <c r="CW112" s="2">
        <f t="shared" si="158"/>
        <v>0</v>
      </c>
      <c r="CX112" s="2">
        <f t="shared" si="159"/>
        <v>0</v>
      </c>
      <c r="CY112" s="2">
        <f t="shared" si="160"/>
        <v>0</v>
      </c>
      <c r="CZ112" s="2">
        <f t="shared" si="161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45</v>
      </c>
      <c r="DW112" s="2" t="s">
        <v>45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58502729</v>
      </c>
      <c r="EF112" s="2">
        <v>13</v>
      </c>
      <c r="EG112" s="2" t="s">
        <v>39</v>
      </c>
      <c r="EH112" s="2">
        <v>0</v>
      </c>
      <c r="EI112" s="2" t="s">
        <v>3</v>
      </c>
      <c r="EJ112" s="2">
        <v>1</v>
      </c>
      <c r="EK112" s="2">
        <v>500003</v>
      </c>
      <c r="EL112" s="2" t="s">
        <v>40</v>
      </c>
      <c r="EM112" s="2" t="s">
        <v>41</v>
      </c>
      <c r="EN112" s="2"/>
      <c r="EO112" s="2" t="s">
        <v>3</v>
      </c>
      <c r="EP112" s="2"/>
      <c r="EQ112" s="2">
        <v>0</v>
      </c>
      <c r="ER112" s="2">
        <v>6704</v>
      </c>
      <c r="ES112" s="2">
        <v>6704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5</v>
      </c>
      <c r="FA112" s="2"/>
      <c r="FB112" s="2"/>
      <c r="FC112" s="2">
        <v>0</v>
      </c>
      <c r="FD112" s="2">
        <v>18</v>
      </c>
      <c r="FE112" s="2"/>
      <c r="FF112" s="2">
        <v>6704</v>
      </c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0</v>
      </c>
      <c r="FY112" s="2">
        <v>0</v>
      </c>
      <c r="FZ112" s="2"/>
      <c r="GA112" s="2" t="s">
        <v>3</v>
      </c>
      <c r="GB112" s="2"/>
      <c r="GC112" s="2"/>
      <c r="GD112" s="2">
        <v>1</v>
      </c>
      <c r="GE112" s="2"/>
      <c r="GF112" s="2">
        <v>-1839977636</v>
      </c>
      <c r="GG112" s="2">
        <v>2</v>
      </c>
      <c r="GH112" s="2">
        <v>3</v>
      </c>
      <c r="GI112" s="2">
        <v>-2</v>
      </c>
      <c r="GJ112" s="2">
        <v>0</v>
      </c>
      <c r="GK112" s="2">
        <v>0</v>
      </c>
      <c r="GL112" s="2">
        <f t="shared" si="162"/>
        <v>0</v>
      </c>
      <c r="GM112" s="2">
        <f t="shared" si="163"/>
        <v>26816</v>
      </c>
      <c r="GN112" s="2">
        <f t="shared" si="164"/>
        <v>26816</v>
      </c>
      <c r="GO112" s="2">
        <f t="shared" si="165"/>
        <v>0</v>
      </c>
      <c r="GP112" s="2">
        <f t="shared" si="166"/>
        <v>0</v>
      </c>
      <c r="GQ112" s="2"/>
      <c r="GR112" s="2">
        <v>1</v>
      </c>
      <c r="GS112" s="2">
        <v>1</v>
      </c>
      <c r="GT112" s="2">
        <v>0</v>
      </c>
      <c r="GU112" s="2" t="s">
        <v>3</v>
      </c>
      <c r="GV112" s="2">
        <f t="shared" si="167"/>
        <v>0</v>
      </c>
      <c r="GW112" s="2">
        <v>1</v>
      </c>
      <c r="GX112" s="2">
        <f t="shared" si="168"/>
        <v>0</v>
      </c>
      <c r="GY112" s="2"/>
      <c r="GZ112" s="2"/>
      <c r="HA112" s="2">
        <v>0</v>
      </c>
      <c r="HB112" s="2">
        <v>0</v>
      </c>
      <c r="HC112" s="2">
        <f t="shared" si="169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 s="2">
        <v>17</v>
      </c>
      <c r="B113" s="2">
        <v>1</v>
      </c>
      <c r="C113" s="2"/>
      <c r="D113" s="2"/>
      <c r="E113" s="2" t="s">
        <v>211</v>
      </c>
      <c r="F113" s="2" t="s">
        <v>47</v>
      </c>
      <c r="G113" s="2" t="s">
        <v>48</v>
      </c>
      <c r="H113" s="2" t="s">
        <v>49</v>
      </c>
      <c r="I113" s="2">
        <v>2.5</v>
      </c>
      <c r="J113" s="2">
        <v>0</v>
      </c>
      <c r="K113" s="2">
        <v>2.5</v>
      </c>
      <c r="L113" s="2"/>
      <c r="M113" s="2"/>
      <c r="N113" s="2"/>
      <c r="O113" s="2">
        <f t="shared" si="137"/>
        <v>3439</v>
      </c>
      <c r="P113" s="2">
        <f t="shared" si="138"/>
        <v>3439</v>
      </c>
      <c r="Q113" s="2">
        <f t="shared" si="139"/>
        <v>0</v>
      </c>
      <c r="R113" s="2">
        <f t="shared" si="140"/>
        <v>0</v>
      </c>
      <c r="S113" s="2">
        <f t="shared" si="141"/>
        <v>0</v>
      </c>
      <c r="T113" s="2">
        <f t="shared" si="142"/>
        <v>0</v>
      </c>
      <c r="U113" s="2">
        <f t="shared" si="143"/>
        <v>0</v>
      </c>
      <c r="V113" s="2">
        <f t="shared" si="144"/>
        <v>0</v>
      </c>
      <c r="W113" s="2">
        <f t="shared" si="145"/>
        <v>0</v>
      </c>
      <c r="X113" s="2">
        <f t="shared" si="146"/>
        <v>0</v>
      </c>
      <c r="Y113" s="2">
        <f t="shared" si="147"/>
        <v>0</v>
      </c>
      <c r="Z113" s="2"/>
      <c r="AA113" s="2">
        <v>64051223</v>
      </c>
      <c r="AB113" s="2">
        <f t="shared" si="148"/>
        <v>1375.47</v>
      </c>
      <c r="AC113" s="2">
        <f>ROUND((ES113),2)</f>
        <v>1375.47</v>
      </c>
      <c r="AD113" s="2">
        <f>ROUND((((ET113)-(EU113))+AE113),2)</f>
        <v>0</v>
      </c>
      <c r="AE113" s="2">
        <f t="shared" si="170"/>
        <v>0</v>
      </c>
      <c r="AF113" s="2">
        <f t="shared" si="170"/>
        <v>0</v>
      </c>
      <c r="AG113" s="2">
        <f t="shared" si="149"/>
        <v>0</v>
      </c>
      <c r="AH113" s="2">
        <f t="shared" si="171"/>
        <v>0</v>
      </c>
      <c r="AI113" s="2">
        <f t="shared" si="171"/>
        <v>0</v>
      </c>
      <c r="AJ113" s="2">
        <f t="shared" si="150"/>
        <v>0</v>
      </c>
      <c r="AK113" s="2">
        <v>1375.47</v>
      </c>
      <c r="AL113" s="2">
        <v>1375.47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500003</v>
      </c>
      <c r="BN113" s="2">
        <v>0</v>
      </c>
      <c r="BO113" s="2" t="s">
        <v>3</v>
      </c>
      <c r="BP113" s="2">
        <v>0</v>
      </c>
      <c r="BQ113" s="2">
        <v>13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51"/>
        <v>3439</v>
      </c>
      <c r="CQ113" s="2">
        <f t="shared" si="152"/>
        <v>1375.47</v>
      </c>
      <c r="CR113" s="2">
        <f t="shared" si="153"/>
        <v>0</v>
      </c>
      <c r="CS113" s="2">
        <f t="shared" si="154"/>
        <v>0</v>
      </c>
      <c r="CT113" s="2">
        <f t="shared" si="155"/>
        <v>0</v>
      </c>
      <c r="CU113" s="2">
        <f t="shared" si="156"/>
        <v>0</v>
      </c>
      <c r="CV113" s="2">
        <f t="shared" si="157"/>
        <v>0</v>
      </c>
      <c r="CW113" s="2">
        <f t="shared" si="158"/>
        <v>0</v>
      </c>
      <c r="CX113" s="2">
        <f t="shared" si="159"/>
        <v>0</v>
      </c>
      <c r="CY113" s="2">
        <f t="shared" si="160"/>
        <v>0</v>
      </c>
      <c r="CZ113" s="2">
        <f t="shared" si="161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1007</v>
      </c>
      <c r="DV113" s="2" t="s">
        <v>49</v>
      </c>
      <c r="DW113" s="2" t="s">
        <v>49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58502729</v>
      </c>
      <c r="EF113" s="2">
        <v>13</v>
      </c>
      <c r="EG113" s="2" t="s">
        <v>39</v>
      </c>
      <c r="EH113" s="2">
        <v>0</v>
      </c>
      <c r="EI113" s="2" t="s">
        <v>3</v>
      </c>
      <c r="EJ113" s="2">
        <v>1</v>
      </c>
      <c r="EK113" s="2">
        <v>500003</v>
      </c>
      <c r="EL113" s="2" t="s">
        <v>40</v>
      </c>
      <c r="EM113" s="2" t="s">
        <v>41</v>
      </c>
      <c r="EN113" s="2"/>
      <c r="EO113" s="2" t="s">
        <v>3</v>
      </c>
      <c r="EP113" s="2"/>
      <c r="EQ113" s="2">
        <v>0</v>
      </c>
      <c r="ER113" s="2">
        <v>1375.47</v>
      </c>
      <c r="ES113" s="2">
        <v>1375.47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5</v>
      </c>
      <c r="FA113" s="2"/>
      <c r="FB113" s="2"/>
      <c r="FC113" s="2">
        <v>0</v>
      </c>
      <c r="FD113" s="2">
        <v>18</v>
      </c>
      <c r="FE113" s="2"/>
      <c r="FF113" s="2">
        <v>1375.47</v>
      </c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-45764042</v>
      </c>
      <c r="GG113" s="2">
        <v>2</v>
      </c>
      <c r="GH113" s="2">
        <v>3</v>
      </c>
      <c r="GI113" s="2">
        <v>-2</v>
      </c>
      <c r="GJ113" s="2">
        <v>0</v>
      </c>
      <c r="GK113" s="2">
        <v>0</v>
      </c>
      <c r="GL113" s="2">
        <f t="shared" si="162"/>
        <v>0</v>
      </c>
      <c r="GM113" s="2">
        <f t="shared" si="163"/>
        <v>3439</v>
      </c>
      <c r="GN113" s="2">
        <f t="shared" si="164"/>
        <v>3439</v>
      </c>
      <c r="GO113" s="2">
        <f t="shared" si="165"/>
        <v>0</v>
      </c>
      <c r="GP113" s="2">
        <f t="shared" si="166"/>
        <v>0</v>
      </c>
      <c r="GQ113" s="2"/>
      <c r="GR113" s="2">
        <v>1</v>
      </c>
      <c r="GS113" s="2">
        <v>1</v>
      </c>
      <c r="GT113" s="2">
        <v>0</v>
      </c>
      <c r="GU113" s="2" t="s">
        <v>3</v>
      </c>
      <c r="GV113" s="2">
        <f t="shared" si="167"/>
        <v>0</v>
      </c>
      <c r="GW113" s="2">
        <v>1</v>
      </c>
      <c r="GX113" s="2">
        <f t="shared" si="168"/>
        <v>0</v>
      </c>
      <c r="GY113" s="2"/>
      <c r="GZ113" s="2"/>
      <c r="HA113" s="2">
        <v>0</v>
      </c>
      <c r="HB113" s="2">
        <v>0</v>
      </c>
      <c r="HC113" s="2">
        <f t="shared" si="16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17</v>
      </c>
      <c r="B114" s="2">
        <v>1</v>
      </c>
      <c r="C114" s="2"/>
      <c r="D114" s="2"/>
      <c r="E114" s="2" t="s">
        <v>212</v>
      </c>
      <c r="F114" s="2" t="s">
        <v>51</v>
      </c>
      <c r="G114" s="2" t="s">
        <v>52</v>
      </c>
      <c r="H114" s="2" t="s">
        <v>45</v>
      </c>
      <c r="I114" s="2">
        <v>21</v>
      </c>
      <c r="J114" s="2">
        <v>0</v>
      </c>
      <c r="K114" s="2">
        <v>21</v>
      </c>
      <c r="L114" s="2"/>
      <c r="M114" s="2"/>
      <c r="N114" s="2"/>
      <c r="O114" s="2">
        <f t="shared" si="137"/>
        <v>2730</v>
      </c>
      <c r="P114" s="2">
        <f t="shared" si="138"/>
        <v>2730</v>
      </c>
      <c r="Q114" s="2">
        <f t="shared" si="139"/>
        <v>0</v>
      </c>
      <c r="R114" s="2">
        <f t="shared" si="140"/>
        <v>0</v>
      </c>
      <c r="S114" s="2">
        <f t="shared" si="141"/>
        <v>0</v>
      </c>
      <c r="T114" s="2">
        <f t="shared" si="142"/>
        <v>0</v>
      </c>
      <c r="U114" s="2">
        <f t="shared" si="143"/>
        <v>0</v>
      </c>
      <c r="V114" s="2">
        <f t="shared" si="144"/>
        <v>0</v>
      </c>
      <c r="W114" s="2">
        <f t="shared" si="145"/>
        <v>0</v>
      </c>
      <c r="X114" s="2">
        <f t="shared" si="146"/>
        <v>0</v>
      </c>
      <c r="Y114" s="2">
        <f t="shared" si="147"/>
        <v>0</v>
      </c>
      <c r="Z114" s="2"/>
      <c r="AA114" s="2">
        <v>64051223</v>
      </c>
      <c r="AB114" s="2">
        <f t="shared" si="148"/>
        <v>130</v>
      </c>
      <c r="AC114" s="2">
        <f>ROUND((ES114),2)</f>
        <v>130</v>
      </c>
      <c r="AD114" s="2">
        <f>ROUND((((ET114)-(EU114))+AE114),2)</f>
        <v>0</v>
      </c>
      <c r="AE114" s="2">
        <f t="shared" si="170"/>
        <v>0</v>
      </c>
      <c r="AF114" s="2">
        <f t="shared" si="170"/>
        <v>0</v>
      </c>
      <c r="AG114" s="2">
        <f t="shared" si="149"/>
        <v>0</v>
      </c>
      <c r="AH114" s="2">
        <f t="shared" si="171"/>
        <v>0</v>
      </c>
      <c r="AI114" s="2">
        <f t="shared" si="171"/>
        <v>0</v>
      </c>
      <c r="AJ114" s="2">
        <f t="shared" si="150"/>
        <v>0</v>
      </c>
      <c r="AK114" s="2">
        <v>130</v>
      </c>
      <c r="AL114" s="2">
        <v>130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3</v>
      </c>
      <c r="BK114" s="2"/>
      <c r="BL114" s="2"/>
      <c r="BM114" s="2">
        <v>500003</v>
      </c>
      <c r="BN114" s="2">
        <v>0</v>
      </c>
      <c r="BO114" s="2" t="s">
        <v>3</v>
      </c>
      <c r="BP114" s="2">
        <v>0</v>
      </c>
      <c r="BQ114" s="2">
        <v>13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0</v>
      </c>
      <c r="CA114" s="2">
        <v>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51"/>
        <v>2730</v>
      </c>
      <c r="CQ114" s="2">
        <f t="shared" si="152"/>
        <v>130</v>
      </c>
      <c r="CR114" s="2">
        <f t="shared" si="153"/>
        <v>0</v>
      </c>
      <c r="CS114" s="2">
        <f t="shared" si="154"/>
        <v>0</v>
      </c>
      <c r="CT114" s="2">
        <f t="shared" si="155"/>
        <v>0</v>
      </c>
      <c r="CU114" s="2">
        <f t="shared" si="156"/>
        <v>0</v>
      </c>
      <c r="CV114" s="2">
        <f t="shared" si="157"/>
        <v>0</v>
      </c>
      <c r="CW114" s="2">
        <f t="shared" si="158"/>
        <v>0</v>
      </c>
      <c r="CX114" s="2">
        <f t="shared" si="159"/>
        <v>0</v>
      </c>
      <c r="CY114" s="2">
        <f t="shared" si="160"/>
        <v>0</v>
      </c>
      <c r="CZ114" s="2">
        <f t="shared" si="161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45</v>
      </c>
      <c r="DW114" s="2" t="s">
        <v>45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58502729</v>
      </c>
      <c r="EF114" s="2">
        <v>13</v>
      </c>
      <c r="EG114" s="2" t="s">
        <v>39</v>
      </c>
      <c r="EH114" s="2">
        <v>0</v>
      </c>
      <c r="EI114" s="2" t="s">
        <v>3</v>
      </c>
      <c r="EJ114" s="2">
        <v>1</v>
      </c>
      <c r="EK114" s="2">
        <v>500003</v>
      </c>
      <c r="EL114" s="2" t="s">
        <v>40</v>
      </c>
      <c r="EM114" s="2" t="s">
        <v>41</v>
      </c>
      <c r="EN114" s="2"/>
      <c r="EO114" s="2" t="s">
        <v>3</v>
      </c>
      <c r="EP114" s="2"/>
      <c r="EQ114" s="2">
        <v>0</v>
      </c>
      <c r="ER114" s="2">
        <v>130</v>
      </c>
      <c r="ES114" s="2">
        <v>130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5</v>
      </c>
      <c r="FA114" s="2"/>
      <c r="FB114" s="2"/>
      <c r="FC114" s="2">
        <v>0</v>
      </c>
      <c r="FD114" s="2">
        <v>18</v>
      </c>
      <c r="FE114" s="2"/>
      <c r="FF114" s="2">
        <v>130</v>
      </c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3</v>
      </c>
      <c r="GB114" s="2"/>
      <c r="GC114" s="2"/>
      <c r="GD114" s="2">
        <v>1</v>
      </c>
      <c r="GE114" s="2"/>
      <c r="GF114" s="2">
        <v>894966723</v>
      </c>
      <c r="GG114" s="2">
        <v>2</v>
      </c>
      <c r="GH114" s="2">
        <v>3</v>
      </c>
      <c r="GI114" s="2">
        <v>-2</v>
      </c>
      <c r="GJ114" s="2">
        <v>0</v>
      </c>
      <c r="GK114" s="2">
        <v>0</v>
      </c>
      <c r="GL114" s="2">
        <f t="shared" si="162"/>
        <v>0</v>
      </c>
      <c r="GM114" s="2">
        <f t="shared" si="163"/>
        <v>2730</v>
      </c>
      <c r="GN114" s="2">
        <f t="shared" si="164"/>
        <v>2730</v>
      </c>
      <c r="GO114" s="2">
        <f t="shared" si="165"/>
        <v>0</v>
      </c>
      <c r="GP114" s="2">
        <f t="shared" si="166"/>
        <v>0</v>
      </c>
      <c r="GQ114" s="2"/>
      <c r="GR114" s="2">
        <v>1</v>
      </c>
      <c r="GS114" s="2">
        <v>1</v>
      </c>
      <c r="GT114" s="2">
        <v>0</v>
      </c>
      <c r="GU114" s="2" t="s">
        <v>3</v>
      </c>
      <c r="GV114" s="2">
        <f t="shared" si="167"/>
        <v>0</v>
      </c>
      <c r="GW114" s="2">
        <v>1</v>
      </c>
      <c r="GX114" s="2">
        <f t="shared" si="168"/>
        <v>0</v>
      </c>
      <c r="GY114" s="2"/>
      <c r="GZ114" s="2"/>
      <c r="HA114" s="2">
        <v>0</v>
      </c>
      <c r="HB114" s="2">
        <v>0</v>
      </c>
      <c r="HC114" s="2">
        <f t="shared" si="169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17</v>
      </c>
      <c r="B115" s="2">
        <v>1</v>
      </c>
      <c r="C115" s="2">
        <f>ROW(SmtRes!A525)</f>
        <v>525</v>
      </c>
      <c r="D115" s="2">
        <f>ROW(EtalonRes!A525)</f>
        <v>525</v>
      </c>
      <c r="E115" s="2" t="s">
        <v>213</v>
      </c>
      <c r="F115" s="2" t="s">
        <v>214</v>
      </c>
      <c r="G115" s="2" t="s">
        <v>215</v>
      </c>
      <c r="H115" s="2" t="s">
        <v>16</v>
      </c>
      <c r="I115" s="2">
        <v>1</v>
      </c>
      <c r="J115" s="2">
        <v>0</v>
      </c>
      <c r="K115" s="2">
        <v>1</v>
      </c>
      <c r="L115" s="2"/>
      <c r="M115" s="2"/>
      <c r="N115" s="2"/>
      <c r="O115" s="2">
        <f t="shared" si="137"/>
        <v>62089</v>
      </c>
      <c r="P115" s="2">
        <f t="shared" si="138"/>
        <v>0</v>
      </c>
      <c r="Q115" s="2">
        <f t="shared" si="139"/>
        <v>40007</v>
      </c>
      <c r="R115" s="2">
        <f t="shared" si="140"/>
        <v>0</v>
      </c>
      <c r="S115" s="2">
        <f t="shared" si="141"/>
        <v>22082</v>
      </c>
      <c r="T115" s="2">
        <f t="shared" si="142"/>
        <v>0</v>
      </c>
      <c r="U115" s="2">
        <f t="shared" si="143"/>
        <v>132.34200000000001</v>
      </c>
      <c r="V115" s="2">
        <f t="shared" si="144"/>
        <v>0</v>
      </c>
      <c r="W115" s="2">
        <f t="shared" si="145"/>
        <v>0</v>
      </c>
      <c r="X115" s="2">
        <f t="shared" si="146"/>
        <v>36214</v>
      </c>
      <c r="Y115" s="2">
        <f t="shared" si="147"/>
        <v>13249</v>
      </c>
      <c r="Z115" s="2"/>
      <c r="AA115" s="2">
        <v>64051223</v>
      </c>
      <c r="AB115" s="2">
        <f t="shared" si="148"/>
        <v>62088.87</v>
      </c>
      <c r="AC115" s="2">
        <f>ROUND(((ES115*0)),2)</f>
        <v>0</v>
      </c>
      <c r="AD115" s="2">
        <f>ROUND(((((ET115*1.05))-((EU115*1.05)))+AE115),2)</f>
        <v>40007</v>
      </c>
      <c r="AE115" s="2">
        <f>ROUND(((EU115*1.05)),2)</f>
        <v>0</v>
      </c>
      <c r="AF115" s="2">
        <f>ROUND(((EV115*1.05)),2)</f>
        <v>22081.87</v>
      </c>
      <c r="AG115" s="2">
        <f t="shared" si="149"/>
        <v>0</v>
      </c>
      <c r="AH115" s="2">
        <f>((EW115*1.05))</f>
        <v>132.34200000000001</v>
      </c>
      <c r="AI115" s="2">
        <f>((EX115*1.05))</f>
        <v>0</v>
      </c>
      <c r="AJ115" s="2">
        <f t="shared" si="150"/>
        <v>0</v>
      </c>
      <c r="AK115" s="2">
        <v>63923.58</v>
      </c>
      <c r="AL115" s="2">
        <v>4791.33</v>
      </c>
      <c r="AM115" s="2">
        <v>38101.9</v>
      </c>
      <c r="AN115" s="2">
        <v>0</v>
      </c>
      <c r="AO115" s="2">
        <v>21030.35</v>
      </c>
      <c r="AP115" s="2">
        <v>0</v>
      </c>
      <c r="AQ115" s="2">
        <v>126.04</v>
      </c>
      <c r="AR115" s="2">
        <v>0</v>
      </c>
      <c r="AS115" s="2">
        <v>0</v>
      </c>
      <c r="AT115" s="2">
        <v>164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216</v>
      </c>
      <c r="BK115" s="2"/>
      <c r="BL115" s="2"/>
      <c r="BM115" s="2">
        <v>350003</v>
      </c>
      <c r="BN115" s="2">
        <v>0</v>
      </c>
      <c r="BO115" s="2" t="s">
        <v>3</v>
      </c>
      <c r="BP115" s="2">
        <v>0</v>
      </c>
      <c r="BQ115" s="2">
        <v>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164</v>
      </c>
      <c r="CA115" s="2">
        <v>60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51"/>
        <v>62089</v>
      </c>
      <c r="CQ115" s="2">
        <f t="shared" si="152"/>
        <v>0</v>
      </c>
      <c r="CR115" s="2">
        <f t="shared" si="153"/>
        <v>40007</v>
      </c>
      <c r="CS115" s="2">
        <f t="shared" si="154"/>
        <v>0</v>
      </c>
      <c r="CT115" s="2">
        <f t="shared" si="155"/>
        <v>22081.87</v>
      </c>
      <c r="CU115" s="2">
        <f t="shared" si="156"/>
        <v>0</v>
      </c>
      <c r="CV115" s="2">
        <f t="shared" si="157"/>
        <v>132.34200000000001</v>
      </c>
      <c r="CW115" s="2">
        <f t="shared" si="158"/>
        <v>0</v>
      </c>
      <c r="CX115" s="2">
        <f t="shared" si="159"/>
        <v>0</v>
      </c>
      <c r="CY115" s="2">
        <f t="shared" si="160"/>
        <v>36214.480000000003</v>
      </c>
      <c r="CZ115" s="2">
        <f t="shared" si="161"/>
        <v>13249.2</v>
      </c>
      <c r="DA115" s="2"/>
      <c r="DB115" s="2"/>
      <c r="DC115" s="2" t="s">
        <v>3</v>
      </c>
      <c r="DD115" s="2" t="s">
        <v>18</v>
      </c>
      <c r="DE115" s="2" t="s">
        <v>19</v>
      </c>
      <c r="DF115" s="2" t="s">
        <v>19</v>
      </c>
      <c r="DG115" s="2" t="s">
        <v>19</v>
      </c>
      <c r="DH115" s="2" t="s">
        <v>3</v>
      </c>
      <c r="DI115" s="2" t="s">
        <v>19</v>
      </c>
      <c r="DJ115" s="2" t="s">
        <v>19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16</v>
      </c>
      <c r="DW115" s="2" t="s">
        <v>16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58502735</v>
      </c>
      <c r="EF115" s="2">
        <v>1</v>
      </c>
      <c r="EG115" s="2" t="s">
        <v>20</v>
      </c>
      <c r="EH115" s="2">
        <v>0</v>
      </c>
      <c r="EI115" s="2" t="s">
        <v>3</v>
      </c>
      <c r="EJ115" s="2">
        <v>1</v>
      </c>
      <c r="EK115" s="2">
        <v>350003</v>
      </c>
      <c r="EL115" s="2" t="s">
        <v>21</v>
      </c>
      <c r="EM115" s="2" t="s">
        <v>22</v>
      </c>
      <c r="EN115" s="2"/>
      <c r="EO115" s="2" t="s">
        <v>3</v>
      </c>
      <c r="EP115" s="2"/>
      <c r="EQ115" s="2">
        <v>0</v>
      </c>
      <c r="ER115" s="2">
        <v>63923.58</v>
      </c>
      <c r="ES115" s="2">
        <v>4791.33</v>
      </c>
      <c r="ET115" s="2">
        <v>38101.9</v>
      </c>
      <c r="EU115" s="2">
        <v>0</v>
      </c>
      <c r="EV115" s="2">
        <v>21030.35</v>
      </c>
      <c r="EW115" s="2">
        <v>126.04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164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-2121369978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62"/>
        <v>0</v>
      </c>
      <c r="GM115" s="2">
        <f t="shared" si="163"/>
        <v>111552</v>
      </c>
      <c r="GN115" s="2">
        <f t="shared" si="164"/>
        <v>111552</v>
      </c>
      <c r="GO115" s="2">
        <f t="shared" si="165"/>
        <v>0</v>
      </c>
      <c r="GP115" s="2">
        <f t="shared" si="16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67"/>
        <v>0</v>
      </c>
      <c r="GW115" s="2">
        <v>1</v>
      </c>
      <c r="GX115" s="2">
        <f t="shared" si="168"/>
        <v>0</v>
      </c>
      <c r="GY115" s="2"/>
      <c r="GZ115" s="2"/>
      <c r="HA115" s="2">
        <v>0</v>
      </c>
      <c r="HB115" s="2">
        <v>0</v>
      </c>
      <c r="HC115" s="2">
        <f t="shared" si="16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 s="2">
        <v>18</v>
      </c>
      <c r="B116" s="2">
        <v>1</v>
      </c>
      <c r="C116" s="2">
        <v>523</v>
      </c>
      <c r="D116" s="2"/>
      <c r="E116" s="2" t="s">
        <v>217</v>
      </c>
      <c r="F116" s="2" t="s">
        <v>218</v>
      </c>
      <c r="G116" s="2" t="s">
        <v>219</v>
      </c>
      <c r="H116" s="2" t="s">
        <v>26</v>
      </c>
      <c r="I116" s="2">
        <f>I115*J116</f>
        <v>0</v>
      </c>
      <c r="J116" s="2">
        <v>0</v>
      </c>
      <c r="K116" s="2">
        <v>5</v>
      </c>
      <c r="L116" s="2"/>
      <c r="M116" s="2"/>
      <c r="N116" s="2"/>
      <c r="O116" s="2">
        <f t="shared" si="137"/>
        <v>0</v>
      </c>
      <c r="P116" s="2">
        <f t="shared" si="138"/>
        <v>0</v>
      </c>
      <c r="Q116" s="2">
        <f t="shared" si="139"/>
        <v>0</v>
      </c>
      <c r="R116" s="2">
        <f t="shared" si="140"/>
        <v>0</v>
      </c>
      <c r="S116" s="2">
        <f t="shared" si="141"/>
        <v>0</v>
      </c>
      <c r="T116" s="2">
        <f t="shared" si="142"/>
        <v>0</v>
      </c>
      <c r="U116" s="2">
        <f t="shared" si="143"/>
        <v>0</v>
      </c>
      <c r="V116" s="2">
        <f t="shared" si="144"/>
        <v>0</v>
      </c>
      <c r="W116" s="2">
        <f t="shared" si="145"/>
        <v>0</v>
      </c>
      <c r="X116" s="2">
        <f t="shared" si="146"/>
        <v>0</v>
      </c>
      <c r="Y116" s="2">
        <f t="shared" si="147"/>
        <v>0</v>
      </c>
      <c r="Z116" s="2"/>
      <c r="AA116" s="2">
        <v>64051223</v>
      </c>
      <c r="AB116" s="2">
        <f t="shared" si="148"/>
        <v>0</v>
      </c>
      <c r="AC116" s="2">
        <f>ROUND((ES116),2)</f>
        <v>0</v>
      </c>
      <c r="AD116" s="2">
        <f>ROUND((((ET116)-(EU116))+AE116),2)</f>
        <v>0</v>
      </c>
      <c r="AE116" s="2">
        <f>ROUND((EU116),2)</f>
        <v>0</v>
      </c>
      <c r="AF116" s="2">
        <f>ROUND((EV116),2)</f>
        <v>0</v>
      </c>
      <c r="AG116" s="2">
        <f t="shared" si="149"/>
        <v>0</v>
      </c>
      <c r="AH116" s="2">
        <f>(EW116)</f>
        <v>0</v>
      </c>
      <c r="AI116" s="2">
        <f>(EX116)</f>
        <v>0</v>
      </c>
      <c r="AJ116" s="2">
        <f t="shared" si="150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2</v>
      </c>
      <c r="BJ116" s="2" t="s">
        <v>220</v>
      </c>
      <c r="BK116" s="2"/>
      <c r="BL116" s="2"/>
      <c r="BM116" s="2">
        <v>500002</v>
      </c>
      <c r="BN116" s="2">
        <v>0</v>
      </c>
      <c r="BO116" s="2" t="s">
        <v>3</v>
      </c>
      <c r="BP116" s="2">
        <v>0</v>
      </c>
      <c r="BQ116" s="2">
        <v>12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51"/>
        <v>0</v>
      </c>
      <c r="CQ116" s="2">
        <f t="shared" si="152"/>
        <v>0</v>
      </c>
      <c r="CR116" s="2">
        <f t="shared" si="153"/>
        <v>0</v>
      </c>
      <c r="CS116" s="2">
        <f t="shared" si="154"/>
        <v>0</v>
      </c>
      <c r="CT116" s="2">
        <f t="shared" si="155"/>
        <v>0</v>
      </c>
      <c r="CU116" s="2">
        <f t="shared" si="156"/>
        <v>0</v>
      </c>
      <c r="CV116" s="2">
        <f t="shared" si="157"/>
        <v>0</v>
      </c>
      <c r="CW116" s="2">
        <f t="shared" si="158"/>
        <v>0</v>
      </c>
      <c r="CX116" s="2">
        <f t="shared" si="159"/>
        <v>0</v>
      </c>
      <c r="CY116" s="2">
        <f t="shared" si="160"/>
        <v>0</v>
      </c>
      <c r="CZ116" s="2">
        <f t="shared" si="161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26</v>
      </c>
      <c r="DW116" s="2" t="s">
        <v>26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58502726</v>
      </c>
      <c r="EF116" s="2">
        <v>12</v>
      </c>
      <c r="EG116" s="2" t="s">
        <v>28</v>
      </c>
      <c r="EH116" s="2">
        <v>0</v>
      </c>
      <c r="EI116" s="2" t="s">
        <v>3</v>
      </c>
      <c r="EJ116" s="2">
        <v>2</v>
      </c>
      <c r="EK116" s="2">
        <v>500002</v>
      </c>
      <c r="EL116" s="2" t="s">
        <v>29</v>
      </c>
      <c r="EM116" s="2" t="s">
        <v>30</v>
      </c>
      <c r="EN116" s="2"/>
      <c r="EO116" s="2" t="s">
        <v>3</v>
      </c>
      <c r="EP116" s="2"/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3</v>
      </c>
      <c r="GB116" s="2"/>
      <c r="GC116" s="2"/>
      <c r="GD116" s="2">
        <v>1</v>
      </c>
      <c r="GE116" s="2"/>
      <c r="GF116" s="2">
        <v>-1481126668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62"/>
        <v>0</v>
      </c>
      <c r="GM116" s="2">
        <f t="shared" si="163"/>
        <v>0</v>
      </c>
      <c r="GN116" s="2">
        <f t="shared" si="164"/>
        <v>0</v>
      </c>
      <c r="GO116" s="2">
        <f t="shared" si="165"/>
        <v>0</v>
      </c>
      <c r="GP116" s="2">
        <f t="shared" si="166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67"/>
        <v>0</v>
      </c>
      <c r="GW116" s="2">
        <v>1</v>
      </c>
      <c r="GX116" s="2">
        <f t="shared" si="168"/>
        <v>0</v>
      </c>
      <c r="GY116" s="2"/>
      <c r="GZ116" s="2"/>
      <c r="HA116" s="2">
        <v>0</v>
      </c>
      <c r="HB116" s="2">
        <v>0</v>
      </c>
      <c r="HC116" s="2">
        <f t="shared" si="169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18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17</v>
      </c>
      <c r="B117" s="2">
        <v>1</v>
      </c>
      <c r="C117" s="2">
        <f>ROW(SmtRes!A548)</f>
        <v>548</v>
      </c>
      <c r="D117" s="2">
        <f>ROW(EtalonRes!A548)</f>
        <v>548</v>
      </c>
      <c r="E117" s="2" t="s">
        <v>221</v>
      </c>
      <c r="F117" s="2" t="s">
        <v>222</v>
      </c>
      <c r="G117" s="2" t="s">
        <v>223</v>
      </c>
      <c r="H117" s="2" t="s">
        <v>16</v>
      </c>
      <c r="I117" s="2">
        <v>1</v>
      </c>
      <c r="J117" s="2">
        <v>0</v>
      </c>
      <c r="K117" s="2">
        <v>1</v>
      </c>
      <c r="L117" s="2"/>
      <c r="M117" s="2"/>
      <c r="N117" s="2"/>
      <c r="O117" s="2">
        <f t="shared" si="137"/>
        <v>26580</v>
      </c>
      <c r="P117" s="2">
        <f t="shared" si="138"/>
        <v>0</v>
      </c>
      <c r="Q117" s="2">
        <f t="shared" si="139"/>
        <v>16767</v>
      </c>
      <c r="R117" s="2">
        <f t="shared" si="140"/>
        <v>0</v>
      </c>
      <c r="S117" s="2">
        <f t="shared" si="141"/>
        <v>9813</v>
      </c>
      <c r="T117" s="2">
        <f t="shared" si="142"/>
        <v>0</v>
      </c>
      <c r="U117" s="2">
        <f t="shared" si="143"/>
        <v>60.700500000000005</v>
      </c>
      <c r="V117" s="2">
        <f t="shared" si="144"/>
        <v>0</v>
      </c>
      <c r="W117" s="2">
        <f t="shared" si="145"/>
        <v>0</v>
      </c>
      <c r="X117" s="2">
        <f t="shared" si="146"/>
        <v>16093</v>
      </c>
      <c r="Y117" s="2">
        <f t="shared" si="147"/>
        <v>5888</v>
      </c>
      <c r="Z117" s="2"/>
      <c r="AA117" s="2">
        <v>64051223</v>
      </c>
      <c r="AB117" s="2">
        <f t="shared" si="148"/>
        <v>26579.040000000001</v>
      </c>
      <c r="AC117" s="2">
        <f>ROUND(((ES117*0)),2)</f>
        <v>0</v>
      </c>
      <c r="AD117" s="2">
        <f>ROUND(((((ET117*1.05))-((EU117*1.05)))+AE117),2)</f>
        <v>16766.53</v>
      </c>
      <c r="AE117" s="2">
        <f>ROUND(((EU117*1.05)),2)</f>
        <v>0</v>
      </c>
      <c r="AF117" s="2">
        <f>ROUND(((EV117*1.05)),2)</f>
        <v>9812.51</v>
      </c>
      <c r="AG117" s="2">
        <f t="shared" si="149"/>
        <v>0</v>
      </c>
      <c r="AH117" s="2">
        <f>((EW117*1.05))</f>
        <v>60.700500000000005</v>
      </c>
      <c r="AI117" s="2">
        <f>((EX117*1.05))</f>
        <v>0</v>
      </c>
      <c r="AJ117" s="2">
        <f t="shared" si="150"/>
        <v>0</v>
      </c>
      <c r="AK117" s="2">
        <v>30104.7</v>
      </c>
      <c r="AL117" s="2">
        <v>4791.33</v>
      </c>
      <c r="AM117" s="2">
        <v>15968.12</v>
      </c>
      <c r="AN117" s="2">
        <v>0</v>
      </c>
      <c r="AO117" s="2">
        <v>9345.25</v>
      </c>
      <c r="AP117" s="2">
        <v>0</v>
      </c>
      <c r="AQ117" s="2">
        <v>57.81</v>
      </c>
      <c r="AR117" s="2">
        <v>0</v>
      </c>
      <c r="AS117" s="2">
        <v>0</v>
      </c>
      <c r="AT117" s="2">
        <v>164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224</v>
      </c>
      <c r="BK117" s="2"/>
      <c r="BL117" s="2"/>
      <c r="BM117" s="2">
        <v>350003</v>
      </c>
      <c r="BN117" s="2">
        <v>0</v>
      </c>
      <c r="BO117" s="2" t="s">
        <v>3</v>
      </c>
      <c r="BP117" s="2">
        <v>0</v>
      </c>
      <c r="BQ117" s="2">
        <v>1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164</v>
      </c>
      <c r="CA117" s="2">
        <v>60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51"/>
        <v>26580</v>
      </c>
      <c r="CQ117" s="2">
        <f t="shared" si="152"/>
        <v>0</v>
      </c>
      <c r="CR117" s="2">
        <f t="shared" si="153"/>
        <v>16766.53</v>
      </c>
      <c r="CS117" s="2">
        <f t="shared" si="154"/>
        <v>0</v>
      </c>
      <c r="CT117" s="2">
        <f t="shared" si="155"/>
        <v>9812.51</v>
      </c>
      <c r="CU117" s="2">
        <f t="shared" si="156"/>
        <v>0</v>
      </c>
      <c r="CV117" s="2">
        <f t="shared" si="157"/>
        <v>60.700500000000005</v>
      </c>
      <c r="CW117" s="2">
        <f t="shared" si="158"/>
        <v>0</v>
      </c>
      <c r="CX117" s="2">
        <f t="shared" si="159"/>
        <v>0</v>
      </c>
      <c r="CY117" s="2">
        <f t="shared" si="160"/>
        <v>16093.32</v>
      </c>
      <c r="CZ117" s="2">
        <f t="shared" si="161"/>
        <v>5887.8</v>
      </c>
      <c r="DA117" s="2"/>
      <c r="DB117" s="2"/>
      <c r="DC117" s="2" t="s">
        <v>3</v>
      </c>
      <c r="DD117" s="2" t="s">
        <v>18</v>
      </c>
      <c r="DE117" s="2" t="s">
        <v>19</v>
      </c>
      <c r="DF117" s="2" t="s">
        <v>19</v>
      </c>
      <c r="DG117" s="2" t="s">
        <v>19</v>
      </c>
      <c r="DH117" s="2" t="s">
        <v>3</v>
      </c>
      <c r="DI117" s="2" t="s">
        <v>19</v>
      </c>
      <c r="DJ117" s="2" t="s">
        <v>19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16</v>
      </c>
      <c r="DW117" s="2" t="s">
        <v>16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58502735</v>
      </c>
      <c r="EF117" s="2">
        <v>1</v>
      </c>
      <c r="EG117" s="2" t="s">
        <v>20</v>
      </c>
      <c r="EH117" s="2">
        <v>0</v>
      </c>
      <c r="EI117" s="2" t="s">
        <v>3</v>
      </c>
      <c r="EJ117" s="2">
        <v>1</v>
      </c>
      <c r="EK117" s="2">
        <v>350003</v>
      </c>
      <c r="EL117" s="2" t="s">
        <v>21</v>
      </c>
      <c r="EM117" s="2" t="s">
        <v>22</v>
      </c>
      <c r="EN117" s="2"/>
      <c r="EO117" s="2" t="s">
        <v>3</v>
      </c>
      <c r="EP117" s="2"/>
      <c r="EQ117" s="2">
        <v>0</v>
      </c>
      <c r="ER117" s="2">
        <v>30104.7</v>
      </c>
      <c r="ES117" s="2">
        <v>4791.33</v>
      </c>
      <c r="ET117" s="2">
        <v>15968.12</v>
      </c>
      <c r="EU117" s="2">
        <v>0</v>
      </c>
      <c r="EV117" s="2">
        <v>9345.25</v>
      </c>
      <c r="EW117" s="2">
        <v>57.81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164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877014768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62"/>
        <v>0</v>
      </c>
      <c r="GM117" s="2">
        <f t="shared" si="163"/>
        <v>48561</v>
      </c>
      <c r="GN117" s="2">
        <f t="shared" si="164"/>
        <v>48561</v>
      </c>
      <c r="GO117" s="2">
        <f t="shared" si="165"/>
        <v>0</v>
      </c>
      <c r="GP117" s="2">
        <f t="shared" si="16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67"/>
        <v>0</v>
      </c>
      <c r="GW117" s="2">
        <v>1</v>
      </c>
      <c r="GX117" s="2">
        <f t="shared" si="168"/>
        <v>0</v>
      </c>
      <c r="GY117" s="2"/>
      <c r="GZ117" s="2"/>
      <c r="HA117" s="2">
        <v>0</v>
      </c>
      <c r="HB117" s="2">
        <v>0</v>
      </c>
      <c r="HC117" s="2">
        <f t="shared" si="16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 s="2">
        <v>18</v>
      </c>
      <c r="B118" s="2">
        <v>1</v>
      </c>
      <c r="C118" s="2">
        <v>546</v>
      </c>
      <c r="D118" s="2"/>
      <c r="E118" s="2" t="s">
        <v>225</v>
      </c>
      <c r="F118" s="2" t="s">
        <v>218</v>
      </c>
      <c r="G118" s="2" t="s">
        <v>219</v>
      </c>
      <c r="H118" s="2" t="s">
        <v>26</v>
      </c>
      <c r="I118" s="2">
        <f>I117*J118</f>
        <v>0</v>
      </c>
      <c r="J118" s="2">
        <v>0</v>
      </c>
      <c r="K118" s="2">
        <v>5</v>
      </c>
      <c r="L118" s="2"/>
      <c r="M118" s="2"/>
      <c r="N118" s="2"/>
      <c r="O118" s="2">
        <f t="shared" si="137"/>
        <v>0</v>
      </c>
      <c r="P118" s="2">
        <f t="shared" si="138"/>
        <v>0</v>
      </c>
      <c r="Q118" s="2">
        <f t="shared" si="139"/>
        <v>0</v>
      </c>
      <c r="R118" s="2">
        <f t="shared" si="140"/>
        <v>0</v>
      </c>
      <c r="S118" s="2">
        <f t="shared" si="141"/>
        <v>0</v>
      </c>
      <c r="T118" s="2">
        <f t="shared" si="142"/>
        <v>0</v>
      </c>
      <c r="U118" s="2">
        <f t="shared" si="143"/>
        <v>0</v>
      </c>
      <c r="V118" s="2">
        <f t="shared" si="144"/>
        <v>0</v>
      </c>
      <c r="W118" s="2">
        <f t="shared" si="145"/>
        <v>0</v>
      </c>
      <c r="X118" s="2">
        <f t="shared" si="146"/>
        <v>0</v>
      </c>
      <c r="Y118" s="2">
        <f t="shared" si="147"/>
        <v>0</v>
      </c>
      <c r="Z118" s="2"/>
      <c r="AA118" s="2">
        <v>64051223</v>
      </c>
      <c r="AB118" s="2">
        <f t="shared" si="148"/>
        <v>0</v>
      </c>
      <c r="AC118" s="2">
        <f>ROUND((ES118),2)</f>
        <v>0</v>
      </c>
      <c r="AD118" s="2">
        <f>ROUND((((ET118)-(EU118))+AE118),2)</f>
        <v>0</v>
      </c>
      <c r="AE118" s="2">
        <f t="shared" ref="AE118:AF122" si="172">ROUND((EU118),2)</f>
        <v>0</v>
      </c>
      <c r="AF118" s="2">
        <f t="shared" si="172"/>
        <v>0</v>
      </c>
      <c r="AG118" s="2">
        <f t="shared" si="149"/>
        <v>0</v>
      </c>
      <c r="AH118" s="2">
        <f t="shared" ref="AH118:AI122" si="173">(EW118)</f>
        <v>0</v>
      </c>
      <c r="AI118" s="2">
        <f t="shared" si="173"/>
        <v>0</v>
      </c>
      <c r="AJ118" s="2">
        <f t="shared" si="150"/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2</v>
      </c>
      <c r="BJ118" s="2" t="s">
        <v>220</v>
      </c>
      <c r="BK118" s="2"/>
      <c r="BL118" s="2"/>
      <c r="BM118" s="2">
        <v>500002</v>
      </c>
      <c r="BN118" s="2">
        <v>0</v>
      </c>
      <c r="BO118" s="2" t="s">
        <v>3</v>
      </c>
      <c r="BP118" s="2">
        <v>0</v>
      </c>
      <c r="BQ118" s="2">
        <v>12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51"/>
        <v>0</v>
      </c>
      <c r="CQ118" s="2">
        <f t="shared" si="152"/>
        <v>0</v>
      </c>
      <c r="CR118" s="2">
        <f t="shared" si="153"/>
        <v>0</v>
      </c>
      <c r="CS118" s="2">
        <f t="shared" si="154"/>
        <v>0</v>
      </c>
      <c r="CT118" s="2">
        <f t="shared" si="155"/>
        <v>0</v>
      </c>
      <c r="CU118" s="2">
        <f t="shared" si="156"/>
        <v>0</v>
      </c>
      <c r="CV118" s="2">
        <f t="shared" si="157"/>
        <v>0</v>
      </c>
      <c r="CW118" s="2">
        <f t="shared" si="158"/>
        <v>0</v>
      </c>
      <c r="CX118" s="2">
        <f t="shared" si="159"/>
        <v>0</v>
      </c>
      <c r="CY118" s="2">
        <f t="shared" si="160"/>
        <v>0</v>
      </c>
      <c r="CZ118" s="2">
        <f t="shared" si="161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1003</v>
      </c>
      <c r="DV118" s="2" t="s">
        <v>26</v>
      </c>
      <c r="DW118" s="2" t="s">
        <v>26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58502726</v>
      </c>
      <c r="EF118" s="2">
        <v>12</v>
      </c>
      <c r="EG118" s="2" t="s">
        <v>28</v>
      </c>
      <c r="EH118" s="2">
        <v>0</v>
      </c>
      <c r="EI118" s="2" t="s">
        <v>3</v>
      </c>
      <c r="EJ118" s="2">
        <v>2</v>
      </c>
      <c r="EK118" s="2">
        <v>500002</v>
      </c>
      <c r="EL118" s="2" t="s">
        <v>29</v>
      </c>
      <c r="EM118" s="2" t="s">
        <v>30</v>
      </c>
      <c r="EN118" s="2"/>
      <c r="EO118" s="2" t="s">
        <v>3</v>
      </c>
      <c r="EP118" s="2"/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-1481126668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62"/>
        <v>0</v>
      </c>
      <c r="GM118" s="2">
        <f t="shared" si="163"/>
        <v>0</v>
      </c>
      <c r="GN118" s="2">
        <f t="shared" si="164"/>
        <v>0</v>
      </c>
      <c r="GO118" s="2">
        <f t="shared" si="165"/>
        <v>0</v>
      </c>
      <c r="GP118" s="2">
        <f t="shared" si="166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67"/>
        <v>0</v>
      </c>
      <c r="GW118" s="2">
        <v>1</v>
      </c>
      <c r="GX118" s="2">
        <f t="shared" si="168"/>
        <v>0</v>
      </c>
      <c r="GY118" s="2"/>
      <c r="GZ118" s="2"/>
      <c r="HA118" s="2">
        <v>0</v>
      </c>
      <c r="HB118" s="2">
        <v>0</v>
      </c>
      <c r="HC118" s="2">
        <f t="shared" si="169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18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/>
      <c r="D119" s="2"/>
      <c r="E119" s="2" t="s">
        <v>226</v>
      </c>
      <c r="F119" s="2" t="s">
        <v>227</v>
      </c>
      <c r="G119" s="2" t="s">
        <v>228</v>
      </c>
      <c r="H119" s="2" t="s">
        <v>26</v>
      </c>
      <c r="I119" s="2">
        <v>10</v>
      </c>
      <c r="J119" s="2">
        <v>0</v>
      </c>
      <c r="K119" s="2">
        <v>10</v>
      </c>
      <c r="L119" s="2"/>
      <c r="M119" s="2"/>
      <c r="N119" s="2"/>
      <c r="O119" s="2">
        <f t="shared" si="137"/>
        <v>14138</v>
      </c>
      <c r="P119" s="2">
        <f t="shared" si="138"/>
        <v>14138</v>
      </c>
      <c r="Q119" s="2">
        <f t="shared" si="139"/>
        <v>0</v>
      </c>
      <c r="R119" s="2">
        <f t="shared" si="140"/>
        <v>0</v>
      </c>
      <c r="S119" s="2">
        <f t="shared" si="141"/>
        <v>0</v>
      </c>
      <c r="T119" s="2">
        <f t="shared" si="142"/>
        <v>0</v>
      </c>
      <c r="U119" s="2">
        <f t="shared" si="143"/>
        <v>0</v>
      </c>
      <c r="V119" s="2">
        <f t="shared" si="144"/>
        <v>0</v>
      </c>
      <c r="W119" s="2">
        <f t="shared" si="145"/>
        <v>0</v>
      </c>
      <c r="X119" s="2">
        <f t="shared" si="146"/>
        <v>0</v>
      </c>
      <c r="Y119" s="2">
        <f t="shared" si="147"/>
        <v>0</v>
      </c>
      <c r="Z119" s="2"/>
      <c r="AA119" s="2">
        <v>64051223</v>
      </c>
      <c r="AB119" s="2">
        <f t="shared" si="148"/>
        <v>1413.78</v>
      </c>
      <c r="AC119" s="2">
        <f>ROUND((ES119),2)</f>
        <v>1413.78</v>
      </c>
      <c r="AD119" s="2">
        <f>ROUND((((ET119)-(EU119))+AE119),2)</f>
        <v>0</v>
      </c>
      <c r="AE119" s="2">
        <f t="shared" si="172"/>
        <v>0</v>
      </c>
      <c r="AF119" s="2">
        <f t="shared" si="172"/>
        <v>0</v>
      </c>
      <c r="AG119" s="2">
        <f t="shared" si="149"/>
        <v>0</v>
      </c>
      <c r="AH119" s="2">
        <f t="shared" si="173"/>
        <v>0</v>
      </c>
      <c r="AI119" s="2">
        <f t="shared" si="173"/>
        <v>0</v>
      </c>
      <c r="AJ119" s="2">
        <f t="shared" si="150"/>
        <v>0</v>
      </c>
      <c r="AK119" s="2">
        <v>1413.78</v>
      </c>
      <c r="AL119" s="2">
        <v>1413.78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500003</v>
      </c>
      <c r="BN119" s="2">
        <v>0</v>
      </c>
      <c r="BO119" s="2" t="s">
        <v>3</v>
      </c>
      <c r="BP119" s="2">
        <v>0</v>
      </c>
      <c r="BQ119" s="2">
        <v>13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51"/>
        <v>14138</v>
      </c>
      <c r="CQ119" s="2">
        <f t="shared" si="152"/>
        <v>1413.78</v>
      </c>
      <c r="CR119" s="2">
        <f t="shared" si="153"/>
        <v>0</v>
      </c>
      <c r="CS119" s="2">
        <f t="shared" si="154"/>
        <v>0</v>
      </c>
      <c r="CT119" s="2">
        <f t="shared" si="155"/>
        <v>0</v>
      </c>
      <c r="CU119" s="2">
        <f t="shared" si="156"/>
        <v>0</v>
      </c>
      <c r="CV119" s="2">
        <f t="shared" si="157"/>
        <v>0</v>
      </c>
      <c r="CW119" s="2">
        <f t="shared" si="158"/>
        <v>0</v>
      </c>
      <c r="CX119" s="2">
        <f t="shared" si="159"/>
        <v>0</v>
      </c>
      <c r="CY119" s="2">
        <f t="shared" si="160"/>
        <v>0</v>
      </c>
      <c r="CZ119" s="2">
        <f t="shared" si="161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1003</v>
      </c>
      <c r="DV119" s="2" t="s">
        <v>26</v>
      </c>
      <c r="DW119" s="2" t="s">
        <v>26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58502729</v>
      </c>
      <c r="EF119" s="2">
        <v>13</v>
      </c>
      <c r="EG119" s="2" t="s">
        <v>39</v>
      </c>
      <c r="EH119" s="2">
        <v>0</v>
      </c>
      <c r="EI119" s="2" t="s">
        <v>3</v>
      </c>
      <c r="EJ119" s="2">
        <v>1</v>
      </c>
      <c r="EK119" s="2">
        <v>500003</v>
      </c>
      <c r="EL119" s="2" t="s">
        <v>40</v>
      </c>
      <c r="EM119" s="2" t="s">
        <v>41</v>
      </c>
      <c r="EN119" s="2"/>
      <c r="EO119" s="2" t="s">
        <v>3</v>
      </c>
      <c r="EP119" s="2"/>
      <c r="EQ119" s="2">
        <v>0</v>
      </c>
      <c r="ER119" s="2">
        <v>1413.78</v>
      </c>
      <c r="ES119" s="2">
        <v>1413.78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5</v>
      </c>
      <c r="FA119" s="2"/>
      <c r="FB119" s="2"/>
      <c r="FC119" s="2">
        <v>0</v>
      </c>
      <c r="FD119" s="2">
        <v>18</v>
      </c>
      <c r="FE119" s="2"/>
      <c r="FF119" s="2">
        <v>1413.78</v>
      </c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1</v>
      </c>
      <c r="GE119" s="2"/>
      <c r="GF119" s="2">
        <v>1431591341</v>
      </c>
      <c r="GG119" s="2">
        <v>2</v>
      </c>
      <c r="GH119" s="2">
        <v>3</v>
      </c>
      <c r="GI119" s="2">
        <v>-2</v>
      </c>
      <c r="GJ119" s="2">
        <v>0</v>
      </c>
      <c r="GK119" s="2">
        <v>0</v>
      </c>
      <c r="GL119" s="2">
        <f t="shared" si="162"/>
        <v>0</v>
      </c>
      <c r="GM119" s="2">
        <f t="shared" si="163"/>
        <v>14138</v>
      </c>
      <c r="GN119" s="2">
        <f t="shared" si="164"/>
        <v>14138</v>
      </c>
      <c r="GO119" s="2">
        <f t="shared" si="165"/>
        <v>0</v>
      </c>
      <c r="GP119" s="2">
        <f t="shared" si="166"/>
        <v>0</v>
      </c>
      <c r="GQ119" s="2"/>
      <c r="GR119" s="2">
        <v>1</v>
      </c>
      <c r="GS119" s="2">
        <v>1</v>
      </c>
      <c r="GT119" s="2">
        <v>0</v>
      </c>
      <c r="GU119" s="2" t="s">
        <v>3</v>
      </c>
      <c r="GV119" s="2">
        <f t="shared" si="167"/>
        <v>0</v>
      </c>
      <c r="GW119" s="2">
        <v>1</v>
      </c>
      <c r="GX119" s="2">
        <f t="shared" si="168"/>
        <v>0</v>
      </c>
      <c r="GY119" s="2"/>
      <c r="GZ119" s="2"/>
      <c r="HA119" s="2">
        <v>0</v>
      </c>
      <c r="HB119" s="2">
        <v>0</v>
      </c>
      <c r="HC119" s="2">
        <f t="shared" si="169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 s="2">
        <v>17</v>
      </c>
      <c r="B120" s="2">
        <v>1</v>
      </c>
      <c r="C120" s="2"/>
      <c r="D120" s="2"/>
      <c r="E120" s="2" t="s">
        <v>229</v>
      </c>
      <c r="F120" s="2" t="s">
        <v>230</v>
      </c>
      <c r="G120" s="2" t="s">
        <v>231</v>
      </c>
      <c r="H120" s="2" t="s">
        <v>45</v>
      </c>
      <c r="I120" s="2">
        <v>4</v>
      </c>
      <c r="J120" s="2">
        <v>0</v>
      </c>
      <c r="K120" s="2">
        <v>4</v>
      </c>
      <c r="L120" s="2"/>
      <c r="M120" s="2"/>
      <c r="N120" s="2"/>
      <c r="O120" s="2">
        <f t="shared" si="137"/>
        <v>35376</v>
      </c>
      <c r="P120" s="2">
        <f t="shared" si="138"/>
        <v>35376</v>
      </c>
      <c r="Q120" s="2">
        <f t="shared" si="139"/>
        <v>0</v>
      </c>
      <c r="R120" s="2">
        <f t="shared" si="140"/>
        <v>0</v>
      </c>
      <c r="S120" s="2">
        <f t="shared" si="141"/>
        <v>0</v>
      </c>
      <c r="T120" s="2">
        <f t="shared" si="142"/>
        <v>0</v>
      </c>
      <c r="U120" s="2">
        <f t="shared" si="143"/>
        <v>0</v>
      </c>
      <c r="V120" s="2">
        <f t="shared" si="144"/>
        <v>0</v>
      </c>
      <c r="W120" s="2">
        <f t="shared" si="145"/>
        <v>0</v>
      </c>
      <c r="X120" s="2">
        <f t="shared" si="146"/>
        <v>0</v>
      </c>
      <c r="Y120" s="2">
        <f t="shared" si="147"/>
        <v>0</v>
      </c>
      <c r="Z120" s="2"/>
      <c r="AA120" s="2">
        <v>64051223</v>
      </c>
      <c r="AB120" s="2">
        <f t="shared" si="148"/>
        <v>8844</v>
      </c>
      <c r="AC120" s="2">
        <f>ROUND((ES120),2)</f>
        <v>8844</v>
      </c>
      <c r="AD120" s="2">
        <f>ROUND((((ET120)-(EU120))+AE120),2)</f>
        <v>0</v>
      </c>
      <c r="AE120" s="2">
        <f t="shared" si="172"/>
        <v>0</v>
      </c>
      <c r="AF120" s="2">
        <f t="shared" si="172"/>
        <v>0</v>
      </c>
      <c r="AG120" s="2">
        <f t="shared" si="149"/>
        <v>0</v>
      </c>
      <c r="AH120" s="2">
        <f t="shared" si="173"/>
        <v>0</v>
      </c>
      <c r="AI120" s="2">
        <f t="shared" si="173"/>
        <v>0</v>
      </c>
      <c r="AJ120" s="2">
        <f t="shared" si="150"/>
        <v>0</v>
      </c>
      <c r="AK120" s="2">
        <v>8844</v>
      </c>
      <c r="AL120" s="2">
        <v>8844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3</v>
      </c>
      <c r="BK120" s="2"/>
      <c r="BL120" s="2"/>
      <c r="BM120" s="2">
        <v>500003</v>
      </c>
      <c r="BN120" s="2">
        <v>0</v>
      </c>
      <c r="BO120" s="2" t="s">
        <v>3</v>
      </c>
      <c r="BP120" s="2">
        <v>0</v>
      </c>
      <c r="BQ120" s="2">
        <v>13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51"/>
        <v>35376</v>
      </c>
      <c r="CQ120" s="2">
        <f t="shared" si="152"/>
        <v>8844</v>
      </c>
      <c r="CR120" s="2">
        <f t="shared" si="153"/>
        <v>0</v>
      </c>
      <c r="CS120" s="2">
        <f t="shared" si="154"/>
        <v>0</v>
      </c>
      <c r="CT120" s="2">
        <f t="shared" si="155"/>
        <v>0</v>
      </c>
      <c r="CU120" s="2">
        <f t="shared" si="156"/>
        <v>0</v>
      </c>
      <c r="CV120" s="2">
        <f t="shared" si="157"/>
        <v>0</v>
      </c>
      <c r="CW120" s="2">
        <f t="shared" si="158"/>
        <v>0</v>
      </c>
      <c r="CX120" s="2">
        <f t="shared" si="159"/>
        <v>0</v>
      </c>
      <c r="CY120" s="2">
        <f t="shared" si="160"/>
        <v>0</v>
      </c>
      <c r="CZ120" s="2">
        <f t="shared" si="161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45</v>
      </c>
      <c r="DW120" s="2" t="s">
        <v>45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58502729</v>
      </c>
      <c r="EF120" s="2">
        <v>13</v>
      </c>
      <c r="EG120" s="2" t="s">
        <v>39</v>
      </c>
      <c r="EH120" s="2">
        <v>0</v>
      </c>
      <c r="EI120" s="2" t="s">
        <v>3</v>
      </c>
      <c r="EJ120" s="2">
        <v>1</v>
      </c>
      <c r="EK120" s="2">
        <v>500003</v>
      </c>
      <c r="EL120" s="2" t="s">
        <v>40</v>
      </c>
      <c r="EM120" s="2" t="s">
        <v>41</v>
      </c>
      <c r="EN120" s="2"/>
      <c r="EO120" s="2" t="s">
        <v>3</v>
      </c>
      <c r="EP120" s="2"/>
      <c r="EQ120" s="2">
        <v>0</v>
      </c>
      <c r="ER120" s="2">
        <v>8844</v>
      </c>
      <c r="ES120" s="2">
        <v>8844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0</v>
      </c>
      <c r="FD120" s="2">
        <v>18</v>
      </c>
      <c r="FE120" s="2"/>
      <c r="FF120" s="2">
        <v>8844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-493879162</v>
      </c>
      <c r="GG120" s="2">
        <v>2</v>
      </c>
      <c r="GH120" s="2">
        <v>3</v>
      </c>
      <c r="GI120" s="2">
        <v>-2</v>
      </c>
      <c r="GJ120" s="2">
        <v>0</v>
      </c>
      <c r="GK120" s="2">
        <v>0</v>
      </c>
      <c r="GL120" s="2">
        <f t="shared" si="162"/>
        <v>0</v>
      </c>
      <c r="GM120" s="2">
        <f t="shared" si="163"/>
        <v>35376</v>
      </c>
      <c r="GN120" s="2">
        <f t="shared" si="164"/>
        <v>35376</v>
      </c>
      <c r="GO120" s="2">
        <f t="shared" si="165"/>
        <v>0</v>
      </c>
      <c r="GP120" s="2">
        <f t="shared" si="166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167"/>
        <v>0</v>
      </c>
      <c r="GW120" s="2">
        <v>1</v>
      </c>
      <c r="GX120" s="2">
        <f t="shared" si="168"/>
        <v>0</v>
      </c>
      <c r="GY120" s="2"/>
      <c r="GZ120" s="2"/>
      <c r="HA120" s="2">
        <v>0</v>
      </c>
      <c r="HB120" s="2">
        <v>0</v>
      </c>
      <c r="HC120" s="2">
        <f t="shared" si="169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 s="2">
        <v>17</v>
      </c>
      <c r="B121" s="2">
        <v>1</v>
      </c>
      <c r="C121" s="2"/>
      <c r="D121" s="2"/>
      <c r="E121" s="2" t="s">
        <v>232</v>
      </c>
      <c r="F121" s="2" t="s">
        <v>47</v>
      </c>
      <c r="G121" s="2" t="s">
        <v>48</v>
      </c>
      <c r="H121" s="2" t="s">
        <v>49</v>
      </c>
      <c r="I121" s="2">
        <v>2.5</v>
      </c>
      <c r="J121" s="2">
        <v>0</v>
      </c>
      <c r="K121" s="2">
        <v>2.5</v>
      </c>
      <c r="L121" s="2"/>
      <c r="M121" s="2"/>
      <c r="N121" s="2"/>
      <c r="O121" s="2">
        <f t="shared" si="137"/>
        <v>3439</v>
      </c>
      <c r="P121" s="2">
        <f t="shared" si="138"/>
        <v>3439</v>
      </c>
      <c r="Q121" s="2">
        <f t="shared" si="139"/>
        <v>0</v>
      </c>
      <c r="R121" s="2">
        <f t="shared" si="140"/>
        <v>0</v>
      </c>
      <c r="S121" s="2">
        <f t="shared" si="141"/>
        <v>0</v>
      </c>
      <c r="T121" s="2">
        <f t="shared" si="142"/>
        <v>0</v>
      </c>
      <c r="U121" s="2">
        <f t="shared" si="143"/>
        <v>0</v>
      </c>
      <c r="V121" s="2">
        <f t="shared" si="144"/>
        <v>0</v>
      </c>
      <c r="W121" s="2">
        <f t="shared" si="145"/>
        <v>0</v>
      </c>
      <c r="X121" s="2">
        <f t="shared" si="146"/>
        <v>0</v>
      </c>
      <c r="Y121" s="2">
        <f t="shared" si="147"/>
        <v>0</v>
      </c>
      <c r="Z121" s="2"/>
      <c r="AA121" s="2">
        <v>64051223</v>
      </c>
      <c r="AB121" s="2">
        <f t="shared" si="148"/>
        <v>1375.47</v>
      </c>
      <c r="AC121" s="2">
        <f>ROUND((ES121),2)</f>
        <v>1375.47</v>
      </c>
      <c r="AD121" s="2">
        <f>ROUND((((ET121)-(EU121))+AE121),2)</f>
        <v>0</v>
      </c>
      <c r="AE121" s="2">
        <f t="shared" si="172"/>
        <v>0</v>
      </c>
      <c r="AF121" s="2">
        <f t="shared" si="172"/>
        <v>0</v>
      </c>
      <c r="AG121" s="2">
        <f t="shared" si="149"/>
        <v>0</v>
      </c>
      <c r="AH121" s="2">
        <f t="shared" si="173"/>
        <v>0</v>
      </c>
      <c r="AI121" s="2">
        <f t="shared" si="173"/>
        <v>0</v>
      </c>
      <c r="AJ121" s="2">
        <f t="shared" si="150"/>
        <v>0</v>
      </c>
      <c r="AK121" s="2">
        <v>1375.47</v>
      </c>
      <c r="AL121" s="2">
        <v>1375.47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3</v>
      </c>
      <c r="BK121" s="2"/>
      <c r="BL121" s="2"/>
      <c r="BM121" s="2">
        <v>500003</v>
      </c>
      <c r="BN121" s="2">
        <v>0</v>
      </c>
      <c r="BO121" s="2" t="s">
        <v>3</v>
      </c>
      <c r="BP121" s="2">
        <v>0</v>
      </c>
      <c r="BQ121" s="2">
        <v>13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0</v>
      </c>
      <c r="CA121" s="2">
        <v>0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51"/>
        <v>3439</v>
      </c>
      <c r="CQ121" s="2">
        <f t="shared" si="152"/>
        <v>1375.47</v>
      </c>
      <c r="CR121" s="2">
        <f t="shared" si="153"/>
        <v>0</v>
      </c>
      <c r="CS121" s="2">
        <f t="shared" si="154"/>
        <v>0</v>
      </c>
      <c r="CT121" s="2">
        <f t="shared" si="155"/>
        <v>0</v>
      </c>
      <c r="CU121" s="2">
        <f t="shared" si="156"/>
        <v>0</v>
      </c>
      <c r="CV121" s="2">
        <f t="shared" si="157"/>
        <v>0</v>
      </c>
      <c r="CW121" s="2">
        <f t="shared" si="158"/>
        <v>0</v>
      </c>
      <c r="CX121" s="2">
        <f t="shared" si="159"/>
        <v>0</v>
      </c>
      <c r="CY121" s="2">
        <f t="shared" si="160"/>
        <v>0</v>
      </c>
      <c r="CZ121" s="2">
        <f t="shared" si="161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1007</v>
      </c>
      <c r="DV121" s="2" t="s">
        <v>49</v>
      </c>
      <c r="DW121" s="2" t="s">
        <v>49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58502729</v>
      </c>
      <c r="EF121" s="2">
        <v>13</v>
      </c>
      <c r="EG121" s="2" t="s">
        <v>39</v>
      </c>
      <c r="EH121" s="2">
        <v>0</v>
      </c>
      <c r="EI121" s="2" t="s">
        <v>3</v>
      </c>
      <c r="EJ121" s="2">
        <v>1</v>
      </c>
      <c r="EK121" s="2">
        <v>500003</v>
      </c>
      <c r="EL121" s="2" t="s">
        <v>40</v>
      </c>
      <c r="EM121" s="2" t="s">
        <v>41</v>
      </c>
      <c r="EN121" s="2"/>
      <c r="EO121" s="2" t="s">
        <v>3</v>
      </c>
      <c r="EP121" s="2"/>
      <c r="EQ121" s="2">
        <v>0</v>
      </c>
      <c r="ER121" s="2">
        <v>1375.47</v>
      </c>
      <c r="ES121" s="2">
        <v>1375.47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5</v>
      </c>
      <c r="FA121" s="2"/>
      <c r="FB121" s="2"/>
      <c r="FC121" s="2">
        <v>0</v>
      </c>
      <c r="FD121" s="2">
        <v>18</v>
      </c>
      <c r="FE121" s="2"/>
      <c r="FF121" s="2">
        <v>1375.47</v>
      </c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0</v>
      </c>
      <c r="FY121" s="2">
        <v>0</v>
      </c>
      <c r="FZ121" s="2"/>
      <c r="GA121" s="2" t="s">
        <v>3</v>
      </c>
      <c r="GB121" s="2"/>
      <c r="GC121" s="2"/>
      <c r="GD121" s="2">
        <v>1</v>
      </c>
      <c r="GE121" s="2"/>
      <c r="GF121" s="2">
        <v>-45764042</v>
      </c>
      <c r="GG121" s="2">
        <v>2</v>
      </c>
      <c r="GH121" s="2">
        <v>3</v>
      </c>
      <c r="GI121" s="2">
        <v>-2</v>
      </c>
      <c r="GJ121" s="2">
        <v>0</v>
      </c>
      <c r="GK121" s="2">
        <v>0</v>
      </c>
      <c r="GL121" s="2">
        <f t="shared" si="162"/>
        <v>0</v>
      </c>
      <c r="GM121" s="2">
        <f t="shared" si="163"/>
        <v>3439</v>
      </c>
      <c r="GN121" s="2">
        <f t="shared" si="164"/>
        <v>3439</v>
      </c>
      <c r="GO121" s="2">
        <f t="shared" si="165"/>
        <v>0</v>
      </c>
      <c r="GP121" s="2">
        <f t="shared" si="166"/>
        <v>0</v>
      </c>
      <c r="GQ121" s="2"/>
      <c r="GR121" s="2">
        <v>1</v>
      </c>
      <c r="GS121" s="2">
        <v>1</v>
      </c>
      <c r="GT121" s="2">
        <v>0</v>
      </c>
      <c r="GU121" s="2" t="s">
        <v>3</v>
      </c>
      <c r="GV121" s="2">
        <f t="shared" si="167"/>
        <v>0</v>
      </c>
      <c r="GW121" s="2">
        <v>1</v>
      </c>
      <c r="GX121" s="2">
        <f t="shared" si="168"/>
        <v>0</v>
      </c>
      <c r="GY121" s="2"/>
      <c r="GZ121" s="2"/>
      <c r="HA121" s="2">
        <v>0</v>
      </c>
      <c r="HB121" s="2">
        <v>0</v>
      </c>
      <c r="HC121" s="2">
        <f t="shared" si="169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 s="2">
        <v>17</v>
      </c>
      <c r="B122" s="2">
        <v>1</v>
      </c>
      <c r="C122" s="2"/>
      <c r="D122" s="2"/>
      <c r="E122" s="2" t="s">
        <v>233</v>
      </c>
      <c r="F122" s="2" t="s">
        <v>51</v>
      </c>
      <c r="G122" s="2" t="s">
        <v>52</v>
      </c>
      <c r="H122" s="2" t="s">
        <v>45</v>
      </c>
      <c r="I122" s="2">
        <v>21</v>
      </c>
      <c r="J122" s="2">
        <v>0</v>
      </c>
      <c r="K122" s="2">
        <v>21</v>
      </c>
      <c r="L122" s="2"/>
      <c r="M122" s="2"/>
      <c r="N122" s="2"/>
      <c r="O122" s="2">
        <f t="shared" si="137"/>
        <v>2730</v>
      </c>
      <c r="P122" s="2">
        <f t="shared" si="138"/>
        <v>2730</v>
      </c>
      <c r="Q122" s="2">
        <f t="shared" si="139"/>
        <v>0</v>
      </c>
      <c r="R122" s="2">
        <f t="shared" si="140"/>
        <v>0</v>
      </c>
      <c r="S122" s="2">
        <f t="shared" si="141"/>
        <v>0</v>
      </c>
      <c r="T122" s="2">
        <f t="shared" si="142"/>
        <v>0</v>
      </c>
      <c r="U122" s="2">
        <f t="shared" si="143"/>
        <v>0</v>
      </c>
      <c r="V122" s="2">
        <f t="shared" si="144"/>
        <v>0</v>
      </c>
      <c r="W122" s="2">
        <f t="shared" si="145"/>
        <v>0</v>
      </c>
      <c r="X122" s="2">
        <f t="shared" si="146"/>
        <v>0</v>
      </c>
      <c r="Y122" s="2">
        <f t="shared" si="147"/>
        <v>0</v>
      </c>
      <c r="Z122" s="2"/>
      <c r="AA122" s="2">
        <v>64051223</v>
      </c>
      <c r="AB122" s="2">
        <f t="shared" si="148"/>
        <v>130</v>
      </c>
      <c r="AC122" s="2">
        <f>ROUND((ES122),2)</f>
        <v>130</v>
      </c>
      <c r="AD122" s="2">
        <f>ROUND((((ET122)-(EU122))+AE122),2)</f>
        <v>0</v>
      </c>
      <c r="AE122" s="2">
        <f t="shared" si="172"/>
        <v>0</v>
      </c>
      <c r="AF122" s="2">
        <f t="shared" si="172"/>
        <v>0</v>
      </c>
      <c r="AG122" s="2">
        <f t="shared" si="149"/>
        <v>0</v>
      </c>
      <c r="AH122" s="2">
        <f t="shared" si="173"/>
        <v>0</v>
      </c>
      <c r="AI122" s="2">
        <f t="shared" si="173"/>
        <v>0</v>
      </c>
      <c r="AJ122" s="2">
        <f t="shared" si="150"/>
        <v>0</v>
      </c>
      <c r="AK122" s="2">
        <v>130</v>
      </c>
      <c r="AL122" s="2">
        <v>130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3</v>
      </c>
      <c r="BK122" s="2"/>
      <c r="BL122" s="2"/>
      <c r="BM122" s="2">
        <v>500003</v>
      </c>
      <c r="BN122" s="2">
        <v>0</v>
      </c>
      <c r="BO122" s="2" t="s">
        <v>3</v>
      </c>
      <c r="BP122" s="2">
        <v>0</v>
      </c>
      <c r="BQ122" s="2">
        <v>13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51"/>
        <v>2730</v>
      </c>
      <c r="CQ122" s="2">
        <f t="shared" si="152"/>
        <v>130</v>
      </c>
      <c r="CR122" s="2">
        <f t="shared" si="153"/>
        <v>0</v>
      </c>
      <c r="CS122" s="2">
        <f t="shared" si="154"/>
        <v>0</v>
      </c>
      <c r="CT122" s="2">
        <f t="shared" si="155"/>
        <v>0</v>
      </c>
      <c r="CU122" s="2">
        <f t="shared" si="156"/>
        <v>0</v>
      </c>
      <c r="CV122" s="2">
        <f t="shared" si="157"/>
        <v>0</v>
      </c>
      <c r="CW122" s="2">
        <f t="shared" si="158"/>
        <v>0</v>
      </c>
      <c r="CX122" s="2">
        <f t="shared" si="159"/>
        <v>0</v>
      </c>
      <c r="CY122" s="2">
        <f t="shared" si="160"/>
        <v>0</v>
      </c>
      <c r="CZ122" s="2">
        <f t="shared" si="161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45</v>
      </c>
      <c r="DW122" s="2" t="s">
        <v>45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58502729</v>
      </c>
      <c r="EF122" s="2">
        <v>13</v>
      </c>
      <c r="EG122" s="2" t="s">
        <v>39</v>
      </c>
      <c r="EH122" s="2">
        <v>0</v>
      </c>
      <c r="EI122" s="2" t="s">
        <v>3</v>
      </c>
      <c r="EJ122" s="2">
        <v>1</v>
      </c>
      <c r="EK122" s="2">
        <v>500003</v>
      </c>
      <c r="EL122" s="2" t="s">
        <v>40</v>
      </c>
      <c r="EM122" s="2" t="s">
        <v>41</v>
      </c>
      <c r="EN122" s="2"/>
      <c r="EO122" s="2" t="s">
        <v>3</v>
      </c>
      <c r="EP122" s="2"/>
      <c r="EQ122" s="2">
        <v>0</v>
      </c>
      <c r="ER122" s="2">
        <v>130</v>
      </c>
      <c r="ES122" s="2">
        <v>130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5</v>
      </c>
      <c r="FA122" s="2"/>
      <c r="FB122" s="2"/>
      <c r="FC122" s="2">
        <v>0</v>
      </c>
      <c r="FD122" s="2">
        <v>18</v>
      </c>
      <c r="FE122" s="2"/>
      <c r="FF122" s="2">
        <v>130</v>
      </c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3</v>
      </c>
      <c r="GB122" s="2"/>
      <c r="GC122" s="2"/>
      <c r="GD122" s="2">
        <v>1</v>
      </c>
      <c r="GE122" s="2"/>
      <c r="GF122" s="2">
        <v>894966723</v>
      </c>
      <c r="GG122" s="2">
        <v>2</v>
      </c>
      <c r="GH122" s="2">
        <v>3</v>
      </c>
      <c r="GI122" s="2">
        <v>-2</v>
      </c>
      <c r="GJ122" s="2">
        <v>0</v>
      </c>
      <c r="GK122" s="2">
        <v>0</v>
      </c>
      <c r="GL122" s="2">
        <f t="shared" si="162"/>
        <v>0</v>
      </c>
      <c r="GM122" s="2">
        <f t="shared" si="163"/>
        <v>2730</v>
      </c>
      <c r="GN122" s="2">
        <f t="shared" si="164"/>
        <v>2730</v>
      </c>
      <c r="GO122" s="2">
        <f t="shared" si="165"/>
        <v>0</v>
      </c>
      <c r="GP122" s="2">
        <f t="shared" si="166"/>
        <v>0</v>
      </c>
      <c r="GQ122" s="2"/>
      <c r="GR122" s="2">
        <v>1</v>
      </c>
      <c r="GS122" s="2">
        <v>1</v>
      </c>
      <c r="GT122" s="2">
        <v>0</v>
      </c>
      <c r="GU122" s="2" t="s">
        <v>3</v>
      </c>
      <c r="GV122" s="2">
        <f t="shared" si="167"/>
        <v>0</v>
      </c>
      <c r="GW122" s="2">
        <v>1</v>
      </c>
      <c r="GX122" s="2">
        <f t="shared" si="168"/>
        <v>0</v>
      </c>
      <c r="GY122" s="2"/>
      <c r="GZ122" s="2"/>
      <c r="HA122" s="2">
        <v>0</v>
      </c>
      <c r="HB122" s="2">
        <v>0</v>
      </c>
      <c r="HC122" s="2">
        <f t="shared" si="169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 s="2">
        <v>17</v>
      </c>
      <c r="B123" s="2">
        <v>1</v>
      </c>
      <c r="C123" s="2">
        <f>ROW(SmtRes!A572)</f>
        <v>572</v>
      </c>
      <c r="D123" s="2">
        <f>ROW(EtalonRes!A572)</f>
        <v>572</v>
      </c>
      <c r="E123" s="2" t="s">
        <v>234</v>
      </c>
      <c r="F123" s="2" t="s">
        <v>235</v>
      </c>
      <c r="G123" s="2" t="s">
        <v>236</v>
      </c>
      <c r="H123" s="2" t="s">
        <v>16</v>
      </c>
      <c r="I123" s="2">
        <v>1</v>
      </c>
      <c r="J123" s="2">
        <v>0</v>
      </c>
      <c r="K123" s="2">
        <v>1</v>
      </c>
      <c r="L123" s="2"/>
      <c r="M123" s="2"/>
      <c r="N123" s="2"/>
      <c r="O123" s="2">
        <f t="shared" si="137"/>
        <v>31314</v>
      </c>
      <c r="P123" s="2">
        <f t="shared" si="138"/>
        <v>0</v>
      </c>
      <c r="Q123" s="2">
        <f t="shared" si="139"/>
        <v>19082</v>
      </c>
      <c r="R123" s="2">
        <f t="shared" si="140"/>
        <v>0</v>
      </c>
      <c r="S123" s="2">
        <f t="shared" si="141"/>
        <v>12232</v>
      </c>
      <c r="T123" s="2">
        <f t="shared" si="142"/>
        <v>0</v>
      </c>
      <c r="U123" s="2">
        <f t="shared" si="143"/>
        <v>75.232500000000016</v>
      </c>
      <c r="V123" s="2">
        <f t="shared" si="144"/>
        <v>0</v>
      </c>
      <c r="W123" s="2">
        <f t="shared" si="145"/>
        <v>0</v>
      </c>
      <c r="X123" s="2">
        <f t="shared" si="146"/>
        <v>20060</v>
      </c>
      <c r="Y123" s="2">
        <f t="shared" si="147"/>
        <v>7339</v>
      </c>
      <c r="Z123" s="2"/>
      <c r="AA123" s="2">
        <v>64051223</v>
      </c>
      <c r="AB123" s="2">
        <f t="shared" si="148"/>
        <v>31314.19</v>
      </c>
      <c r="AC123" s="2">
        <f>ROUND(((ES123*0)),2)</f>
        <v>0</v>
      </c>
      <c r="AD123" s="2">
        <f>ROUND(((((ET123*1.05))-((EU123*1.05)))+AE123),2)</f>
        <v>19082.3</v>
      </c>
      <c r="AE123" s="2">
        <f>ROUND(((EU123*1.05)),2)</f>
        <v>0</v>
      </c>
      <c r="AF123" s="2">
        <f>ROUND(((EV123*1.05)),2)</f>
        <v>12231.89</v>
      </c>
      <c r="AG123" s="2">
        <f t="shared" si="149"/>
        <v>0</v>
      </c>
      <c r="AH123" s="2">
        <f>((EW123*1.05))</f>
        <v>75.232500000000016</v>
      </c>
      <c r="AI123" s="2">
        <f>((EX123*1.05))</f>
        <v>0</v>
      </c>
      <c r="AJ123" s="2">
        <f t="shared" si="150"/>
        <v>0</v>
      </c>
      <c r="AK123" s="2">
        <v>33764.01</v>
      </c>
      <c r="AL123" s="2">
        <v>3940.97</v>
      </c>
      <c r="AM123" s="2">
        <v>18173.62</v>
      </c>
      <c r="AN123" s="2">
        <v>0</v>
      </c>
      <c r="AO123" s="2">
        <v>11649.42</v>
      </c>
      <c r="AP123" s="2">
        <v>0</v>
      </c>
      <c r="AQ123" s="2">
        <v>71.650000000000006</v>
      </c>
      <c r="AR123" s="2">
        <v>0</v>
      </c>
      <c r="AS123" s="2">
        <v>0</v>
      </c>
      <c r="AT123" s="2">
        <v>164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237</v>
      </c>
      <c r="BK123" s="2"/>
      <c r="BL123" s="2"/>
      <c r="BM123" s="2">
        <v>350003</v>
      </c>
      <c r="BN123" s="2">
        <v>0</v>
      </c>
      <c r="BO123" s="2" t="s">
        <v>3</v>
      </c>
      <c r="BP123" s="2">
        <v>0</v>
      </c>
      <c r="BQ123" s="2">
        <v>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164</v>
      </c>
      <c r="CA123" s="2">
        <v>60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51"/>
        <v>31314</v>
      </c>
      <c r="CQ123" s="2">
        <f t="shared" si="152"/>
        <v>0</v>
      </c>
      <c r="CR123" s="2">
        <f t="shared" si="153"/>
        <v>19082.3</v>
      </c>
      <c r="CS123" s="2">
        <f t="shared" si="154"/>
        <v>0</v>
      </c>
      <c r="CT123" s="2">
        <f t="shared" si="155"/>
        <v>12231.89</v>
      </c>
      <c r="CU123" s="2">
        <f t="shared" si="156"/>
        <v>0</v>
      </c>
      <c r="CV123" s="2">
        <f t="shared" si="157"/>
        <v>75.232500000000016</v>
      </c>
      <c r="CW123" s="2">
        <f t="shared" si="158"/>
        <v>0</v>
      </c>
      <c r="CX123" s="2">
        <f t="shared" si="159"/>
        <v>0</v>
      </c>
      <c r="CY123" s="2">
        <f t="shared" si="160"/>
        <v>20060.48</v>
      </c>
      <c r="CZ123" s="2">
        <f t="shared" si="161"/>
        <v>7339.2</v>
      </c>
      <c r="DA123" s="2"/>
      <c r="DB123" s="2"/>
      <c r="DC123" s="2" t="s">
        <v>3</v>
      </c>
      <c r="DD123" s="2" t="s">
        <v>18</v>
      </c>
      <c r="DE123" s="2" t="s">
        <v>19</v>
      </c>
      <c r="DF123" s="2" t="s">
        <v>19</v>
      </c>
      <c r="DG123" s="2" t="s">
        <v>19</v>
      </c>
      <c r="DH123" s="2" t="s">
        <v>3</v>
      </c>
      <c r="DI123" s="2" t="s">
        <v>19</v>
      </c>
      <c r="DJ123" s="2" t="s">
        <v>19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16</v>
      </c>
      <c r="DW123" s="2" t="s">
        <v>16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58502735</v>
      </c>
      <c r="EF123" s="2">
        <v>1</v>
      </c>
      <c r="EG123" s="2" t="s">
        <v>20</v>
      </c>
      <c r="EH123" s="2">
        <v>0</v>
      </c>
      <c r="EI123" s="2" t="s">
        <v>3</v>
      </c>
      <c r="EJ123" s="2">
        <v>1</v>
      </c>
      <c r="EK123" s="2">
        <v>350003</v>
      </c>
      <c r="EL123" s="2" t="s">
        <v>21</v>
      </c>
      <c r="EM123" s="2" t="s">
        <v>22</v>
      </c>
      <c r="EN123" s="2"/>
      <c r="EO123" s="2" t="s">
        <v>3</v>
      </c>
      <c r="EP123" s="2"/>
      <c r="EQ123" s="2">
        <v>0</v>
      </c>
      <c r="ER123" s="2">
        <v>33764.01</v>
      </c>
      <c r="ES123" s="2">
        <v>3940.97</v>
      </c>
      <c r="ET123" s="2">
        <v>18173.62</v>
      </c>
      <c r="EU123" s="2">
        <v>0</v>
      </c>
      <c r="EV123" s="2">
        <v>11649.42</v>
      </c>
      <c r="EW123" s="2">
        <v>71.650000000000006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164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-1778815180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62"/>
        <v>0</v>
      </c>
      <c r="GM123" s="2">
        <f t="shared" si="163"/>
        <v>58713</v>
      </c>
      <c r="GN123" s="2">
        <f t="shared" si="164"/>
        <v>58713</v>
      </c>
      <c r="GO123" s="2">
        <f t="shared" si="165"/>
        <v>0</v>
      </c>
      <c r="GP123" s="2">
        <f t="shared" si="166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67"/>
        <v>0</v>
      </c>
      <c r="GW123" s="2">
        <v>1</v>
      </c>
      <c r="GX123" s="2">
        <f t="shared" si="168"/>
        <v>0</v>
      </c>
      <c r="GY123" s="2"/>
      <c r="GZ123" s="2"/>
      <c r="HA123" s="2">
        <v>0</v>
      </c>
      <c r="HB123" s="2">
        <v>0</v>
      </c>
      <c r="HC123" s="2">
        <f t="shared" si="169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 s="2">
        <v>18</v>
      </c>
      <c r="B124" s="2">
        <v>1</v>
      </c>
      <c r="C124" s="2">
        <v>570</v>
      </c>
      <c r="D124" s="2"/>
      <c r="E124" s="2" t="s">
        <v>238</v>
      </c>
      <c r="F124" s="2" t="s">
        <v>197</v>
      </c>
      <c r="G124" s="2" t="s">
        <v>198</v>
      </c>
      <c r="H124" s="2" t="s">
        <v>26</v>
      </c>
      <c r="I124" s="2">
        <f>I123*J124</f>
        <v>0</v>
      </c>
      <c r="J124" s="2">
        <v>0</v>
      </c>
      <c r="K124" s="2">
        <v>5</v>
      </c>
      <c r="L124" s="2"/>
      <c r="M124" s="2"/>
      <c r="N124" s="2"/>
      <c r="O124" s="2">
        <f t="shared" si="137"/>
        <v>0</v>
      </c>
      <c r="P124" s="2">
        <f t="shared" si="138"/>
        <v>0</v>
      </c>
      <c r="Q124" s="2">
        <f t="shared" si="139"/>
        <v>0</v>
      </c>
      <c r="R124" s="2">
        <f t="shared" si="140"/>
        <v>0</v>
      </c>
      <c r="S124" s="2">
        <f t="shared" si="141"/>
        <v>0</v>
      </c>
      <c r="T124" s="2">
        <f t="shared" si="142"/>
        <v>0</v>
      </c>
      <c r="U124" s="2">
        <f t="shared" si="143"/>
        <v>0</v>
      </c>
      <c r="V124" s="2">
        <f t="shared" si="144"/>
        <v>0</v>
      </c>
      <c r="W124" s="2">
        <f t="shared" si="145"/>
        <v>0</v>
      </c>
      <c r="X124" s="2">
        <f t="shared" si="146"/>
        <v>0</v>
      </c>
      <c r="Y124" s="2">
        <f t="shared" si="147"/>
        <v>0</v>
      </c>
      <c r="Z124" s="2"/>
      <c r="AA124" s="2">
        <v>64051223</v>
      </c>
      <c r="AB124" s="2">
        <f t="shared" si="148"/>
        <v>0</v>
      </c>
      <c r="AC124" s="2">
        <f>ROUND((ES124),2)</f>
        <v>0</v>
      </c>
      <c r="AD124" s="2">
        <f>ROUND((((ET124)-(EU124))+AE124),2)</f>
        <v>0</v>
      </c>
      <c r="AE124" s="2">
        <f>ROUND((EU124),2)</f>
        <v>0</v>
      </c>
      <c r="AF124" s="2">
        <f>ROUND((EV124),2)</f>
        <v>0</v>
      </c>
      <c r="AG124" s="2">
        <f t="shared" si="149"/>
        <v>0</v>
      </c>
      <c r="AH124" s="2">
        <f>(EW124)</f>
        <v>0</v>
      </c>
      <c r="AI124" s="2">
        <f>(EX124)</f>
        <v>0</v>
      </c>
      <c r="AJ124" s="2">
        <f t="shared" si="150"/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2</v>
      </c>
      <c r="BJ124" s="2" t="s">
        <v>199</v>
      </c>
      <c r="BK124" s="2"/>
      <c r="BL124" s="2"/>
      <c r="BM124" s="2">
        <v>500002</v>
      </c>
      <c r="BN124" s="2">
        <v>0</v>
      </c>
      <c r="BO124" s="2" t="s">
        <v>3</v>
      </c>
      <c r="BP124" s="2">
        <v>0</v>
      </c>
      <c r="BQ124" s="2">
        <v>12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51"/>
        <v>0</v>
      </c>
      <c r="CQ124" s="2">
        <f t="shared" si="152"/>
        <v>0</v>
      </c>
      <c r="CR124" s="2">
        <f t="shared" si="153"/>
        <v>0</v>
      </c>
      <c r="CS124" s="2">
        <f t="shared" si="154"/>
        <v>0</v>
      </c>
      <c r="CT124" s="2">
        <f t="shared" si="155"/>
        <v>0</v>
      </c>
      <c r="CU124" s="2">
        <f t="shared" si="156"/>
        <v>0</v>
      </c>
      <c r="CV124" s="2">
        <f t="shared" si="157"/>
        <v>0</v>
      </c>
      <c r="CW124" s="2">
        <f t="shared" si="158"/>
        <v>0</v>
      </c>
      <c r="CX124" s="2">
        <f t="shared" si="159"/>
        <v>0</v>
      </c>
      <c r="CY124" s="2">
        <f t="shared" si="160"/>
        <v>0</v>
      </c>
      <c r="CZ124" s="2">
        <f t="shared" si="161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26</v>
      </c>
      <c r="DW124" s="2" t="s">
        <v>26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58502726</v>
      </c>
      <c r="EF124" s="2">
        <v>12</v>
      </c>
      <c r="EG124" s="2" t="s">
        <v>28</v>
      </c>
      <c r="EH124" s="2">
        <v>0</v>
      </c>
      <c r="EI124" s="2" t="s">
        <v>3</v>
      </c>
      <c r="EJ124" s="2">
        <v>2</v>
      </c>
      <c r="EK124" s="2">
        <v>500002</v>
      </c>
      <c r="EL124" s="2" t="s">
        <v>29</v>
      </c>
      <c r="EM124" s="2" t="s">
        <v>30</v>
      </c>
      <c r="EN124" s="2"/>
      <c r="EO124" s="2" t="s">
        <v>3</v>
      </c>
      <c r="EP124" s="2"/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1102869339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162"/>
        <v>0</v>
      </c>
      <c r="GM124" s="2">
        <f t="shared" si="163"/>
        <v>0</v>
      </c>
      <c r="GN124" s="2">
        <f t="shared" si="164"/>
        <v>0</v>
      </c>
      <c r="GO124" s="2">
        <f t="shared" si="165"/>
        <v>0</v>
      </c>
      <c r="GP124" s="2">
        <f t="shared" si="166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67"/>
        <v>0</v>
      </c>
      <c r="GW124" s="2">
        <v>1</v>
      </c>
      <c r="GX124" s="2">
        <f t="shared" si="168"/>
        <v>0</v>
      </c>
      <c r="GY124" s="2"/>
      <c r="GZ124" s="2"/>
      <c r="HA124" s="2">
        <v>0</v>
      </c>
      <c r="HB124" s="2">
        <v>0</v>
      </c>
      <c r="HC124" s="2">
        <f t="shared" si="16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18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 s="2">
        <v>17</v>
      </c>
      <c r="B125" s="2">
        <v>1</v>
      </c>
      <c r="C125" s="2">
        <f>ROW(SmtRes!A594)</f>
        <v>594</v>
      </c>
      <c r="D125" s="2">
        <f>ROW(EtalonRes!A594)</f>
        <v>594</v>
      </c>
      <c r="E125" s="2" t="s">
        <v>239</v>
      </c>
      <c r="F125" s="2" t="s">
        <v>240</v>
      </c>
      <c r="G125" s="2" t="s">
        <v>241</v>
      </c>
      <c r="H125" s="2" t="s">
        <v>16</v>
      </c>
      <c r="I125" s="2">
        <v>1</v>
      </c>
      <c r="J125" s="2">
        <v>0</v>
      </c>
      <c r="K125" s="2">
        <v>1</v>
      </c>
      <c r="L125" s="2"/>
      <c r="M125" s="2"/>
      <c r="N125" s="2"/>
      <c r="O125" s="2">
        <f t="shared" si="137"/>
        <v>14666</v>
      </c>
      <c r="P125" s="2">
        <f t="shared" si="138"/>
        <v>0</v>
      </c>
      <c r="Q125" s="2">
        <f t="shared" si="139"/>
        <v>8960</v>
      </c>
      <c r="R125" s="2">
        <f t="shared" si="140"/>
        <v>0</v>
      </c>
      <c r="S125" s="2">
        <f t="shared" si="141"/>
        <v>5706</v>
      </c>
      <c r="T125" s="2">
        <f t="shared" si="142"/>
        <v>0</v>
      </c>
      <c r="U125" s="2">
        <f t="shared" si="143"/>
        <v>35.972999999999999</v>
      </c>
      <c r="V125" s="2">
        <f t="shared" si="144"/>
        <v>0</v>
      </c>
      <c r="W125" s="2">
        <f t="shared" si="145"/>
        <v>0</v>
      </c>
      <c r="X125" s="2">
        <f t="shared" si="146"/>
        <v>9358</v>
      </c>
      <c r="Y125" s="2">
        <f t="shared" si="147"/>
        <v>3424</v>
      </c>
      <c r="Z125" s="2"/>
      <c r="AA125" s="2">
        <v>64051223</v>
      </c>
      <c r="AB125" s="2">
        <f t="shared" si="148"/>
        <v>14665.63</v>
      </c>
      <c r="AC125" s="2">
        <f>ROUND(((ES125*0)),2)</f>
        <v>0</v>
      </c>
      <c r="AD125" s="2">
        <f>ROUND(((((ET125*1.05))-((EU125*1.05)))+AE125),2)</f>
        <v>8959.57</v>
      </c>
      <c r="AE125" s="2">
        <f>ROUND(((EU125*1.05)),2)</f>
        <v>0</v>
      </c>
      <c r="AF125" s="2">
        <f>ROUND(((EV125*1.05)),2)</f>
        <v>5706.06</v>
      </c>
      <c r="AG125" s="2">
        <f t="shared" si="149"/>
        <v>0</v>
      </c>
      <c r="AH125" s="2">
        <f>((EW125*1.05))</f>
        <v>35.972999999999999</v>
      </c>
      <c r="AI125" s="2">
        <f>((EX125*1.05))</f>
        <v>0</v>
      </c>
      <c r="AJ125" s="2">
        <f t="shared" si="150"/>
        <v>0</v>
      </c>
      <c r="AK125" s="2">
        <v>17908.23</v>
      </c>
      <c r="AL125" s="2">
        <v>3940.97</v>
      </c>
      <c r="AM125" s="2">
        <v>8532.92</v>
      </c>
      <c r="AN125" s="2">
        <v>0</v>
      </c>
      <c r="AO125" s="2">
        <v>5434.34</v>
      </c>
      <c r="AP125" s="2">
        <v>0</v>
      </c>
      <c r="AQ125" s="2">
        <v>34.26</v>
      </c>
      <c r="AR125" s="2">
        <v>0</v>
      </c>
      <c r="AS125" s="2">
        <v>0</v>
      </c>
      <c r="AT125" s="2">
        <v>164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242</v>
      </c>
      <c r="BK125" s="2"/>
      <c r="BL125" s="2"/>
      <c r="BM125" s="2">
        <v>350003</v>
      </c>
      <c r="BN125" s="2">
        <v>0</v>
      </c>
      <c r="BO125" s="2" t="s">
        <v>3</v>
      </c>
      <c r="BP125" s="2">
        <v>0</v>
      </c>
      <c r="BQ125" s="2">
        <v>1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164</v>
      </c>
      <c r="CA125" s="2">
        <v>60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51"/>
        <v>14666</v>
      </c>
      <c r="CQ125" s="2">
        <f t="shared" si="152"/>
        <v>0</v>
      </c>
      <c r="CR125" s="2">
        <f t="shared" si="153"/>
        <v>8959.57</v>
      </c>
      <c r="CS125" s="2">
        <f t="shared" si="154"/>
        <v>0</v>
      </c>
      <c r="CT125" s="2">
        <f t="shared" si="155"/>
        <v>5706.06</v>
      </c>
      <c r="CU125" s="2">
        <f t="shared" si="156"/>
        <v>0</v>
      </c>
      <c r="CV125" s="2">
        <f t="shared" si="157"/>
        <v>35.972999999999999</v>
      </c>
      <c r="CW125" s="2">
        <f t="shared" si="158"/>
        <v>0</v>
      </c>
      <c r="CX125" s="2">
        <f t="shared" si="159"/>
        <v>0</v>
      </c>
      <c r="CY125" s="2">
        <f t="shared" si="160"/>
        <v>9357.84</v>
      </c>
      <c r="CZ125" s="2">
        <f t="shared" si="161"/>
        <v>3423.6</v>
      </c>
      <c r="DA125" s="2"/>
      <c r="DB125" s="2"/>
      <c r="DC125" s="2" t="s">
        <v>3</v>
      </c>
      <c r="DD125" s="2" t="s">
        <v>18</v>
      </c>
      <c r="DE125" s="2" t="s">
        <v>19</v>
      </c>
      <c r="DF125" s="2" t="s">
        <v>19</v>
      </c>
      <c r="DG125" s="2" t="s">
        <v>19</v>
      </c>
      <c r="DH125" s="2" t="s">
        <v>3</v>
      </c>
      <c r="DI125" s="2" t="s">
        <v>19</v>
      </c>
      <c r="DJ125" s="2" t="s">
        <v>19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16</v>
      </c>
      <c r="DW125" s="2" t="s">
        <v>16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58502735</v>
      </c>
      <c r="EF125" s="2">
        <v>1</v>
      </c>
      <c r="EG125" s="2" t="s">
        <v>20</v>
      </c>
      <c r="EH125" s="2">
        <v>0</v>
      </c>
      <c r="EI125" s="2" t="s">
        <v>3</v>
      </c>
      <c r="EJ125" s="2">
        <v>1</v>
      </c>
      <c r="EK125" s="2">
        <v>350003</v>
      </c>
      <c r="EL125" s="2" t="s">
        <v>21</v>
      </c>
      <c r="EM125" s="2" t="s">
        <v>22</v>
      </c>
      <c r="EN125" s="2"/>
      <c r="EO125" s="2" t="s">
        <v>3</v>
      </c>
      <c r="EP125" s="2"/>
      <c r="EQ125" s="2">
        <v>0</v>
      </c>
      <c r="ER125" s="2">
        <v>17908.23</v>
      </c>
      <c r="ES125" s="2">
        <v>3940.97</v>
      </c>
      <c r="ET125" s="2">
        <v>8532.92</v>
      </c>
      <c r="EU125" s="2">
        <v>0</v>
      </c>
      <c r="EV125" s="2">
        <v>5434.34</v>
      </c>
      <c r="EW125" s="2">
        <v>34.26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164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-1160073878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62"/>
        <v>0</v>
      </c>
      <c r="GM125" s="2">
        <f t="shared" si="163"/>
        <v>27448</v>
      </c>
      <c r="GN125" s="2">
        <f t="shared" si="164"/>
        <v>27448</v>
      </c>
      <c r="GO125" s="2">
        <f t="shared" si="165"/>
        <v>0</v>
      </c>
      <c r="GP125" s="2">
        <f t="shared" si="166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67"/>
        <v>0</v>
      </c>
      <c r="GW125" s="2">
        <v>1</v>
      </c>
      <c r="GX125" s="2">
        <f t="shared" si="168"/>
        <v>0</v>
      </c>
      <c r="GY125" s="2"/>
      <c r="GZ125" s="2"/>
      <c r="HA125" s="2">
        <v>0</v>
      </c>
      <c r="HB125" s="2">
        <v>0</v>
      </c>
      <c r="HC125" s="2">
        <f t="shared" si="169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 s="2">
        <v>18</v>
      </c>
      <c r="B126" s="2">
        <v>1</v>
      </c>
      <c r="C126" s="2">
        <v>592</v>
      </c>
      <c r="D126" s="2"/>
      <c r="E126" s="2" t="s">
        <v>243</v>
      </c>
      <c r="F126" s="2" t="s">
        <v>197</v>
      </c>
      <c r="G126" s="2" t="s">
        <v>198</v>
      </c>
      <c r="H126" s="2" t="s">
        <v>26</v>
      </c>
      <c r="I126" s="2">
        <f>I125*J126</f>
        <v>0</v>
      </c>
      <c r="J126" s="2">
        <v>0</v>
      </c>
      <c r="K126" s="2">
        <v>5</v>
      </c>
      <c r="L126" s="2"/>
      <c r="M126" s="2"/>
      <c r="N126" s="2"/>
      <c r="O126" s="2">
        <f t="shared" si="137"/>
        <v>0</v>
      </c>
      <c r="P126" s="2">
        <f t="shared" si="138"/>
        <v>0</v>
      </c>
      <c r="Q126" s="2">
        <f t="shared" si="139"/>
        <v>0</v>
      </c>
      <c r="R126" s="2">
        <f t="shared" si="140"/>
        <v>0</v>
      </c>
      <c r="S126" s="2">
        <f t="shared" si="141"/>
        <v>0</v>
      </c>
      <c r="T126" s="2">
        <f t="shared" si="142"/>
        <v>0</v>
      </c>
      <c r="U126" s="2">
        <f t="shared" si="143"/>
        <v>0</v>
      </c>
      <c r="V126" s="2">
        <f t="shared" si="144"/>
        <v>0</v>
      </c>
      <c r="W126" s="2">
        <f t="shared" si="145"/>
        <v>0</v>
      </c>
      <c r="X126" s="2">
        <f t="shared" si="146"/>
        <v>0</v>
      </c>
      <c r="Y126" s="2">
        <f t="shared" si="147"/>
        <v>0</v>
      </c>
      <c r="Z126" s="2"/>
      <c r="AA126" s="2">
        <v>64051223</v>
      </c>
      <c r="AB126" s="2">
        <f t="shared" si="148"/>
        <v>0</v>
      </c>
      <c r="AC126" s="2">
        <f>ROUND((ES126),2)</f>
        <v>0</v>
      </c>
      <c r="AD126" s="2">
        <f>ROUND((((ET126)-(EU126))+AE126),2)</f>
        <v>0</v>
      </c>
      <c r="AE126" s="2">
        <f t="shared" ref="AE126:AF130" si="174">ROUND((EU126),2)</f>
        <v>0</v>
      </c>
      <c r="AF126" s="2">
        <f t="shared" si="174"/>
        <v>0</v>
      </c>
      <c r="AG126" s="2">
        <f t="shared" si="149"/>
        <v>0</v>
      </c>
      <c r="AH126" s="2">
        <f t="shared" ref="AH126:AI130" si="175">(EW126)</f>
        <v>0</v>
      </c>
      <c r="AI126" s="2">
        <f t="shared" si="175"/>
        <v>0</v>
      </c>
      <c r="AJ126" s="2">
        <f t="shared" si="150"/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199</v>
      </c>
      <c r="BK126" s="2"/>
      <c r="BL126" s="2"/>
      <c r="BM126" s="2">
        <v>500002</v>
      </c>
      <c r="BN126" s="2">
        <v>0</v>
      </c>
      <c r="BO126" s="2" t="s">
        <v>3</v>
      </c>
      <c r="BP126" s="2">
        <v>0</v>
      </c>
      <c r="BQ126" s="2">
        <v>12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51"/>
        <v>0</v>
      </c>
      <c r="CQ126" s="2">
        <f t="shared" si="152"/>
        <v>0</v>
      </c>
      <c r="CR126" s="2">
        <f t="shared" si="153"/>
        <v>0</v>
      </c>
      <c r="CS126" s="2">
        <f t="shared" si="154"/>
        <v>0</v>
      </c>
      <c r="CT126" s="2">
        <f t="shared" si="155"/>
        <v>0</v>
      </c>
      <c r="CU126" s="2">
        <f t="shared" si="156"/>
        <v>0</v>
      </c>
      <c r="CV126" s="2">
        <f t="shared" si="157"/>
        <v>0</v>
      </c>
      <c r="CW126" s="2">
        <f t="shared" si="158"/>
        <v>0</v>
      </c>
      <c r="CX126" s="2">
        <f t="shared" si="159"/>
        <v>0</v>
      </c>
      <c r="CY126" s="2">
        <f t="shared" si="160"/>
        <v>0</v>
      </c>
      <c r="CZ126" s="2">
        <f t="shared" si="161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1003</v>
      </c>
      <c r="DV126" s="2" t="s">
        <v>26</v>
      </c>
      <c r="DW126" s="2" t="s">
        <v>26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58502726</v>
      </c>
      <c r="EF126" s="2">
        <v>12</v>
      </c>
      <c r="EG126" s="2" t="s">
        <v>28</v>
      </c>
      <c r="EH126" s="2">
        <v>0</v>
      </c>
      <c r="EI126" s="2" t="s">
        <v>3</v>
      </c>
      <c r="EJ126" s="2">
        <v>2</v>
      </c>
      <c r="EK126" s="2">
        <v>500002</v>
      </c>
      <c r="EL126" s="2" t="s">
        <v>29</v>
      </c>
      <c r="EM126" s="2" t="s">
        <v>30</v>
      </c>
      <c r="EN126" s="2"/>
      <c r="EO126" s="2" t="s">
        <v>3</v>
      </c>
      <c r="EP126" s="2"/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1102869339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62"/>
        <v>0</v>
      </c>
      <c r="GM126" s="2">
        <f t="shared" si="163"/>
        <v>0</v>
      </c>
      <c r="GN126" s="2">
        <f t="shared" si="164"/>
        <v>0</v>
      </c>
      <c r="GO126" s="2">
        <f t="shared" si="165"/>
        <v>0</v>
      </c>
      <c r="GP126" s="2">
        <f t="shared" si="166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67"/>
        <v>0</v>
      </c>
      <c r="GW126" s="2">
        <v>1</v>
      </c>
      <c r="GX126" s="2">
        <f t="shared" si="168"/>
        <v>0</v>
      </c>
      <c r="GY126" s="2"/>
      <c r="GZ126" s="2"/>
      <c r="HA126" s="2">
        <v>0</v>
      </c>
      <c r="HB126" s="2">
        <v>0</v>
      </c>
      <c r="HC126" s="2">
        <f t="shared" si="169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18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 s="2">
        <v>17</v>
      </c>
      <c r="B127" s="2">
        <v>1</v>
      </c>
      <c r="C127" s="2"/>
      <c r="D127" s="2"/>
      <c r="E127" s="2" t="s">
        <v>244</v>
      </c>
      <c r="F127" s="2" t="s">
        <v>245</v>
      </c>
      <c r="G127" s="2" t="s">
        <v>246</v>
      </c>
      <c r="H127" s="2" t="s">
        <v>26</v>
      </c>
      <c r="I127" s="2">
        <v>10</v>
      </c>
      <c r="J127" s="2">
        <v>0</v>
      </c>
      <c r="K127" s="2">
        <v>10</v>
      </c>
      <c r="L127" s="2"/>
      <c r="M127" s="2"/>
      <c r="N127" s="2"/>
      <c r="O127" s="2">
        <f t="shared" si="137"/>
        <v>13649</v>
      </c>
      <c r="P127" s="2">
        <f t="shared" si="138"/>
        <v>13649</v>
      </c>
      <c r="Q127" s="2">
        <f t="shared" si="139"/>
        <v>0</v>
      </c>
      <c r="R127" s="2">
        <f t="shared" si="140"/>
        <v>0</v>
      </c>
      <c r="S127" s="2">
        <f t="shared" si="141"/>
        <v>0</v>
      </c>
      <c r="T127" s="2">
        <f t="shared" si="142"/>
        <v>0</v>
      </c>
      <c r="U127" s="2">
        <f t="shared" si="143"/>
        <v>0</v>
      </c>
      <c r="V127" s="2">
        <f t="shared" si="144"/>
        <v>0</v>
      </c>
      <c r="W127" s="2">
        <f t="shared" si="145"/>
        <v>0</v>
      </c>
      <c r="X127" s="2">
        <f t="shared" si="146"/>
        <v>0</v>
      </c>
      <c r="Y127" s="2">
        <f t="shared" si="147"/>
        <v>0</v>
      </c>
      <c r="Z127" s="2"/>
      <c r="AA127" s="2">
        <v>64051223</v>
      </c>
      <c r="AB127" s="2">
        <f t="shared" si="148"/>
        <v>1364.93</v>
      </c>
      <c r="AC127" s="2">
        <f>ROUND((ES127),2)</f>
        <v>1364.93</v>
      </c>
      <c r="AD127" s="2">
        <f>ROUND((((ET127)-(EU127))+AE127),2)</f>
        <v>0</v>
      </c>
      <c r="AE127" s="2">
        <f t="shared" si="174"/>
        <v>0</v>
      </c>
      <c r="AF127" s="2">
        <f t="shared" si="174"/>
        <v>0</v>
      </c>
      <c r="AG127" s="2">
        <f t="shared" si="149"/>
        <v>0</v>
      </c>
      <c r="AH127" s="2">
        <f t="shared" si="175"/>
        <v>0</v>
      </c>
      <c r="AI127" s="2">
        <f t="shared" si="175"/>
        <v>0</v>
      </c>
      <c r="AJ127" s="2">
        <f t="shared" si="150"/>
        <v>0</v>
      </c>
      <c r="AK127" s="2">
        <v>1364.93</v>
      </c>
      <c r="AL127" s="2">
        <v>1364.93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500003</v>
      </c>
      <c r="BN127" s="2">
        <v>0</v>
      </c>
      <c r="BO127" s="2" t="s">
        <v>3</v>
      </c>
      <c r="BP127" s="2">
        <v>0</v>
      </c>
      <c r="BQ127" s="2">
        <v>13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51"/>
        <v>13649</v>
      </c>
      <c r="CQ127" s="2">
        <f t="shared" si="152"/>
        <v>1364.93</v>
      </c>
      <c r="CR127" s="2">
        <f t="shared" si="153"/>
        <v>0</v>
      </c>
      <c r="CS127" s="2">
        <f t="shared" si="154"/>
        <v>0</v>
      </c>
      <c r="CT127" s="2">
        <f t="shared" si="155"/>
        <v>0</v>
      </c>
      <c r="CU127" s="2">
        <f t="shared" si="156"/>
        <v>0</v>
      </c>
      <c r="CV127" s="2">
        <f t="shared" si="157"/>
        <v>0</v>
      </c>
      <c r="CW127" s="2">
        <f t="shared" si="158"/>
        <v>0</v>
      </c>
      <c r="CX127" s="2">
        <f t="shared" si="159"/>
        <v>0</v>
      </c>
      <c r="CY127" s="2">
        <f t="shared" si="160"/>
        <v>0</v>
      </c>
      <c r="CZ127" s="2">
        <f t="shared" si="161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1003</v>
      </c>
      <c r="DV127" s="2" t="s">
        <v>26</v>
      </c>
      <c r="DW127" s="2" t="s">
        <v>26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58502729</v>
      </c>
      <c r="EF127" s="2">
        <v>13</v>
      </c>
      <c r="EG127" s="2" t="s">
        <v>39</v>
      </c>
      <c r="EH127" s="2">
        <v>0</v>
      </c>
      <c r="EI127" s="2" t="s">
        <v>3</v>
      </c>
      <c r="EJ127" s="2">
        <v>1</v>
      </c>
      <c r="EK127" s="2">
        <v>500003</v>
      </c>
      <c r="EL127" s="2" t="s">
        <v>40</v>
      </c>
      <c r="EM127" s="2" t="s">
        <v>41</v>
      </c>
      <c r="EN127" s="2"/>
      <c r="EO127" s="2" t="s">
        <v>3</v>
      </c>
      <c r="EP127" s="2"/>
      <c r="EQ127" s="2">
        <v>0</v>
      </c>
      <c r="ER127" s="2">
        <v>1364.93</v>
      </c>
      <c r="ES127" s="2">
        <v>1364.93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5</v>
      </c>
      <c r="FA127" s="2"/>
      <c r="FB127" s="2"/>
      <c r="FC127" s="2">
        <v>0</v>
      </c>
      <c r="FD127" s="2">
        <v>18</v>
      </c>
      <c r="FE127" s="2"/>
      <c r="FF127" s="2">
        <v>1364.93</v>
      </c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3</v>
      </c>
      <c r="GB127" s="2"/>
      <c r="GC127" s="2"/>
      <c r="GD127" s="2">
        <v>1</v>
      </c>
      <c r="GE127" s="2"/>
      <c r="GF127" s="2">
        <v>1582496343</v>
      </c>
      <c r="GG127" s="2">
        <v>2</v>
      </c>
      <c r="GH127" s="2">
        <v>3</v>
      </c>
      <c r="GI127" s="2">
        <v>-2</v>
      </c>
      <c r="GJ127" s="2">
        <v>0</v>
      </c>
      <c r="GK127" s="2">
        <v>0</v>
      </c>
      <c r="GL127" s="2">
        <f t="shared" si="162"/>
        <v>0</v>
      </c>
      <c r="GM127" s="2">
        <f t="shared" si="163"/>
        <v>13649</v>
      </c>
      <c r="GN127" s="2">
        <f t="shared" si="164"/>
        <v>13649</v>
      </c>
      <c r="GO127" s="2">
        <f t="shared" si="165"/>
        <v>0</v>
      </c>
      <c r="GP127" s="2">
        <f t="shared" si="166"/>
        <v>0</v>
      </c>
      <c r="GQ127" s="2"/>
      <c r="GR127" s="2">
        <v>1</v>
      </c>
      <c r="GS127" s="2">
        <v>1</v>
      </c>
      <c r="GT127" s="2">
        <v>0</v>
      </c>
      <c r="GU127" s="2" t="s">
        <v>3</v>
      </c>
      <c r="GV127" s="2">
        <f t="shared" si="167"/>
        <v>0</v>
      </c>
      <c r="GW127" s="2">
        <v>1</v>
      </c>
      <c r="GX127" s="2">
        <f t="shared" si="168"/>
        <v>0</v>
      </c>
      <c r="GY127" s="2"/>
      <c r="GZ127" s="2"/>
      <c r="HA127" s="2">
        <v>0</v>
      </c>
      <c r="HB127" s="2">
        <v>0</v>
      </c>
      <c r="HC127" s="2">
        <f t="shared" si="169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 s="2">
        <v>17</v>
      </c>
      <c r="B128" s="2">
        <v>1</v>
      </c>
      <c r="C128" s="2"/>
      <c r="D128" s="2"/>
      <c r="E128" s="2" t="s">
        <v>247</v>
      </c>
      <c r="F128" s="2" t="s">
        <v>209</v>
      </c>
      <c r="G128" s="2" t="s">
        <v>210</v>
      </c>
      <c r="H128" s="2" t="s">
        <v>45</v>
      </c>
      <c r="I128" s="2">
        <v>4</v>
      </c>
      <c r="J128" s="2">
        <v>0</v>
      </c>
      <c r="K128" s="2">
        <v>4</v>
      </c>
      <c r="L128" s="2"/>
      <c r="M128" s="2"/>
      <c r="N128" s="2"/>
      <c r="O128" s="2">
        <f t="shared" si="137"/>
        <v>26816</v>
      </c>
      <c r="P128" s="2">
        <f t="shared" si="138"/>
        <v>26816</v>
      </c>
      <c r="Q128" s="2">
        <f t="shared" si="139"/>
        <v>0</v>
      </c>
      <c r="R128" s="2">
        <f t="shared" si="140"/>
        <v>0</v>
      </c>
      <c r="S128" s="2">
        <f t="shared" si="141"/>
        <v>0</v>
      </c>
      <c r="T128" s="2">
        <f t="shared" si="142"/>
        <v>0</v>
      </c>
      <c r="U128" s="2">
        <f t="shared" si="143"/>
        <v>0</v>
      </c>
      <c r="V128" s="2">
        <f t="shared" si="144"/>
        <v>0</v>
      </c>
      <c r="W128" s="2">
        <f t="shared" si="145"/>
        <v>0</v>
      </c>
      <c r="X128" s="2">
        <f t="shared" si="146"/>
        <v>0</v>
      </c>
      <c r="Y128" s="2">
        <f t="shared" si="147"/>
        <v>0</v>
      </c>
      <c r="Z128" s="2"/>
      <c r="AA128" s="2">
        <v>64051223</v>
      </c>
      <c r="AB128" s="2">
        <f t="shared" si="148"/>
        <v>6704</v>
      </c>
      <c r="AC128" s="2">
        <f>ROUND((ES128),2)</f>
        <v>6704</v>
      </c>
      <c r="AD128" s="2">
        <f>ROUND((((ET128)-(EU128))+AE128),2)</f>
        <v>0</v>
      </c>
      <c r="AE128" s="2">
        <f t="shared" si="174"/>
        <v>0</v>
      </c>
      <c r="AF128" s="2">
        <f t="shared" si="174"/>
        <v>0</v>
      </c>
      <c r="AG128" s="2">
        <f t="shared" si="149"/>
        <v>0</v>
      </c>
      <c r="AH128" s="2">
        <f t="shared" si="175"/>
        <v>0</v>
      </c>
      <c r="AI128" s="2">
        <f t="shared" si="175"/>
        <v>0</v>
      </c>
      <c r="AJ128" s="2">
        <f t="shared" si="150"/>
        <v>0</v>
      </c>
      <c r="AK128" s="2">
        <v>6704</v>
      </c>
      <c r="AL128" s="2">
        <v>6704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500003</v>
      </c>
      <c r="BN128" s="2">
        <v>0</v>
      </c>
      <c r="BO128" s="2" t="s">
        <v>3</v>
      </c>
      <c r="BP128" s="2">
        <v>0</v>
      </c>
      <c r="BQ128" s="2">
        <v>13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51"/>
        <v>26816</v>
      </c>
      <c r="CQ128" s="2">
        <f t="shared" si="152"/>
        <v>6704</v>
      </c>
      <c r="CR128" s="2">
        <f t="shared" si="153"/>
        <v>0</v>
      </c>
      <c r="CS128" s="2">
        <f t="shared" si="154"/>
        <v>0</v>
      </c>
      <c r="CT128" s="2">
        <f t="shared" si="155"/>
        <v>0</v>
      </c>
      <c r="CU128" s="2">
        <f t="shared" si="156"/>
        <v>0</v>
      </c>
      <c r="CV128" s="2">
        <f t="shared" si="157"/>
        <v>0</v>
      </c>
      <c r="CW128" s="2">
        <f t="shared" si="158"/>
        <v>0</v>
      </c>
      <c r="CX128" s="2">
        <f t="shared" si="159"/>
        <v>0</v>
      </c>
      <c r="CY128" s="2">
        <f t="shared" si="160"/>
        <v>0</v>
      </c>
      <c r="CZ128" s="2">
        <f t="shared" si="161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45</v>
      </c>
      <c r="DW128" s="2" t="s">
        <v>45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58502729</v>
      </c>
      <c r="EF128" s="2">
        <v>13</v>
      </c>
      <c r="EG128" s="2" t="s">
        <v>39</v>
      </c>
      <c r="EH128" s="2">
        <v>0</v>
      </c>
      <c r="EI128" s="2" t="s">
        <v>3</v>
      </c>
      <c r="EJ128" s="2">
        <v>1</v>
      </c>
      <c r="EK128" s="2">
        <v>500003</v>
      </c>
      <c r="EL128" s="2" t="s">
        <v>40</v>
      </c>
      <c r="EM128" s="2" t="s">
        <v>41</v>
      </c>
      <c r="EN128" s="2"/>
      <c r="EO128" s="2" t="s">
        <v>3</v>
      </c>
      <c r="EP128" s="2"/>
      <c r="EQ128" s="2">
        <v>0</v>
      </c>
      <c r="ER128" s="2">
        <v>6704</v>
      </c>
      <c r="ES128" s="2">
        <v>6704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5</v>
      </c>
      <c r="FA128" s="2"/>
      <c r="FB128" s="2"/>
      <c r="FC128" s="2">
        <v>0</v>
      </c>
      <c r="FD128" s="2">
        <v>18</v>
      </c>
      <c r="FE128" s="2"/>
      <c r="FF128" s="2">
        <v>6704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-1839977636</v>
      </c>
      <c r="GG128" s="2">
        <v>2</v>
      </c>
      <c r="GH128" s="2">
        <v>3</v>
      </c>
      <c r="GI128" s="2">
        <v>-2</v>
      </c>
      <c r="GJ128" s="2">
        <v>0</v>
      </c>
      <c r="GK128" s="2">
        <v>0</v>
      </c>
      <c r="GL128" s="2">
        <f t="shared" si="162"/>
        <v>0</v>
      </c>
      <c r="GM128" s="2">
        <f t="shared" si="163"/>
        <v>26816</v>
      </c>
      <c r="GN128" s="2">
        <f t="shared" si="164"/>
        <v>26816</v>
      </c>
      <c r="GO128" s="2">
        <f t="shared" si="165"/>
        <v>0</v>
      </c>
      <c r="GP128" s="2">
        <f t="shared" si="166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67"/>
        <v>0</v>
      </c>
      <c r="GW128" s="2">
        <v>1</v>
      </c>
      <c r="GX128" s="2">
        <f t="shared" si="168"/>
        <v>0</v>
      </c>
      <c r="GY128" s="2"/>
      <c r="GZ128" s="2"/>
      <c r="HA128" s="2">
        <v>0</v>
      </c>
      <c r="HB128" s="2">
        <v>0</v>
      </c>
      <c r="HC128" s="2">
        <f t="shared" si="16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 s="2">
        <v>17</v>
      </c>
      <c r="B129" s="2">
        <v>1</v>
      </c>
      <c r="C129" s="2"/>
      <c r="D129" s="2"/>
      <c r="E129" s="2" t="s">
        <v>248</v>
      </c>
      <c r="F129" s="2" t="s">
        <v>47</v>
      </c>
      <c r="G129" s="2" t="s">
        <v>48</v>
      </c>
      <c r="H129" s="2" t="s">
        <v>49</v>
      </c>
      <c r="I129" s="2">
        <v>2.5</v>
      </c>
      <c r="J129" s="2">
        <v>0</v>
      </c>
      <c r="K129" s="2">
        <v>2.5</v>
      </c>
      <c r="L129" s="2"/>
      <c r="M129" s="2"/>
      <c r="N129" s="2"/>
      <c r="O129" s="2">
        <f t="shared" si="137"/>
        <v>3439</v>
      </c>
      <c r="P129" s="2">
        <f t="shared" si="138"/>
        <v>3439</v>
      </c>
      <c r="Q129" s="2">
        <f t="shared" si="139"/>
        <v>0</v>
      </c>
      <c r="R129" s="2">
        <f t="shared" si="140"/>
        <v>0</v>
      </c>
      <c r="S129" s="2">
        <f t="shared" si="141"/>
        <v>0</v>
      </c>
      <c r="T129" s="2">
        <f t="shared" si="142"/>
        <v>0</v>
      </c>
      <c r="U129" s="2">
        <f t="shared" si="143"/>
        <v>0</v>
      </c>
      <c r="V129" s="2">
        <f t="shared" si="144"/>
        <v>0</v>
      </c>
      <c r="W129" s="2">
        <f t="shared" si="145"/>
        <v>0</v>
      </c>
      <c r="X129" s="2">
        <f t="shared" si="146"/>
        <v>0</v>
      </c>
      <c r="Y129" s="2">
        <f t="shared" si="147"/>
        <v>0</v>
      </c>
      <c r="Z129" s="2"/>
      <c r="AA129" s="2">
        <v>64051223</v>
      </c>
      <c r="AB129" s="2">
        <f t="shared" si="148"/>
        <v>1375.47</v>
      </c>
      <c r="AC129" s="2">
        <f>ROUND((ES129),2)</f>
        <v>1375.47</v>
      </c>
      <c r="AD129" s="2">
        <f>ROUND((((ET129)-(EU129))+AE129),2)</f>
        <v>0</v>
      </c>
      <c r="AE129" s="2">
        <f t="shared" si="174"/>
        <v>0</v>
      </c>
      <c r="AF129" s="2">
        <f t="shared" si="174"/>
        <v>0</v>
      </c>
      <c r="AG129" s="2">
        <f t="shared" si="149"/>
        <v>0</v>
      </c>
      <c r="AH129" s="2">
        <f t="shared" si="175"/>
        <v>0</v>
      </c>
      <c r="AI129" s="2">
        <f t="shared" si="175"/>
        <v>0</v>
      </c>
      <c r="AJ129" s="2">
        <f t="shared" si="150"/>
        <v>0</v>
      </c>
      <c r="AK129" s="2">
        <v>1375.47</v>
      </c>
      <c r="AL129" s="2">
        <v>1375.47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500003</v>
      </c>
      <c r="BN129" s="2">
        <v>0</v>
      </c>
      <c r="BO129" s="2" t="s">
        <v>3</v>
      </c>
      <c r="BP129" s="2">
        <v>0</v>
      </c>
      <c r="BQ129" s="2">
        <v>13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51"/>
        <v>3439</v>
      </c>
      <c r="CQ129" s="2">
        <f t="shared" si="152"/>
        <v>1375.47</v>
      </c>
      <c r="CR129" s="2">
        <f t="shared" si="153"/>
        <v>0</v>
      </c>
      <c r="CS129" s="2">
        <f t="shared" si="154"/>
        <v>0</v>
      </c>
      <c r="CT129" s="2">
        <f t="shared" si="155"/>
        <v>0</v>
      </c>
      <c r="CU129" s="2">
        <f t="shared" si="156"/>
        <v>0</v>
      </c>
      <c r="CV129" s="2">
        <f t="shared" si="157"/>
        <v>0</v>
      </c>
      <c r="CW129" s="2">
        <f t="shared" si="158"/>
        <v>0</v>
      </c>
      <c r="CX129" s="2">
        <f t="shared" si="159"/>
        <v>0</v>
      </c>
      <c r="CY129" s="2">
        <f t="shared" si="160"/>
        <v>0</v>
      </c>
      <c r="CZ129" s="2">
        <f t="shared" si="161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1007</v>
      </c>
      <c r="DV129" s="2" t="s">
        <v>49</v>
      </c>
      <c r="DW129" s="2" t="s">
        <v>49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58502729</v>
      </c>
      <c r="EF129" s="2">
        <v>13</v>
      </c>
      <c r="EG129" s="2" t="s">
        <v>39</v>
      </c>
      <c r="EH129" s="2">
        <v>0</v>
      </c>
      <c r="EI129" s="2" t="s">
        <v>3</v>
      </c>
      <c r="EJ129" s="2">
        <v>1</v>
      </c>
      <c r="EK129" s="2">
        <v>500003</v>
      </c>
      <c r="EL129" s="2" t="s">
        <v>40</v>
      </c>
      <c r="EM129" s="2" t="s">
        <v>41</v>
      </c>
      <c r="EN129" s="2"/>
      <c r="EO129" s="2" t="s">
        <v>3</v>
      </c>
      <c r="EP129" s="2"/>
      <c r="EQ129" s="2">
        <v>0</v>
      </c>
      <c r="ER129" s="2">
        <v>1375.47</v>
      </c>
      <c r="ES129" s="2">
        <v>1375.47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5</v>
      </c>
      <c r="FA129" s="2"/>
      <c r="FB129" s="2"/>
      <c r="FC129" s="2">
        <v>0</v>
      </c>
      <c r="FD129" s="2">
        <v>18</v>
      </c>
      <c r="FE129" s="2"/>
      <c r="FF129" s="2">
        <v>1375.47</v>
      </c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-45764042</v>
      </c>
      <c r="GG129" s="2">
        <v>2</v>
      </c>
      <c r="GH129" s="2">
        <v>3</v>
      </c>
      <c r="GI129" s="2">
        <v>-2</v>
      </c>
      <c r="GJ129" s="2">
        <v>0</v>
      </c>
      <c r="GK129" s="2">
        <v>0</v>
      </c>
      <c r="GL129" s="2">
        <f t="shared" si="162"/>
        <v>0</v>
      </c>
      <c r="GM129" s="2">
        <f t="shared" si="163"/>
        <v>3439</v>
      </c>
      <c r="GN129" s="2">
        <f t="shared" si="164"/>
        <v>3439</v>
      </c>
      <c r="GO129" s="2">
        <f t="shared" si="165"/>
        <v>0</v>
      </c>
      <c r="GP129" s="2">
        <f t="shared" si="166"/>
        <v>0</v>
      </c>
      <c r="GQ129" s="2"/>
      <c r="GR129" s="2">
        <v>1</v>
      </c>
      <c r="GS129" s="2">
        <v>1</v>
      </c>
      <c r="GT129" s="2">
        <v>0</v>
      </c>
      <c r="GU129" s="2" t="s">
        <v>3</v>
      </c>
      <c r="GV129" s="2">
        <f t="shared" si="167"/>
        <v>0</v>
      </c>
      <c r="GW129" s="2">
        <v>1</v>
      </c>
      <c r="GX129" s="2">
        <f t="shared" si="168"/>
        <v>0</v>
      </c>
      <c r="GY129" s="2"/>
      <c r="GZ129" s="2"/>
      <c r="HA129" s="2">
        <v>0</v>
      </c>
      <c r="HB129" s="2">
        <v>0</v>
      </c>
      <c r="HC129" s="2">
        <f t="shared" si="169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 s="2">
        <v>17</v>
      </c>
      <c r="B130" s="2">
        <v>1</v>
      </c>
      <c r="C130" s="2"/>
      <c r="D130" s="2"/>
      <c r="E130" s="2" t="s">
        <v>249</v>
      </c>
      <c r="F130" s="2" t="s">
        <v>51</v>
      </c>
      <c r="G130" s="2" t="s">
        <v>52</v>
      </c>
      <c r="H130" s="2" t="s">
        <v>45</v>
      </c>
      <c r="I130" s="2">
        <v>21</v>
      </c>
      <c r="J130" s="2">
        <v>0</v>
      </c>
      <c r="K130" s="2">
        <v>21</v>
      </c>
      <c r="L130" s="2"/>
      <c r="M130" s="2"/>
      <c r="N130" s="2"/>
      <c r="O130" s="2">
        <f t="shared" si="137"/>
        <v>2730</v>
      </c>
      <c r="P130" s="2">
        <f t="shared" si="138"/>
        <v>2730</v>
      </c>
      <c r="Q130" s="2">
        <f t="shared" si="139"/>
        <v>0</v>
      </c>
      <c r="R130" s="2">
        <f t="shared" si="140"/>
        <v>0</v>
      </c>
      <c r="S130" s="2">
        <f t="shared" si="141"/>
        <v>0</v>
      </c>
      <c r="T130" s="2">
        <f t="shared" si="142"/>
        <v>0</v>
      </c>
      <c r="U130" s="2">
        <f t="shared" si="143"/>
        <v>0</v>
      </c>
      <c r="V130" s="2">
        <f t="shared" si="144"/>
        <v>0</v>
      </c>
      <c r="W130" s="2">
        <f t="shared" si="145"/>
        <v>0</v>
      </c>
      <c r="X130" s="2">
        <f t="shared" si="146"/>
        <v>0</v>
      </c>
      <c r="Y130" s="2">
        <f t="shared" si="147"/>
        <v>0</v>
      </c>
      <c r="Z130" s="2"/>
      <c r="AA130" s="2">
        <v>64051223</v>
      </c>
      <c r="AB130" s="2">
        <f t="shared" si="148"/>
        <v>130</v>
      </c>
      <c r="AC130" s="2">
        <f>ROUND((ES130),2)</f>
        <v>130</v>
      </c>
      <c r="AD130" s="2">
        <f>ROUND((((ET130)-(EU130))+AE130),2)</f>
        <v>0</v>
      </c>
      <c r="AE130" s="2">
        <f t="shared" si="174"/>
        <v>0</v>
      </c>
      <c r="AF130" s="2">
        <f t="shared" si="174"/>
        <v>0</v>
      </c>
      <c r="AG130" s="2">
        <f t="shared" si="149"/>
        <v>0</v>
      </c>
      <c r="AH130" s="2">
        <f t="shared" si="175"/>
        <v>0</v>
      </c>
      <c r="AI130" s="2">
        <f t="shared" si="175"/>
        <v>0</v>
      </c>
      <c r="AJ130" s="2">
        <f t="shared" si="150"/>
        <v>0</v>
      </c>
      <c r="AK130" s="2">
        <v>130</v>
      </c>
      <c r="AL130" s="2">
        <v>130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500003</v>
      </c>
      <c r="BN130" s="2">
        <v>0</v>
      </c>
      <c r="BO130" s="2" t="s">
        <v>3</v>
      </c>
      <c r="BP130" s="2">
        <v>0</v>
      </c>
      <c r="BQ130" s="2">
        <v>13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51"/>
        <v>2730</v>
      </c>
      <c r="CQ130" s="2">
        <f t="shared" si="152"/>
        <v>130</v>
      </c>
      <c r="CR130" s="2">
        <f t="shared" si="153"/>
        <v>0</v>
      </c>
      <c r="CS130" s="2">
        <f t="shared" si="154"/>
        <v>0</v>
      </c>
      <c r="CT130" s="2">
        <f t="shared" si="155"/>
        <v>0</v>
      </c>
      <c r="CU130" s="2">
        <f t="shared" si="156"/>
        <v>0</v>
      </c>
      <c r="CV130" s="2">
        <f t="shared" si="157"/>
        <v>0</v>
      </c>
      <c r="CW130" s="2">
        <f t="shared" si="158"/>
        <v>0</v>
      </c>
      <c r="CX130" s="2">
        <f t="shared" si="159"/>
        <v>0</v>
      </c>
      <c r="CY130" s="2">
        <f t="shared" si="160"/>
        <v>0</v>
      </c>
      <c r="CZ130" s="2">
        <f t="shared" si="161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45</v>
      </c>
      <c r="DW130" s="2" t="s">
        <v>45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58502729</v>
      </c>
      <c r="EF130" s="2">
        <v>13</v>
      </c>
      <c r="EG130" s="2" t="s">
        <v>39</v>
      </c>
      <c r="EH130" s="2">
        <v>0</v>
      </c>
      <c r="EI130" s="2" t="s">
        <v>3</v>
      </c>
      <c r="EJ130" s="2">
        <v>1</v>
      </c>
      <c r="EK130" s="2">
        <v>500003</v>
      </c>
      <c r="EL130" s="2" t="s">
        <v>40</v>
      </c>
      <c r="EM130" s="2" t="s">
        <v>41</v>
      </c>
      <c r="EN130" s="2"/>
      <c r="EO130" s="2" t="s">
        <v>3</v>
      </c>
      <c r="EP130" s="2"/>
      <c r="EQ130" s="2">
        <v>0</v>
      </c>
      <c r="ER130" s="2">
        <v>130</v>
      </c>
      <c r="ES130" s="2">
        <v>130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5</v>
      </c>
      <c r="FA130" s="2"/>
      <c r="FB130" s="2"/>
      <c r="FC130" s="2">
        <v>0</v>
      </c>
      <c r="FD130" s="2">
        <v>18</v>
      </c>
      <c r="FE130" s="2"/>
      <c r="FF130" s="2">
        <v>130</v>
      </c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894966723</v>
      </c>
      <c r="GG130" s="2">
        <v>2</v>
      </c>
      <c r="GH130" s="2">
        <v>3</v>
      </c>
      <c r="GI130" s="2">
        <v>-2</v>
      </c>
      <c r="GJ130" s="2">
        <v>0</v>
      </c>
      <c r="GK130" s="2">
        <v>0</v>
      </c>
      <c r="GL130" s="2">
        <f t="shared" si="162"/>
        <v>0</v>
      </c>
      <c r="GM130" s="2">
        <f t="shared" si="163"/>
        <v>2730</v>
      </c>
      <c r="GN130" s="2">
        <f t="shared" si="164"/>
        <v>2730</v>
      </c>
      <c r="GO130" s="2">
        <f t="shared" si="165"/>
        <v>0</v>
      </c>
      <c r="GP130" s="2">
        <f t="shared" si="166"/>
        <v>0</v>
      </c>
      <c r="GQ130" s="2"/>
      <c r="GR130" s="2">
        <v>1</v>
      </c>
      <c r="GS130" s="2">
        <v>1</v>
      </c>
      <c r="GT130" s="2">
        <v>0</v>
      </c>
      <c r="GU130" s="2" t="s">
        <v>3</v>
      </c>
      <c r="GV130" s="2">
        <f t="shared" si="167"/>
        <v>0</v>
      </c>
      <c r="GW130" s="2">
        <v>1</v>
      </c>
      <c r="GX130" s="2">
        <f t="shared" si="168"/>
        <v>0</v>
      </c>
      <c r="GY130" s="2"/>
      <c r="GZ130" s="2"/>
      <c r="HA130" s="2">
        <v>0</v>
      </c>
      <c r="HB130" s="2">
        <v>0</v>
      </c>
      <c r="HC130" s="2">
        <f t="shared" si="169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 s="2">
        <v>17</v>
      </c>
      <c r="B131" s="2">
        <v>1</v>
      </c>
      <c r="C131" s="2">
        <f>ROW(SmtRes!A618)</f>
        <v>618</v>
      </c>
      <c r="D131" s="2">
        <f>ROW(EtalonRes!A618)</f>
        <v>618</v>
      </c>
      <c r="E131" s="2" t="s">
        <v>250</v>
      </c>
      <c r="F131" s="2" t="s">
        <v>251</v>
      </c>
      <c r="G131" s="2" t="s">
        <v>252</v>
      </c>
      <c r="H131" s="2" t="s">
        <v>16</v>
      </c>
      <c r="I131" s="2">
        <v>1</v>
      </c>
      <c r="J131" s="2">
        <v>0</v>
      </c>
      <c r="K131" s="2">
        <v>1</v>
      </c>
      <c r="L131" s="2"/>
      <c r="M131" s="2"/>
      <c r="N131" s="2"/>
      <c r="O131" s="2">
        <f t="shared" si="137"/>
        <v>40553</v>
      </c>
      <c r="P131" s="2">
        <f t="shared" si="138"/>
        <v>0</v>
      </c>
      <c r="Q131" s="2">
        <f t="shared" si="139"/>
        <v>25879</v>
      </c>
      <c r="R131" s="2">
        <f t="shared" si="140"/>
        <v>0</v>
      </c>
      <c r="S131" s="2">
        <f t="shared" si="141"/>
        <v>14674</v>
      </c>
      <c r="T131" s="2">
        <f t="shared" si="142"/>
        <v>0</v>
      </c>
      <c r="U131" s="2">
        <f t="shared" si="143"/>
        <v>87.874499999999998</v>
      </c>
      <c r="V131" s="2">
        <f t="shared" si="144"/>
        <v>0</v>
      </c>
      <c r="W131" s="2">
        <f t="shared" si="145"/>
        <v>0</v>
      </c>
      <c r="X131" s="2">
        <f t="shared" si="146"/>
        <v>24065</v>
      </c>
      <c r="Y131" s="2">
        <f t="shared" si="147"/>
        <v>8804</v>
      </c>
      <c r="Z131" s="2"/>
      <c r="AA131" s="2">
        <v>64051223</v>
      </c>
      <c r="AB131" s="2">
        <f t="shared" si="148"/>
        <v>40552.6</v>
      </c>
      <c r="AC131" s="2">
        <f>ROUND(((ES131*0)),2)</f>
        <v>0</v>
      </c>
      <c r="AD131" s="2">
        <f>ROUND(((((ET131*1.05))-((EU131*1.05)))+AE131),2)</f>
        <v>25878.62</v>
      </c>
      <c r="AE131" s="2">
        <f>ROUND(((EU131*1.05)),2)</f>
        <v>0</v>
      </c>
      <c r="AF131" s="2">
        <f>ROUND(((EV131*1.05)),2)</f>
        <v>14673.98</v>
      </c>
      <c r="AG131" s="2">
        <f t="shared" si="149"/>
        <v>0</v>
      </c>
      <c r="AH131" s="2">
        <f>((EW131*1.05))</f>
        <v>87.874499999999998</v>
      </c>
      <c r="AI131" s="2">
        <f>((EX131*1.05))</f>
        <v>0</v>
      </c>
      <c r="AJ131" s="2">
        <f t="shared" si="150"/>
        <v>0</v>
      </c>
      <c r="AK131" s="2">
        <v>43412.85</v>
      </c>
      <c r="AL131" s="2">
        <v>4791.33</v>
      </c>
      <c r="AM131" s="2">
        <v>24646.3</v>
      </c>
      <c r="AN131" s="2">
        <v>0</v>
      </c>
      <c r="AO131" s="2">
        <v>13975.22</v>
      </c>
      <c r="AP131" s="2">
        <v>0</v>
      </c>
      <c r="AQ131" s="2">
        <v>83.69</v>
      </c>
      <c r="AR131" s="2">
        <v>0</v>
      </c>
      <c r="AS131" s="2">
        <v>0</v>
      </c>
      <c r="AT131" s="2">
        <v>164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253</v>
      </c>
      <c r="BK131" s="2"/>
      <c r="BL131" s="2"/>
      <c r="BM131" s="2">
        <v>350003</v>
      </c>
      <c r="BN131" s="2">
        <v>0</v>
      </c>
      <c r="BO131" s="2" t="s">
        <v>3</v>
      </c>
      <c r="BP131" s="2">
        <v>0</v>
      </c>
      <c r="BQ131" s="2">
        <v>1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164</v>
      </c>
      <c r="CA131" s="2">
        <v>60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51"/>
        <v>40553</v>
      </c>
      <c r="CQ131" s="2">
        <f t="shared" si="152"/>
        <v>0</v>
      </c>
      <c r="CR131" s="2">
        <f t="shared" si="153"/>
        <v>25878.62</v>
      </c>
      <c r="CS131" s="2">
        <f t="shared" si="154"/>
        <v>0</v>
      </c>
      <c r="CT131" s="2">
        <f t="shared" si="155"/>
        <v>14673.98</v>
      </c>
      <c r="CU131" s="2">
        <f t="shared" si="156"/>
        <v>0</v>
      </c>
      <c r="CV131" s="2">
        <f t="shared" si="157"/>
        <v>87.874499999999998</v>
      </c>
      <c r="CW131" s="2">
        <f t="shared" si="158"/>
        <v>0</v>
      </c>
      <c r="CX131" s="2">
        <f t="shared" si="159"/>
        <v>0</v>
      </c>
      <c r="CY131" s="2">
        <f t="shared" si="160"/>
        <v>24065.360000000001</v>
      </c>
      <c r="CZ131" s="2">
        <f t="shared" si="161"/>
        <v>8804.4</v>
      </c>
      <c r="DA131" s="2"/>
      <c r="DB131" s="2"/>
      <c r="DC131" s="2" t="s">
        <v>3</v>
      </c>
      <c r="DD131" s="2" t="s">
        <v>18</v>
      </c>
      <c r="DE131" s="2" t="s">
        <v>19</v>
      </c>
      <c r="DF131" s="2" t="s">
        <v>19</v>
      </c>
      <c r="DG131" s="2" t="s">
        <v>19</v>
      </c>
      <c r="DH131" s="2" t="s">
        <v>3</v>
      </c>
      <c r="DI131" s="2" t="s">
        <v>19</v>
      </c>
      <c r="DJ131" s="2" t="s">
        <v>19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16</v>
      </c>
      <c r="DW131" s="2" t="s">
        <v>16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58502735</v>
      </c>
      <c r="EF131" s="2">
        <v>1</v>
      </c>
      <c r="EG131" s="2" t="s">
        <v>20</v>
      </c>
      <c r="EH131" s="2">
        <v>0</v>
      </c>
      <c r="EI131" s="2" t="s">
        <v>3</v>
      </c>
      <c r="EJ131" s="2">
        <v>1</v>
      </c>
      <c r="EK131" s="2">
        <v>350003</v>
      </c>
      <c r="EL131" s="2" t="s">
        <v>21</v>
      </c>
      <c r="EM131" s="2" t="s">
        <v>22</v>
      </c>
      <c r="EN131" s="2"/>
      <c r="EO131" s="2" t="s">
        <v>3</v>
      </c>
      <c r="EP131" s="2"/>
      <c r="EQ131" s="2">
        <v>0</v>
      </c>
      <c r="ER131" s="2">
        <v>43412.85</v>
      </c>
      <c r="ES131" s="2">
        <v>4791.33</v>
      </c>
      <c r="ET131" s="2">
        <v>24646.3</v>
      </c>
      <c r="EU131" s="2">
        <v>0</v>
      </c>
      <c r="EV131" s="2">
        <v>13975.22</v>
      </c>
      <c r="EW131" s="2">
        <v>83.69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164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-1586800229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62"/>
        <v>0</v>
      </c>
      <c r="GM131" s="2">
        <f t="shared" si="163"/>
        <v>73422</v>
      </c>
      <c r="GN131" s="2">
        <f t="shared" si="164"/>
        <v>73422</v>
      </c>
      <c r="GO131" s="2">
        <f t="shared" si="165"/>
        <v>0</v>
      </c>
      <c r="GP131" s="2">
        <f t="shared" si="166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67"/>
        <v>0</v>
      </c>
      <c r="GW131" s="2">
        <v>1</v>
      </c>
      <c r="GX131" s="2">
        <f t="shared" si="168"/>
        <v>0</v>
      </c>
      <c r="GY131" s="2"/>
      <c r="GZ131" s="2"/>
      <c r="HA131" s="2">
        <v>0</v>
      </c>
      <c r="HB131" s="2">
        <v>0</v>
      </c>
      <c r="HC131" s="2">
        <f t="shared" si="169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 s="2">
        <v>18</v>
      </c>
      <c r="B132" s="2">
        <v>1</v>
      </c>
      <c r="C132" s="2">
        <v>616</v>
      </c>
      <c r="D132" s="2"/>
      <c r="E132" s="2" t="s">
        <v>254</v>
      </c>
      <c r="F132" s="2" t="s">
        <v>218</v>
      </c>
      <c r="G132" s="2" t="s">
        <v>219</v>
      </c>
      <c r="H132" s="2" t="s">
        <v>26</v>
      </c>
      <c r="I132" s="2">
        <f>I131*J132</f>
        <v>0</v>
      </c>
      <c r="J132" s="2">
        <v>0</v>
      </c>
      <c r="K132" s="2">
        <v>5</v>
      </c>
      <c r="L132" s="2"/>
      <c r="M132" s="2"/>
      <c r="N132" s="2"/>
      <c r="O132" s="2">
        <f t="shared" si="137"/>
        <v>0</v>
      </c>
      <c r="P132" s="2">
        <f t="shared" si="138"/>
        <v>0</v>
      </c>
      <c r="Q132" s="2">
        <f t="shared" si="139"/>
        <v>0</v>
      </c>
      <c r="R132" s="2">
        <f t="shared" si="140"/>
        <v>0</v>
      </c>
      <c r="S132" s="2">
        <f t="shared" si="141"/>
        <v>0</v>
      </c>
      <c r="T132" s="2">
        <f t="shared" si="142"/>
        <v>0</v>
      </c>
      <c r="U132" s="2">
        <f t="shared" si="143"/>
        <v>0</v>
      </c>
      <c r="V132" s="2">
        <f t="shared" si="144"/>
        <v>0</v>
      </c>
      <c r="W132" s="2">
        <f t="shared" si="145"/>
        <v>0</v>
      </c>
      <c r="X132" s="2">
        <f t="shared" si="146"/>
        <v>0</v>
      </c>
      <c r="Y132" s="2">
        <f t="shared" si="147"/>
        <v>0</v>
      </c>
      <c r="Z132" s="2"/>
      <c r="AA132" s="2">
        <v>64051223</v>
      </c>
      <c r="AB132" s="2">
        <f t="shared" si="148"/>
        <v>0</v>
      </c>
      <c r="AC132" s="2">
        <f>ROUND((ES132),2)</f>
        <v>0</v>
      </c>
      <c r="AD132" s="2">
        <f>ROUND((((ET132)-(EU132))+AE132),2)</f>
        <v>0</v>
      </c>
      <c r="AE132" s="2">
        <f>ROUND((EU132),2)</f>
        <v>0</v>
      </c>
      <c r="AF132" s="2">
        <f>ROUND((EV132),2)</f>
        <v>0</v>
      </c>
      <c r="AG132" s="2">
        <f t="shared" si="149"/>
        <v>0</v>
      </c>
      <c r="AH132" s="2">
        <f>(EW132)</f>
        <v>0</v>
      </c>
      <c r="AI132" s="2">
        <f>(EX132)</f>
        <v>0</v>
      </c>
      <c r="AJ132" s="2">
        <f t="shared" si="150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2</v>
      </c>
      <c r="BJ132" s="2" t="s">
        <v>220</v>
      </c>
      <c r="BK132" s="2"/>
      <c r="BL132" s="2"/>
      <c r="BM132" s="2">
        <v>500002</v>
      </c>
      <c r="BN132" s="2">
        <v>0</v>
      </c>
      <c r="BO132" s="2" t="s">
        <v>3</v>
      </c>
      <c r="BP132" s="2">
        <v>0</v>
      </c>
      <c r="BQ132" s="2">
        <v>12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51"/>
        <v>0</v>
      </c>
      <c r="CQ132" s="2">
        <f t="shared" si="152"/>
        <v>0</v>
      </c>
      <c r="CR132" s="2">
        <f t="shared" si="153"/>
        <v>0</v>
      </c>
      <c r="CS132" s="2">
        <f t="shared" si="154"/>
        <v>0</v>
      </c>
      <c r="CT132" s="2">
        <f t="shared" si="155"/>
        <v>0</v>
      </c>
      <c r="CU132" s="2">
        <f t="shared" si="156"/>
        <v>0</v>
      </c>
      <c r="CV132" s="2">
        <f t="shared" si="157"/>
        <v>0</v>
      </c>
      <c r="CW132" s="2">
        <f t="shared" si="158"/>
        <v>0</v>
      </c>
      <c r="CX132" s="2">
        <f t="shared" si="159"/>
        <v>0</v>
      </c>
      <c r="CY132" s="2">
        <f t="shared" si="160"/>
        <v>0</v>
      </c>
      <c r="CZ132" s="2">
        <f t="shared" si="161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1003</v>
      </c>
      <c r="DV132" s="2" t="s">
        <v>26</v>
      </c>
      <c r="DW132" s="2" t="s">
        <v>26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58502726</v>
      </c>
      <c r="EF132" s="2">
        <v>12</v>
      </c>
      <c r="EG132" s="2" t="s">
        <v>28</v>
      </c>
      <c r="EH132" s="2">
        <v>0</v>
      </c>
      <c r="EI132" s="2" t="s">
        <v>3</v>
      </c>
      <c r="EJ132" s="2">
        <v>2</v>
      </c>
      <c r="EK132" s="2">
        <v>500002</v>
      </c>
      <c r="EL132" s="2" t="s">
        <v>29</v>
      </c>
      <c r="EM132" s="2" t="s">
        <v>30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-1481126668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62"/>
        <v>0</v>
      </c>
      <c r="GM132" s="2">
        <f t="shared" si="163"/>
        <v>0</v>
      </c>
      <c r="GN132" s="2">
        <f t="shared" si="164"/>
        <v>0</v>
      </c>
      <c r="GO132" s="2">
        <f t="shared" si="165"/>
        <v>0</v>
      </c>
      <c r="GP132" s="2">
        <f t="shared" si="166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67"/>
        <v>0</v>
      </c>
      <c r="GW132" s="2">
        <v>1</v>
      </c>
      <c r="GX132" s="2">
        <f t="shared" si="168"/>
        <v>0</v>
      </c>
      <c r="GY132" s="2"/>
      <c r="GZ132" s="2"/>
      <c r="HA132" s="2">
        <v>0</v>
      </c>
      <c r="HB132" s="2">
        <v>0</v>
      </c>
      <c r="HC132" s="2">
        <f t="shared" si="16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18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 s="2">
        <v>17</v>
      </c>
      <c r="B133" s="2">
        <v>1</v>
      </c>
      <c r="C133" s="2">
        <f>ROW(SmtRes!A640)</f>
        <v>640</v>
      </c>
      <c r="D133" s="2">
        <f>ROW(EtalonRes!A640)</f>
        <v>640</v>
      </c>
      <c r="E133" s="2" t="s">
        <v>255</v>
      </c>
      <c r="F133" s="2" t="s">
        <v>256</v>
      </c>
      <c r="G133" s="2" t="s">
        <v>257</v>
      </c>
      <c r="H133" s="2" t="s">
        <v>16</v>
      </c>
      <c r="I133" s="2">
        <v>1</v>
      </c>
      <c r="J133" s="2">
        <v>0</v>
      </c>
      <c r="K133" s="2">
        <v>1</v>
      </c>
      <c r="L133" s="2"/>
      <c r="M133" s="2"/>
      <c r="N133" s="2"/>
      <c r="O133" s="2">
        <f t="shared" si="137"/>
        <v>14658</v>
      </c>
      <c r="P133" s="2">
        <f t="shared" si="138"/>
        <v>0</v>
      </c>
      <c r="Q133" s="2">
        <f t="shared" si="139"/>
        <v>8960</v>
      </c>
      <c r="R133" s="2">
        <f t="shared" si="140"/>
        <v>0</v>
      </c>
      <c r="S133" s="2">
        <f t="shared" si="141"/>
        <v>5698</v>
      </c>
      <c r="T133" s="2">
        <f t="shared" si="142"/>
        <v>0</v>
      </c>
      <c r="U133" s="2">
        <f t="shared" si="143"/>
        <v>35.920500000000004</v>
      </c>
      <c r="V133" s="2">
        <f t="shared" si="144"/>
        <v>0</v>
      </c>
      <c r="W133" s="2">
        <f t="shared" si="145"/>
        <v>0</v>
      </c>
      <c r="X133" s="2">
        <f t="shared" si="146"/>
        <v>9345</v>
      </c>
      <c r="Y133" s="2">
        <f t="shared" si="147"/>
        <v>3419</v>
      </c>
      <c r="Z133" s="2"/>
      <c r="AA133" s="2">
        <v>64051223</v>
      </c>
      <c r="AB133" s="2">
        <f t="shared" si="148"/>
        <v>14657.54</v>
      </c>
      <c r="AC133" s="2">
        <f>ROUND(((ES133*0)),2)</f>
        <v>0</v>
      </c>
      <c r="AD133" s="2">
        <f>ROUND(((((ET133*1.05))-((EU133*1.05)))+AE133),2)</f>
        <v>8959.57</v>
      </c>
      <c r="AE133" s="2">
        <f>ROUND(((EU133*1.05)),2)</f>
        <v>0</v>
      </c>
      <c r="AF133" s="2">
        <f>ROUND(((EV133*1.05)),2)</f>
        <v>5697.97</v>
      </c>
      <c r="AG133" s="2">
        <f t="shared" si="149"/>
        <v>0</v>
      </c>
      <c r="AH133" s="2">
        <f>((EW133*1.05))</f>
        <v>35.920500000000004</v>
      </c>
      <c r="AI133" s="2">
        <f>((EX133*1.05))</f>
        <v>0</v>
      </c>
      <c r="AJ133" s="2">
        <f t="shared" si="150"/>
        <v>0</v>
      </c>
      <c r="AK133" s="2">
        <v>18750.89</v>
      </c>
      <c r="AL133" s="2">
        <v>4791.33</v>
      </c>
      <c r="AM133" s="2">
        <v>8532.92</v>
      </c>
      <c r="AN133" s="2">
        <v>0</v>
      </c>
      <c r="AO133" s="2">
        <v>5426.64</v>
      </c>
      <c r="AP133" s="2">
        <v>0</v>
      </c>
      <c r="AQ133" s="2">
        <v>34.21</v>
      </c>
      <c r="AR133" s="2">
        <v>0</v>
      </c>
      <c r="AS133" s="2">
        <v>0</v>
      </c>
      <c r="AT133" s="2">
        <v>164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258</v>
      </c>
      <c r="BK133" s="2"/>
      <c r="BL133" s="2"/>
      <c r="BM133" s="2">
        <v>350003</v>
      </c>
      <c r="BN133" s="2">
        <v>0</v>
      </c>
      <c r="BO133" s="2" t="s">
        <v>3</v>
      </c>
      <c r="BP133" s="2">
        <v>0</v>
      </c>
      <c r="BQ133" s="2">
        <v>1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164</v>
      </c>
      <c r="CA133" s="2">
        <v>60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51"/>
        <v>14658</v>
      </c>
      <c r="CQ133" s="2">
        <f t="shared" si="152"/>
        <v>0</v>
      </c>
      <c r="CR133" s="2">
        <f t="shared" si="153"/>
        <v>8959.57</v>
      </c>
      <c r="CS133" s="2">
        <f t="shared" si="154"/>
        <v>0</v>
      </c>
      <c r="CT133" s="2">
        <f t="shared" si="155"/>
        <v>5697.97</v>
      </c>
      <c r="CU133" s="2">
        <f t="shared" si="156"/>
        <v>0</v>
      </c>
      <c r="CV133" s="2">
        <f t="shared" si="157"/>
        <v>35.920500000000004</v>
      </c>
      <c r="CW133" s="2">
        <f t="shared" si="158"/>
        <v>0</v>
      </c>
      <c r="CX133" s="2">
        <f t="shared" si="159"/>
        <v>0</v>
      </c>
      <c r="CY133" s="2">
        <f t="shared" si="160"/>
        <v>9344.7199999999993</v>
      </c>
      <c r="CZ133" s="2">
        <f t="shared" si="161"/>
        <v>3418.8</v>
      </c>
      <c r="DA133" s="2"/>
      <c r="DB133" s="2"/>
      <c r="DC133" s="2" t="s">
        <v>3</v>
      </c>
      <c r="DD133" s="2" t="s">
        <v>18</v>
      </c>
      <c r="DE133" s="2" t="s">
        <v>19</v>
      </c>
      <c r="DF133" s="2" t="s">
        <v>19</v>
      </c>
      <c r="DG133" s="2" t="s">
        <v>19</v>
      </c>
      <c r="DH133" s="2" t="s">
        <v>3</v>
      </c>
      <c r="DI133" s="2" t="s">
        <v>19</v>
      </c>
      <c r="DJ133" s="2" t="s">
        <v>19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16</v>
      </c>
      <c r="DW133" s="2" t="s">
        <v>16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58502735</v>
      </c>
      <c r="EF133" s="2">
        <v>1</v>
      </c>
      <c r="EG133" s="2" t="s">
        <v>20</v>
      </c>
      <c r="EH133" s="2">
        <v>0</v>
      </c>
      <c r="EI133" s="2" t="s">
        <v>3</v>
      </c>
      <c r="EJ133" s="2">
        <v>1</v>
      </c>
      <c r="EK133" s="2">
        <v>350003</v>
      </c>
      <c r="EL133" s="2" t="s">
        <v>21</v>
      </c>
      <c r="EM133" s="2" t="s">
        <v>22</v>
      </c>
      <c r="EN133" s="2"/>
      <c r="EO133" s="2" t="s">
        <v>3</v>
      </c>
      <c r="EP133" s="2"/>
      <c r="EQ133" s="2">
        <v>0</v>
      </c>
      <c r="ER133" s="2">
        <v>18750.89</v>
      </c>
      <c r="ES133" s="2">
        <v>4791.33</v>
      </c>
      <c r="ET133" s="2">
        <v>8532.92</v>
      </c>
      <c r="EU133" s="2">
        <v>0</v>
      </c>
      <c r="EV133" s="2">
        <v>5426.64</v>
      </c>
      <c r="EW133" s="2">
        <v>34.21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164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-597710756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62"/>
        <v>0</v>
      </c>
      <c r="GM133" s="2">
        <f t="shared" si="163"/>
        <v>27422</v>
      </c>
      <c r="GN133" s="2">
        <f t="shared" si="164"/>
        <v>27422</v>
      </c>
      <c r="GO133" s="2">
        <f t="shared" si="165"/>
        <v>0</v>
      </c>
      <c r="GP133" s="2">
        <f t="shared" si="166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67"/>
        <v>0</v>
      </c>
      <c r="GW133" s="2">
        <v>1</v>
      </c>
      <c r="GX133" s="2">
        <f t="shared" si="168"/>
        <v>0</v>
      </c>
      <c r="GY133" s="2"/>
      <c r="GZ133" s="2"/>
      <c r="HA133" s="2">
        <v>0</v>
      </c>
      <c r="HB133" s="2">
        <v>0</v>
      </c>
      <c r="HC133" s="2">
        <f t="shared" si="169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 s="2">
        <v>18</v>
      </c>
      <c r="B134" s="2">
        <v>1</v>
      </c>
      <c r="C134" s="2">
        <v>638</v>
      </c>
      <c r="D134" s="2"/>
      <c r="E134" s="2" t="s">
        <v>259</v>
      </c>
      <c r="F134" s="2" t="s">
        <v>218</v>
      </c>
      <c r="G134" s="2" t="s">
        <v>219</v>
      </c>
      <c r="H134" s="2" t="s">
        <v>26</v>
      </c>
      <c r="I134" s="2">
        <f>I133*J134</f>
        <v>0</v>
      </c>
      <c r="J134" s="2">
        <v>0</v>
      </c>
      <c r="K134" s="2">
        <v>5</v>
      </c>
      <c r="L134" s="2"/>
      <c r="M134" s="2"/>
      <c r="N134" s="2"/>
      <c r="O134" s="2">
        <f t="shared" si="137"/>
        <v>0</v>
      </c>
      <c r="P134" s="2">
        <f t="shared" si="138"/>
        <v>0</v>
      </c>
      <c r="Q134" s="2">
        <f t="shared" si="139"/>
        <v>0</v>
      </c>
      <c r="R134" s="2">
        <f t="shared" si="140"/>
        <v>0</v>
      </c>
      <c r="S134" s="2">
        <f t="shared" si="141"/>
        <v>0</v>
      </c>
      <c r="T134" s="2">
        <f t="shared" si="142"/>
        <v>0</v>
      </c>
      <c r="U134" s="2">
        <f t="shared" si="143"/>
        <v>0</v>
      </c>
      <c r="V134" s="2">
        <f t="shared" si="144"/>
        <v>0</v>
      </c>
      <c r="W134" s="2">
        <f t="shared" si="145"/>
        <v>0</v>
      </c>
      <c r="X134" s="2">
        <f t="shared" si="146"/>
        <v>0</v>
      </c>
      <c r="Y134" s="2">
        <f t="shared" si="147"/>
        <v>0</v>
      </c>
      <c r="Z134" s="2"/>
      <c r="AA134" s="2">
        <v>64051223</v>
      </c>
      <c r="AB134" s="2">
        <f t="shared" si="148"/>
        <v>0</v>
      </c>
      <c r="AC134" s="2">
        <f>ROUND((ES134),2)</f>
        <v>0</v>
      </c>
      <c r="AD134" s="2">
        <f>ROUND((((ET134)-(EU134))+AE134),2)</f>
        <v>0</v>
      </c>
      <c r="AE134" s="2">
        <f t="shared" ref="AE134:AF138" si="176">ROUND((EU134),2)</f>
        <v>0</v>
      </c>
      <c r="AF134" s="2">
        <f t="shared" si="176"/>
        <v>0</v>
      </c>
      <c r="AG134" s="2">
        <f t="shared" si="149"/>
        <v>0</v>
      </c>
      <c r="AH134" s="2">
        <f t="shared" ref="AH134:AI138" si="177">(EW134)</f>
        <v>0</v>
      </c>
      <c r="AI134" s="2">
        <f t="shared" si="177"/>
        <v>0</v>
      </c>
      <c r="AJ134" s="2">
        <f t="shared" si="150"/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2</v>
      </c>
      <c r="BJ134" s="2" t="s">
        <v>220</v>
      </c>
      <c r="BK134" s="2"/>
      <c r="BL134" s="2"/>
      <c r="BM134" s="2">
        <v>500002</v>
      </c>
      <c r="BN134" s="2">
        <v>0</v>
      </c>
      <c r="BO134" s="2" t="s">
        <v>3</v>
      </c>
      <c r="BP134" s="2">
        <v>0</v>
      </c>
      <c r="BQ134" s="2">
        <v>12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51"/>
        <v>0</v>
      </c>
      <c r="CQ134" s="2">
        <f t="shared" si="152"/>
        <v>0</v>
      </c>
      <c r="CR134" s="2">
        <f t="shared" si="153"/>
        <v>0</v>
      </c>
      <c r="CS134" s="2">
        <f t="shared" si="154"/>
        <v>0</v>
      </c>
      <c r="CT134" s="2">
        <f t="shared" si="155"/>
        <v>0</v>
      </c>
      <c r="CU134" s="2">
        <f t="shared" si="156"/>
        <v>0</v>
      </c>
      <c r="CV134" s="2">
        <f t="shared" si="157"/>
        <v>0</v>
      </c>
      <c r="CW134" s="2">
        <f t="shared" si="158"/>
        <v>0</v>
      </c>
      <c r="CX134" s="2">
        <f t="shared" si="159"/>
        <v>0</v>
      </c>
      <c r="CY134" s="2">
        <f t="shared" si="160"/>
        <v>0</v>
      </c>
      <c r="CZ134" s="2">
        <f t="shared" si="161"/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1003</v>
      </c>
      <c r="DV134" s="2" t="s">
        <v>26</v>
      </c>
      <c r="DW134" s="2" t="s">
        <v>26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58502726</v>
      </c>
      <c r="EF134" s="2">
        <v>12</v>
      </c>
      <c r="EG134" s="2" t="s">
        <v>28</v>
      </c>
      <c r="EH134" s="2">
        <v>0</v>
      </c>
      <c r="EI134" s="2" t="s">
        <v>3</v>
      </c>
      <c r="EJ134" s="2">
        <v>2</v>
      </c>
      <c r="EK134" s="2">
        <v>500002</v>
      </c>
      <c r="EL134" s="2" t="s">
        <v>29</v>
      </c>
      <c r="EM134" s="2" t="s">
        <v>30</v>
      </c>
      <c r="EN134" s="2"/>
      <c r="EO134" s="2" t="s">
        <v>3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-1481126668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62"/>
        <v>0</v>
      </c>
      <c r="GM134" s="2">
        <f t="shared" si="163"/>
        <v>0</v>
      </c>
      <c r="GN134" s="2">
        <f t="shared" si="164"/>
        <v>0</v>
      </c>
      <c r="GO134" s="2">
        <f t="shared" si="165"/>
        <v>0</v>
      </c>
      <c r="GP134" s="2">
        <f t="shared" si="166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67"/>
        <v>0</v>
      </c>
      <c r="GW134" s="2">
        <v>1</v>
      </c>
      <c r="GX134" s="2">
        <f t="shared" si="168"/>
        <v>0</v>
      </c>
      <c r="GY134" s="2"/>
      <c r="GZ134" s="2"/>
      <c r="HA134" s="2">
        <v>0</v>
      </c>
      <c r="HB134" s="2">
        <v>0</v>
      </c>
      <c r="HC134" s="2">
        <f t="shared" si="16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18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 s="2">
        <v>17</v>
      </c>
      <c r="B135" s="2">
        <v>1</v>
      </c>
      <c r="C135" s="2"/>
      <c r="D135" s="2"/>
      <c r="E135" s="2" t="s">
        <v>260</v>
      </c>
      <c r="F135" s="2" t="s">
        <v>206</v>
      </c>
      <c r="G135" s="2" t="s">
        <v>207</v>
      </c>
      <c r="H135" s="2" t="s">
        <v>26</v>
      </c>
      <c r="I135" s="2">
        <v>10</v>
      </c>
      <c r="J135" s="2">
        <v>0</v>
      </c>
      <c r="K135" s="2">
        <v>10</v>
      </c>
      <c r="L135" s="2"/>
      <c r="M135" s="2"/>
      <c r="N135" s="2"/>
      <c r="O135" s="2">
        <f t="shared" si="137"/>
        <v>17623</v>
      </c>
      <c r="P135" s="2">
        <f t="shared" si="138"/>
        <v>17623</v>
      </c>
      <c r="Q135" s="2">
        <f t="shared" si="139"/>
        <v>0</v>
      </c>
      <c r="R135" s="2">
        <f t="shared" si="140"/>
        <v>0</v>
      </c>
      <c r="S135" s="2">
        <f t="shared" si="141"/>
        <v>0</v>
      </c>
      <c r="T135" s="2">
        <f t="shared" si="142"/>
        <v>0</v>
      </c>
      <c r="U135" s="2">
        <f t="shared" si="143"/>
        <v>0</v>
      </c>
      <c r="V135" s="2">
        <f t="shared" si="144"/>
        <v>0</v>
      </c>
      <c r="W135" s="2">
        <f t="shared" si="145"/>
        <v>0</v>
      </c>
      <c r="X135" s="2">
        <f t="shared" si="146"/>
        <v>0</v>
      </c>
      <c r="Y135" s="2">
        <f t="shared" si="147"/>
        <v>0</v>
      </c>
      <c r="Z135" s="2"/>
      <c r="AA135" s="2">
        <v>64051223</v>
      </c>
      <c r="AB135" s="2">
        <f t="shared" si="148"/>
        <v>1762.29</v>
      </c>
      <c r="AC135" s="2">
        <f>ROUND((ES135),2)</f>
        <v>1762.29</v>
      </c>
      <c r="AD135" s="2">
        <f>ROUND((((ET135)-(EU135))+AE135),2)</f>
        <v>0</v>
      </c>
      <c r="AE135" s="2">
        <f t="shared" si="176"/>
        <v>0</v>
      </c>
      <c r="AF135" s="2">
        <f t="shared" si="176"/>
        <v>0</v>
      </c>
      <c r="AG135" s="2">
        <f t="shared" si="149"/>
        <v>0</v>
      </c>
      <c r="AH135" s="2">
        <f t="shared" si="177"/>
        <v>0</v>
      </c>
      <c r="AI135" s="2">
        <f t="shared" si="177"/>
        <v>0</v>
      </c>
      <c r="AJ135" s="2">
        <f t="shared" si="150"/>
        <v>0</v>
      </c>
      <c r="AK135" s="2">
        <v>1762.29</v>
      </c>
      <c r="AL135" s="2">
        <v>1762.29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3</v>
      </c>
      <c r="BK135" s="2"/>
      <c r="BL135" s="2"/>
      <c r="BM135" s="2">
        <v>500003</v>
      </c>
      <c r="BN135" s="2">
        <v>0</v>
      </c>
      <c r="BO135" s="2" t="s">
        <v>3</v>
      </c>
      <c r="BP135" s="2">
        <v>0</v>
      </c>
      <c r="BQ135" s="2">
        <v>13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51"/>
        <v>17623</v>
      </c>
      <c r="CQ135" s="2">
        <f t="shared" si="152"/>
        <v>1762.29</v>
      </c>
      <c r="CR135" s="2">
        <f t="shared" si="153"/>
        <v>0</v>
      </c>
      <c r="CS135" s="2">
        <f t="shared" si="154"/>
        <v>0</v>
      </c>
      <c r="CT135" s="2">
        <f t="shared" si="155"/>
        <v>0</v>
      </c>
      <c r="CU135" s="2">
        <f t="shared" si="156"/>
        <v>0</v>
      </c>
      <c r="CV135" s="2">
        <f t="shared" si="157"/>
        <v>0</v>
      </c>
      <c r="CW135" s="2">
        <f t="shared" si="158"/>
        <v>0</v>
      </c>
      <c r="CX135" s="2">
        <f t="shared" si="159"/>
        <v>0</v>
      </c>
      <c r="CY135" s="2">
        <f t="shared" si="160"/>
        <v>0</v>
      </c>
      <c r="CZ135" s="2">
        <f t="shared" si="161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1003</v>
      </c>
      <c r="DV135" s="2" t="s">
        <v>26</v>
      </c>
      <c r="DW135" s="2" t="s">
        <v>26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58502729</v>
      </c>
      <c r="EF135" s="2">
        <v>13</v>
      </c>
      <c r="EG135" s="2" t="s">
        <v>39</v>
      </c>
      <c r="EH135" s="2">
        <v>0</v>
      </c>
      <c r="EI135" s="2" t="s">
        <v>3</v>
      </c>
      <c r="EJ135" s="2">
        <v>1</v>
      </c>
      <c r="EK135" s="2">
        <v>500003</v>
      </c>
      <c r="EL135" s="2" t="s">
        <v>40</v>
      </c>
      <c r="EM135" s="2" t="s">
        <v>41</v>
      </c>
      <c r="EN135" s="2"/>
      <c r="EO135" s="2" t="s">
        <v>3</v>
      </c>
      <c r="EP135" s="2"/>
      <c r="EQ135" s="2">
        <v>0</v>
      </c>
      <c r="ER135" s="2">
        <v>1762.29</v>
      </c>
      <c r="ES135" s="2">
        <v>1762.29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5</v>
      </c>
      <c r="FA135" s="2"/>
      <c r="FB135" s="2"/>
      <c r="FC135" s="2">
        <v>0</v>
      </c>
      <c r="FD135" s="2">
        <v>18</v>
      </c>
      <c r="FE135" s="2"/>
      <c r="FF135" s="2">
        <v>1762.29</v>
      </c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1966852120</v>
      </c>
      <c r="GG135" s="2">
        <v>2</v>
      </c>
      <c r="GH135" s="2">
        <v>3</v>
      </c>
      <c r="GI135" s="2">
        <v>-2</v>
      </c>
      <c r="GJ135" s="2">
        <v>0</v>
      </c>
      <c r="GK135" s="2">
        <v>0</v>
      </c>
      <c r="GL135" s="2">
        <f t="shared" si="162"/>
        <v>0</v>
      </c>
      <c r="GM135" s="2">
        <f t="shared" si="163"/>
        <v>17623</v>
      </c>
      <c r="GN135" s="2">
        <f t="shared" si="164"/>
        <v>17623</v>
      </c>
      <c r="GO135" s="2">
        <f t="shared" si="165"/>
        <v>0</v>
      </c>
      <c r="GP135" s="2">
        <f t="shared" si="166"/>
        <v>0</v>
      </c>
      <c r="GQ135" s="2"/>
      <c r="GR135" s="2">
        <v>1</v>
      </c>
      <c r="GS135" s="2">
        <v>1</v>
      </c>
      <c r="GT135" s="2">
        <v>0</v>
      </c>
      <c r="GU135" s="2" t="s">
        <v>3</v>
      </c>
      <c r="GV135" s="2">
        <f t="shared" si="167"/>
        <v>0</v>
      </c>
      <c r="GW135" s="2">
        <v>1</v>
      </c>
      <c r="GX135" s="2">
        <f t="shared" si="168"/>
        <v>0</v>
      </c>
      <c r="GY135" s="2"/>
      <c r="GZ135" s="2"/>
      <c r="HA135" s="2">
        <v>0</v>
      </c>
      <c r="HB135" s="2">
        <v>0</v>
      </c>
      <c r="HC135" s="2">
        <f t="shared" si="169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 s="2">
        <v>17</v>
      </c>
      <c r="B136" s="2">
        <v>1</v>
      </c>
      <c r="C136" s="2"/>
      <c r="D136" s="2"/>
      <c r="E136" s="2" t="s">
        <v>261</v>
      </c>
      <c r="F136" s="2" t="s">
        <v>209</v>
      </c>
      <c r="G136" s="2" t="s">
        <v>210</v>
      </c>
      <c r="H136" s="2" t="s">
        <v>45</v>
      </c>
      <c r="I136" s="2">
        <v>4</v>
      </c>
      <c r="J136" s="2">
        <v>0</v>
      </c>
      <c r="K136" s="2">
        <v>4</v>
      </c>
      <c r="L136" s="2"/>
      <c r="M136" s="2"/>
      <c r="N136" s="2"/>
      <c r="O136" s="2">
        <f t="shared" si="137"/>
        <v>26816</v>
      </c>
      <c r="P136" s="2">
        <f t="shared" si="138"/>
        <v>26816</v>
      </c>
      <c r="Q136" s="2">
        <f t="shared" si="139"/>
        <v>0</v>
      </c>
      <c r="R136" s="2">
        <f t="shared" si="140"/>
        <v>0</v>
      </c>
      <c r="S136" s="2">
        <f t="shared" si="141"/>
        <v>0</v>
      </c>
      <c r="T136" s="2">
        <f t="shared" si="142"/>
        <v>0</v>
      </c>
      <c r="U136" s="2">
        <f t="shared" si="143"/>
        <v>0</v>
      </c>
      <c r="V136" s="2">
        <f t="shared" si="144"/>
        <v>0</v>
      </c>
      <c r="W136" s="2">
        <f t="shared" si="145"/>
        <v>0</v>
      </c>
      <c r="X136" s="2">
        <f t="shared" si="146"/>
        <v>0</v>
      </c>
      <c r="Y136" s="2">
        <f t="shared" si="147"/>
        <v>0</v>
      </c>
      <c r="Z136" s="2"/>
      <c r="AA136" s="2">
        <v>64051223</v>
      </c>
      <c r="AB136" s="2">
        <f t="shared" si="148"/>
        <v>6704</v>
      </c>
      <c r="AC136" s="2">
        <f>ROUND((ES136),2)</f>
        <v>6704</v>
      </c>
      <c r="AD136" s="2">
        <f>ROUND((((ET136)-(EU136))+AE136),2)</f>
        <v>0</v>
      </c>
      <c r="AE136" s="2">
        <f t="shared" si="176"/>
        <v>0</v>
      </c>
      <c r="AF136" s="2">
        <f t="shared" si="176"/>
        <v>0</v>
      </c>
      <c r="AG136" s="2">
        <f t="shared" si="149"/>
        <v>0</v>
      </c>
      <c r="AH136" s="2">
        <f t="shared" si="177"/>
        <v>0</v>
      </c>
      <c r="AI136" s="2">
        <f t="shared" si="177"/>
        <v>0</v>
      </c>
      <c r="AJ136" s="2">
        <f t="shared" si="150"/>
        <v>0</v>
      </c>
      <c r="AK136" s="2">
        <v>6704</v>
      </c>
      <c r="AL136" s="2">
        <v>6704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500003</v>
      </c>
      <c r="BN136" s="2">
        <v>0</v>
      </c>
      <c r="BO136" s="2" t="s">
        <v>3</v>
      </c>
      <c r="BP136" s="2">
        <v>0</v>
      </c>
      <c r="BQ136" s="2">
        <v>13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51"/>
        <v>26816</v>
      </c>
      <c r="CQ136" s="2">
        <f t="shared" si="152"/>
        <v>6704</v>
      </c>
      <c r="CR136" s="2">
        <f t="shared" si="153"/>
        <v>0</v>
      </c>
      <c r="CS136" s="2">
        <f t="shared" si="154"/>
        <v>0</v>
      </c>
      <c r="CT136" s="2">
        <f t="shared" si="155"/>
        <v>0</v>
      </c>
      <c r="CU136" s="2">
        <f t="shared" si="156"/>
        <v>0</v>
      </c>
      <c r="CV136" s="2">
        <f t="shared" si="157"/>
        <v>0</v>
      </c>
      <c r="CW136" s="2">
        <f t="shared" si="158"/>
        <v>0</v>
      </c>
      <c r="CX136" s="2">
        <f t="shared" si="159"/>
        <v>0</v>
      </c>
      <c r="CY136" s="2">
        <f t="shared" si="160"/>
        <v>0</v>
      </c>
      <c r="CZ136" s="2">
        <f t="shared" si="161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45</v>
      </c>
      <c r="DW136" s="2" t="s">
        <v>45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58502729</v>
      </c>
      <c r="EF136" s="2">
        <v>13</v>
      </c>
      <c r="EG136" s="2" t="s">
        <v>39</v>
      </c>
      <c r="EH136" s="2">
        <v>0</v>
      </c>
      <c r="EI136" s="2" t="s">
        <v>3</v>
      </c>
      <c r="EJ136" s="2">
        <v>1</v>
      </c>
      <c r="EK136" s="2">
        <v>500003</v>
      </c>
      <c r="EL136" s="2" t="s">
        <v>40</v>
      </c>
      <c r="EM136" s="2" t="s">
        <v>41</v>
      </c>
      <c r="EN136" s="2"/>
      <c r="EO136" s="2" t="s">
        <v>3</v>
      </c>
      <c r="EP136" s="2"/>
      <c r="EQ136" s="2">
        <v>0</v>
      </c>
      <c r="ER136" s="2">
        <v>6704</v>
      </c>
      <c r="ES136" s="2">
        <v>6704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5</v>
      </c>
      <c r="FA136" s="2"/>
      <c r="FB136" s="2"/>
      <c r="FC136" s="2">
        <v>0</v>
      </c>
      <c r="FD136" s="2">
        <v>18</v>
      </c>
      <c r="FE136" s="2"/>
      <c r="FF136" s="2">
        <v>6704</v>
      </c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-1839977636</v>
      </c>
      <c r="GG136" s="2">
        <v>2</v>
      </c>
      <c r="GH136" s="2">
        <v>3</v>
      </c>
      <c r="GI136" s="2">
        <v>-2</v>
      </c>
      <c r="GJ136" s="2">
        <v>0</v>
      </c>
      <c r="GK136" s="2">
        <v>0</v>
      </c>
      <c r="GL136" s="2">
        <f t="shared" si="162"/>
        <v>0</v>
      </c>
      <c r="GM136" s="2">
        <f t="shared" si="163"/>
        <v>26816</v>
      </c>
      <c r="GN136" s="2">
        <f t="shared" si="164"/>
        <v>26816</v>
      </c>
      <c r="GO136" s="2">
        <f t="shared" si="165"/>
        <v>0</v>
      </c>
      <c r="GP136" s="2">
        <f t="shared" si="166"/>
        <v>0</v>
      </c>
      <c r="GQ136" s="2"/>
      <c r="GR136" s="2">
        <v>1</v>
      </c>
      <c r="GS136" s="2">
        <v>1</v>
      </c>
      <c r="GT136" s="2">
        <v>0</v>
      </c>
      <c r="GU136" s="2" t="s">
        <v>3</v>
      </c>
      <c r="GV136" s="2">
        <f t="shared" si="167"/>
        <v>0</v>
      </c>
      <c r="GW136" s="2">
        <v>1</v>
      </c>
      <c r="GX136" s="2">
        <f t="shared" si="168"/>
        <v>0</v>
      </c>
      <c r="GY136" s="2"/>
      <c r="GZ136" s="2"/>
      <c r="HA136" s="2">
        <v>0</v>
      </c>
      <c r="HB136" s="2">
        <v>0</v>
      </c>
      <c r="HC136" s="2">
        <f t="shared" si="16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 s="2">
        <v>17</v>
      </c>
      <c r="B137" s="2">
        <v>1</v>
      </c>
      <c r="C137" s="2"/>
      <c r="D137" s="2"/>
      <c r="E137" s="2" t="s">
        <v>262</v>
      </c>
      <c r="F137" s="2" t="s">
        <v>47</v>
      </c>
      <c r="G137" s="2" t="s">
        <v>48</v>
      </c>
      <c r="H137" s="2" t="s">
        <v>49</v>
      </c>
      <c r="I137" s="2">
        <v>2.5</v>
      </c>
      <c r="J137" s="2">
        <v>0</v>
      </c>
      <c r="K137" s="2">
        <v>2.5</v>
      </c>
      <c r="L137" s="2"/>
      <c r="M137" s="2"/>
      <c r="N137" s="2"/>
      <c r="O137" s="2">
        <f t="shared" si="137"/>
        <v>3439</v>
      </c>
      <c r="P137" s="2">
        <f t="shared" si="138"/>
        <v>3439</v>
      </c>
      <c r="Q137" s="2">
        <f t="shared" si="139"/>
        <v>0</v>
      </c>
      <c r="R137" s="2">
        <f t="shared" si="140"/>
        <v>0</v>
      </c>
      <c r="S137" s="2">
        <f t="shared" si="141"/>
        <v>0</v>
      </c>
      <c r="T137" s="2">
        <f t="shared" si="142"/>
        <v>0</v>
      </c>
      <c r="U137" s="2">
        <f t="shared" si="143"/>
        <v>0</v>
      </c>
      <c r="V137" s="2">
        <f t="shared" si="144"/>
        <v>0</v>
      </c>
      <c r="W137" s="2">
        <f t="shared" si="145"/>
        <v>0</v>
      </c>
      <c r="X137" s="2">
        <f t="shared" si="146"/>
        <v>0</v>
      </c>
      <c r="Y137" s="2">
        <f t="shared" si="147"/>
        <v>0</v>
      </c>
      <c r="Z137" s="2"/>
      <c r="AA137" s="2">
        <v>64051223</v>
      </c>
      <c r="AB137" s="2">
        <f t="shared" si="148"/>
        <v>1375.47</v>
      </c>
      <c r="AC137" s="2">
        <f>ROUND((ES137),2)</f>
        <v>1375.47</v>
      </c>
      <c r="AD137" s="2">
        <f>ROUND((((ET137)-(EU137))+AE137),2)</f>
        <v>0</v>
      </c>
      <c r="AE137" s="2">
        <f t="shared" si="176"/>
        <v>0</v>
      </c>
      <c r="AF137" s="2">
        <f t="shared" si="176"/>
        <v>0</v>
      </c>
      <c r="AG137" s="2">
        <f t="shared" si="149"/>
        <v>0</v>
      </c>
      <c r="AH137" s="2">
        <f t="shared" si="177"/>
        <v>0</v>
      </c>
      <c r="AI137" s="2">
        <f t="shared" si="177"/>
        <v>0</v>
      </c>
      <c r="AJ137" s="2">
        <f t="shared" si="150"/>
        <v>0</v>
      </c>
      <c r="AK137" s="2">
        <v>1375.47</v>
      </c>
      <c r="AL137" s="2">
        <v>1375.47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3</v>
      </c>
      <c r="BK137" s="2"/>
      <c r="BL137" s="2"/>
      <c r="BM137" s="2">
        <v>500003</v>
      </c>
      <c r="BN137" s="2">
        <v>0</v>
      </c>
      <c r="BO137" s="2" t="s">
        <v>3</v>
      </c>
      <c r="BP137" s="2">
        <v>0</v>
      </c>
      <c r="BQ137" s="2">
        <v>13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51"/>
        <v>3439</v>
      </c>
      <c r="CQ137" s="2">
        <f t="shared" si="152"/>
        <v>1375.47</v>
      </c>
      <c r="CR137" s="2">
        <f t="shared" si="153"/>
        <v>0</v>
      </c>
      <c r="CS137" s="2">
        <f t="shared" si="154"/>
        <v>0</v>
      </c>
      <c r="CT137" s="2">
        <f t="shared" si="155"/>
        <v>0</v>
      </c>
      <c r="CU137" s="2">
        <f t="shared" si="156"/>
        <v>0</v>
      </c>
      <c r="CV137" s="2">
        <f t="shared" si="157"/>
        <v>0</v>
      </c>
      <c r="CW137" s="2">
        <f t="shared" si="158"/>
        <v>0</v>
      </c>
      <c r="CX137" s="2">
        <f t="shared" si="159"/>
        <v>0</v>
      </c>
      <c r="CY137" s="2">
        <f t="shared" si="160"/>
        <v>0</v>
      </c>
      <c r="CZ137" s="2">
        <f t="shared" si="161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1007</v>
      </c>
      <c r="DV137" s="2" t="s">
        <v>49</v>
      </c>
      <c r="DW137" s="2" t="s">
        <v>49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58502729</v>
      </c>
      <c r="EF137" s="2">
        <v>13</v>
      </c>
      <c r="EG137" s="2" t="s">
        <v>39</v>
      </c>
      <c r="EH137" s="2">
        <v>0</v>
      </c>
      <c r="EI137" s="2" t="s">
        <v>3</v>
      </c>
      <c r="EJ137" s="2">
        <v>1</v>
      </c>
      <c r="EK137" s="2">
        <v>500003</v>
      </c>
      <c r="EL137" s="2" t="s">
        <v>40</v>
      </c>
      <c r="EM137" s="2" t="s">
        <v>41</v>
      </c>
      <c r="EN137" s="2"/>
      <c r="EO137" s="2" t="s">
        <v>3</v>
      </c>
      <c r="EP137" s="2"/>
      <c r="EQ137" s="2">
        <v>0</v>
      </c>
      <c r="ER137" s="2">
        <v>1375.47</v>
      </c>
      <c r="ES137" s="2">
        <v>1375.47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5</v>
      </c>
      <c r="FA137" s="2"/>
      <c r="FB137" s="2"/>
      <c r="FC137" s="2">
        <v>0</v>
      </c>
      <c r="FD137" s="2">
        <v>18</v>
      </c>
      <c r="FE137" s="2"/>
      <c r="FF137" s="2">
        <v>1375.47</v>
      </c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-45764042</v>
      </c>
      <c r="GG137" s="2">
        <v>2</v>
      </c>
      <c r="GH137" s="2">
        <v>3</v>
      </c>
      <c r="GI137" s="2">
        <v>-2</v>
      </c>
      <c r="GJ137" s="2">
        <v>0</v>
      </c>
      <c r="GK137" s="2">
        <v>0</v>
      </c>
      <c r="GL137" s="2">
        <f t="shared" si="162"/>
        <v>0</v>
      </c>
      <c r="GM137" s="2">
        <f t="shared" si="163"/>
        <v>3439</v>
      </c>
      <c r="GN137" s="2">
        <f t="shared" si="164"/>
        <v>3439</v>
      </c>
      <c r="GO137" s="2">
        <f t="shared" si="165"/>
        <v>0</v>
      </c>
      <c r="GP137" s="2">
        <f t="shared" si="166"/>
        <v>0</v>
      </c>
      <c r="GQ137" s="2"/>
      <c r="GR137" s="2">
        <v>1</v>
      </c>
      <c r="GS137" s="2">
        <v>1</v>
      </c>
      <c r="GT137" s="2">
        <v>0</v>
      </c>
      <c r="GU137" s="2" t="s">
        <v>3</v>
      </c>
      <c r="GV137" s="2">
        <f t="shared" si="167"/>
        <v>0</v>
      </c>
      <c r="GW137" s="2">
        <v>1</v>
      </c>
      <c r="GX137" s="2">
        <f t="shared" si="168"/>
        <v>0</v>
      </c>
      <c r="GY137" s="2"/>
      <c r="GZ137" s="2"/>
      <c r="HA137" s="2">
        <v>0</v>
      </c>
      <c r="HB137" s="2">
        <v>0</v>
      </c>
      <c r="HC137" s="2">
        <f t="shared" si="169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 s="2">
        <v>17</v>
      </c>
      <c r="B138" s="2">
        <v>1</v>
      </c>
      <c r="C138" s="2"/>
      <c r="D138" s="2"/>
      <c r="E138" s="2" t="s">
        <v>263</v>
      </c>
      <c r="F138" s="2" t="s">
        <v>51</v>
      </c>
      <c r="G138" s="2" t="s">
        <v>52</v>
      </c>
      <c r="H138" s="2" t="s">
        <v>45</v>
      </c>
      <c r="I138" s="2">
        <v>21</v>
      </c>
      <c r="J138" s="2">
        <v>0</v>
      </c>
      <c r="K138" s="2">
        <v>21</v>
      </c>
      <c r="L138" s="2"/>
      <c r="M138" s="2"/>
      <c r="N138" s="2"/>
      <c r="O138" s="2">
        <f t="shared" si="137"/>
        <v>2730</v>
      </c>
      <c r="P138" s="2">
        <f t="shared" si="138"/>
        <v>2730</v>
      </c>
      <c r="Q138" s="2">
        <f t="shared" si="139"/>
        <v>0</v>
      </c>
      <c r="R138" s="2">
        <f t="shared" si="140"/>
        <v>0</v>
      </c>
      <c r="S138" s="2">
        <f t="shared" si="141"/>
        <v>0</v>
      </c>
      <c r="T138" s="2">
        <f t="shared" si="142"/>
        <v>0</v>
      </c>
      <c r="U138" s="2">
        <f t="shared" si="143"/>
        <v>0</v>
      </c>
      <c r="V138" s="2">
        <f t="shared" si="144"/>
        <v>0</v>
      </c>
      <c r="W138" s="2">
        <f t="shared" si="145"/>
        <v>0</v>
      </c>
      <c r="X138" s="2">
        <f t="shared" si="146"/>
        <v>0</v>
      </c>
      <c r="Y138" s="2">
        <f t="shared" si="147"/>
        <v>0</v>
      </c>
      <c r="Z138" s="2"/>
      <c r="AA138" s="2">
        <v>64051223</v>
      </c>
      <c r="AB138" s="2">
        <f t="shared" si="148"/>
        <v>130</v>
      </c>
      <c r="AC138" s="2">
        <f>ROUND((ES138),2)</f>
        <v>130</v>
      </c>
      <c r="AD138" s="2">
        <f>ROUND((((ET138)-(EU138))+AE138),2)</f>
        <v>0</v>
      </c>
      <c r="AE138" s="2">
        <f t="shared" si="176"/>
        <v>0</v>
      </c>
      <c r="AF138" s="2">
        <f t="shared" si="176"/>
        <v>0</v>
      </c>
      <c r="AG138" s="2">
        <f t="shared" si="149"/>
        <v>0</v>
      </c>
      <c r="AH138" s="2">
        <f t="shared" si="177"/>
        <v>0</v>
      </c>
      <c r="AI138" s="2">
        <f t="shared" si="177"/>
        <v>0</v>
      </c>
      <c r="AJ138" s="2">
        <f t="shared" si="150"/>
        <v>0</v>
      </c>
      <c r="AK138" s="2">
        <v>130</v>
      </c>
      <c r="AL138" s="2">
        <v>130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500003</v>
      </c>
      <c r="BN138" s="2">
        <v>0</v>
      </c>
      <c r="BO138" s="2" t="s">
        <v>3</v>
      </c>
      <c r="BP138" s="2">
        <v>0</v>
      </c>
      <c r="BQ138" s="2">
        <v>13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51"/>
        <v>2730</v>
      </c>
      <c r="CQ138" s="2">
        <f t="shared" si="152"/>
        <v>130</v>
      </c>
      <c r="CR138" s="2">
        <f t="shared" si="153"/>
        <v>0</v>
      </c>
      <c r="CS138" s="2">
        <f t="shared" si="154"/>
        <v>0</v>
      </c>
      <c r="CT138" s="2">
        <f t="shared" si="155"/>
        <v>0</v>
      </c>
      <c r="CU138" s="2">
        <f t="shared" si="156"/>
        <v>0</v>
      </c>
      <c r="CV138" s="2">
        <f t="shared" si="157"/>
        <v>0</v>
      </c>
      <c r="CW138" s="2">
        <f t="shared" si="158"/>
        <v>0</v>
      </c>
      <c r="CX138" s="2">
        <f t="shared" si="159"/>
        <v>0</v>
      </c>
      <c r="CY138" s="2">
        <f t="shared" si="160"/>
        <v>0</v>
      </c>
      <c r="CZ138" s="2">
        <f t="shared" si="161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45</v>
      </c>
      <c r="DW138" s="2" t="s">
        <v>45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58502729</v>
      </c>
      <c r="EF138" s="2">
        <v>13</v>
      </c>
      <c r="EG138" s="2" t="s">
        <v>39</v>
      </c>
      <c r="EH138" s="2">
        <v>0</v>
      </c>
      <c r="EI138" s="2" t="s">
        <v>3</v>
      </c>
      <c r="EJ138" s="2">
        <v>1</v>
      </c>
      <c r="EK138" s="2">
        <v>500003</v>
      </c>
      <c r="EL138" s="2" t="s">
        <v>40</v>
      </c>
      <c r="EM138" s="2" t="s">
        <v>41</v>
      </c>
      <c r="EN138" s="2"/>
      <c r="EO138" s="2" t="s">
        <v>3</v>
      </c>
      <c r="EP138" s="2"/>
      <c r="EQ138" s="2">
        <v>0</v>
      </c>
      <c r="ER138" s="2">
        <v>130</v>
      </c>
      <c r="ES138" s="2">
        <v>130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5</v>
      </c>
      <c r="FA138" s="2"/>
      <c r="FB138" s="2"/>
      <c r="FC138" s="2">
        <v>0</v>
      </c>
      <c r="FD138" s="2">
        <v>18</v>
      </c>
      <c r="FE138" s="2"/>
      <c r="FF138" s="2">
        <v>130</v>
      </c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894966723</v>
      </c>
      <c r="GG138" s="2">
        <v>2</v>
      </c>
      <c r="GH138" s="2">
        <v>3</v>
      </c>
      <c r="GI138" s="2">
        <v>-2</v>
      </c>
      <c r="GJ138" s="2">
        <v>0</v>
      </c>
      <c r="GK138" s="2">
        <v>0</v>
      </c>
      <c r="GL138" s="2">
        <f t="shared" si="162"/>
        <v>0</v>
      </c>
      <c r="GM138" s="2">
        <f t="shared" si="163"/>
        <v>2730</v>
      </c>
      <c r="GN138" s="2">
        <f t="shared" si="164"/>
        <v>2730</v>
      </c>
      <c r="GO138" s="2">
        <f t="shared" si="165"/>
        <v>0</v>
      </c>
      <c r="GP138" s="2">
        <f t="shared" si="166"/>
        <v>0</v>
      </c>
      <c r="GQ138" s="2"/>
      <c r="GR138" s="2">
        <v>1</v>
      </c>
      <c r="GS138" s="2">
        <v>1</v>
      </c>
      <c r="GT138" s="2">
        <v>0</v>
      </c>
      <c r="GU138" s="2" t="s">
        <v>3</v>
      </c>
      <c r="GV138" s="2">
        <f t="shared" si="167"/>
        <v>0</v>
      </c>
      <c r="GW138" s="2">
        <v>1</v>
      </c>
      <c r="GX138" s="2">
        <f t="shared" si="168"/>
        <v>0</v>
      </c>
      <c r="GY138" s="2"/>
      <c r="GZ138" s="2"/>
      <c r="HA138" s="2">
        <v>0</v>
      </c>
      <c r="HB138" s="2">
        <v>0</v>
      </c>
      <c r="HC138" s="2">
        <f t="shared" si="169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 s="2">
        <v>17</v>
      </c>
      <c r="B139" s="2">
        <v>1</v>
      </c>
      <c r="C139" s="2">
        <f>ROW(SmtRes!A655)</f>
        <v>655</v>
      </c>
      <c r="D139" s="2">
        <f>ROW(EtalonRes!A655)</f>
        <v>655</v>
      </c>
      <c r="E139" s="2" t="s">
        <v>264</v>
      </c>
      <c r="F139" s="2" t="s">
        <v>265</v>
      </c>
      <c r="G139" s="2" t="s">
        <v>266</v>
      </c>
      <c r="H139" s="2" t="s">
        <v>267</v>
      </c>
      <c r="I139" s="2">
        <v>1</v>
      </c>
      <c r="J139" s="2">
        <v>0</v>
      </c>
      <c r="K139" s="2">
        <v>1</v>
      </c>
      <c r="L139" s="2"/>
      <c r="M139" s="2"/>
      <c r="N139" s="2"/>
      <c r="O139" s="2">
        <f t="shared" si="137"/>
        <v>2350</v>
      </c>
      <c r="P139" s="2">
        <f t="shared" si="138"/>
        <v>0</v>
      </c>
      <c r="Q139" s="2">
        <f t="shared" si="139"/>
        <v>896</v>
      </c>
      <c r="R139" s="2">
        <f t="shared" si="140"/>
        <v>0</v>
      </c>
      <c r="S139" s="2">
        <f t="shared" si="141"/>
        <v>1454</v>
      </c>
      <c r="T139" s="2">
        <f t="shared" si="142"/>
        <v>0</v>
      </c>
      <c r="U139" s="2">
        <f t="shared" si="143"/>
        <v>8.0325000000000006</v>
      </c>
      <c r="V139" s="2">
        <f t="shared" si="144"/>
        <v>0</v>
      </c>
      <c r="W139" s="2">
        <f t="shared" si="145"/>
        <v>0</v>
      </c>
      <c r="X139" s="2">
        <f t="shared" si="146"/>
        <v>2385</v>
      </c>
      <c r="Y139" s="2">
        <f t="shared" si="147"/>
        <v>872</v>
      </c>
      <c r="Z139" s="2"/>
      <c r="AA139" s="2">
        <v>64051223</v>
      </c>
      <c r="AB139" s="2">
        <f t="shared" si="148"/>
        <v>2350.59</v>
      </c>
      <c r="AC139" s="2">
        <f>ROUND(((ES139*0)),2)</f>
        <v>0</v>
      </c>
      <c r="AD139" s="2">
        <f>ROUND(((((ET139*1.05))-((EU139*1.05)))+AE139),2)</f>
        <v>896.43</v>
      </c>
      <c r="AE139" s="2">
        <f>ROUND(((EU139*1.05)),2)</f>
        <v>0</v>
      </c>
      <c r="AF139" s="2">
        <f>ROUND(((EV139*1.05)),2)</f>
        <v>1454.16</v>
      </c>
      <c r="AG139" s="2">
        <f t="shared" si="149"/>
        <v>0</v>
      </c>
      <c r="AH139" s="2">
        <f>((EW139*1.05))</f>
        <v>8.0325000000000006</v>
      </c>
      <c r="AI139" s="2">
        <f>((EX139*1.05))</f>
        <v>0</v>
      </c>
      <c r="AJ139" s="2">
        <f t="shared" si="150"/>
        <v>0</v>
      </c>
      <c r="AK139" s="2">
        <v>2793.41</v>
      </c>
      <c r="AL139" s="2">
        <v>554.76</v>
      </c>
      <c r="AM139" s="2">
        <v>853.74</v>
      </c>
      <c r="AN139" s="2">
        <v>0</v>
      </c>
      <c r="AO139" s="2">
        <v>1384.91</v>
      </c>
      <c r="AP139" s="2">
        <v>0</v>
      </c>
      <c r="AQ139" s="2">
        <v>7.65</v>
      </c>
      <c r="AR139" s="2">
        <v>0</v>
      </c>
      <c r="AS139" s="2">
        <v>0</v>
      </c>
      <c r="AT139" s="2">
        <v>164</v>
      </c>
      <c r="AU139" s="2">
        <v>60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268</v>
      </c>
      <c r="BK139" s="2"/>
      <c r="BL139" s="2"/>
      <c r="BM139" s="2">
        <v>350003</v>
      </c>
      <c r="BN139" s="2">
        <v>0</v>
      </c>
      <c r="BO139" s="2" t="s">
        <v>3</v>
      </c>
      <c r="BP139" s="2">
        <v>0</v>
      </c>
      <c r="BQ139" s="2">
        <v>1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164</v>
      </c>
      <c r="CA139" s="2">
        <v>60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51"/>
        <v>2350</v>
      </c>
      <c r="CQ139" s="2">
        <f t="shared" si="152"/>
        <v>0</v>
      </c>
      <c r="CR139" s="2">
        <f t="shared" si="153"/>
        <v>896.43</v>
      </c>
      <c r="CS139" s="2">
        <f t="shared" si="154"/>
        <v>0</v>
      </c>
      <c r="CT139" s="2">
        <f t="shared" si="155"/>
        <v>1454.16</v>
      </c>
      <c r="CU139" s="2">
        <f t="shared" si="156"/>
        <v>0</v>
      </c>
      <c r="CV139" s="2">
        <f t="shared" si="157"/>
        <v>8.0325000000000006</v>
      </c>
      <c r="CW139" s="2">
        <f t="shared" si="158"/>
        <v>0</v>
      </c>
      <c r="CX139" s="2">
        <f t="shared" si="159"/>
        <v>0</v>
      </c>
      <c r="CY139" s="2">
        <f t="shared" si="160"/>
        <v>2384.56</v>
      </c>
      <c r="CZ139" s="2">
        <f t="shared" si="161"/>
        <v>872.4</v>
      </c>
      <c r="DA139" s="2"/>
      <c r="DB139" s="2"/>
      <c r="DC139" s="2" t="s">
        <v>3</v>
      </c>
      <c r="DD139" s="2" t="s">
        <v>18</v>
      </c>
      <c r="DE139" s="2" t="s">
        <v>19</v>
      </c>
      <c r="DF139" s="2" t="s">
        <v>19</v>
      </c>
      <c r="DG139" s="2" t="s">
        <v>19</v>
      </c>
      <c r="DH139" s="2" t="s">
        <v>3</v>
      </c>
      <c r="DI139" s="2" t="s">
        <v>19</v>
      </c>
      <c r="DJ139" s="2" t="s">
        <v>19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267</v>
      </c>
      <c r="DW139" s="2" t="s">
        <v>267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58502735</v>
      </c>
      <c r="EF139" s="2">
        <v>1</v>
      </c>
      <c r="EG139" s="2" t="s">
        <v>20</v>
      </c>
      <c r="EH139" s="2">
        <v>0</v>
      </c>
      <c r="EI139" s="2" t="s">
        <v>3</v>
      </c>
      <c r="EJ139" s="2">
        <v>1</v>
      </c>
      <c r="EK139" s="2">
        <v>350003</v>
      </c>
      <c r="EL139" s="2" t="s">
        <v>21</v>
      </c>
      <c r="EM139" s="2" t="s">
        <v>22</v>
      </c>
      <c r="EN139" s="2"/>
      <c r="EO139" s="2" t="s">
        <v>3</v>
      </c>
      <c r="EP139" s="2"/>
      <c r="EQ139" s="2">
        <v>0</v>
      </c>
      <c r="ER139" s="2">
        <v>2793.41</v>
      </c>
      <c r="ES139" s="2">
        <v>554.76</v>
      </c>
      <c r="ET139" s="2">
        <v>853.74</v>
      </c>
      <c r="EU139" s="2">
        <v>0</v>
      </c>
      <c r="EV139" s="2">
        <v>1384.91</v>
      </c>
      <c r="EW139" s="2">
        <v>7.65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164</v>
      </c>
      <c r="FY139" s="2">
        <v>60</v>
      </c>
      <c r="FZ139" s="2"/>
      <c r="GA139" s="2" t="s">
        <v>3</v>
      </c>
      <c r="GB139" s="2"/>
      <c r="GC139" s="2"/>
      <c r="GD139" s="2">
        <v>1</v>
      </c>
      <c r="GE139" s="2"/>
      <c r="GF139" s="2">
        <v>-1229565489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62"/>
        <v>0</v>
      </c>
      <c r="GM139" s="2">
        <f t="shared" si="163"/>
        <v>5607</v>
      </c>
      <c r="GN139" s="2">
        <f t="shared" si="164"/>
        <v>5607</v>
      </c>
      <c r="GO139" s="2">
        <f t="shared" si="165"/>
        <v>0</v>
      </c>
      <c r="GP139" s="2">
        <f t="shared" si="166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67"/>
        <v>0</v>
      </c>
      <c r="GW139" s="2">
        <v>1</v>
      </c>
      <c r="GX139" s="2">
        <f t="shared" si="168"/>
        <v>0</v>
      </c>
      <c r="GY139" s="2"/>
      <c r="GZ139" s="2"/>
      <c r="HA139" s="2">
        <v>0</v>
      </c>
      <c r="HB139" s="2">
        <v>0</v>
      </c>
      <c r="HC139" s="2">
        <f t="shared" si="169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 s="2">
        <v>18</v>
      </c>
      <c r="B140" s="2">
        <v>1</v>
      </c>
      <c r="C140" s="2">
        <v>654</v>
      </c>
      <c r="D140" s="2"/>
      <c r="E140" s="2" t="s">
        <v>269</v>
      </c>
      <c r="F140" s="2" t="s">
        <v>270</v>
      </c>
      <c r="G140" s="2" t="s">
        <v>271</v>
      </c>
      <c r="H140" s="2" t="s">
        <v>272</v>
      </c>
      <c r="I140" s="2">
        <f>I139*J140</f>
        <v>0</v>
      </c>
      <c r="J140" s="2">
        <v>0</v>
      </c>
      <c r="K140" s="2">
        <v>1</v>
      </c>
      <c r="L140" s="2"/>
      <c r="M140" s="2"/>
      <c r="N140" s="2"/>
      <c r="O140" s="2">
        <f t="shared" si="137"/>
        <v>0</v>
      </c>
      <c r="P140" s="2">
        <f t="shared" si="138"/>
        <v>0</v>
      </c>
      <c r="Q140" s="2">
        <f t="shared" si="139"/>
        <v>0</v>
      </c>
      <c r="R140" s="2">
        <f t="shared" si="140"/>
        <v>0</v>
      </c>
      <c r="S140" s="2">
        <f t="shared" si="141"/>
        <v>0</v>
      </c>
      <c r="T140" s="2">
        <f t="shared" si="142"/>
        <v>0</v>
      </c>
      <c r="U140" s="2">
        <f t="shared" si="143"/>
        <v>0</v>
      </c>
      <c r="V140" s="2">
        <f t="shared" si="144"/>
        <v>0</v>
      </c>
      <c r="W140" s="2">
        <f t="shared" si="145"/>
        <v>0</v>
      </c>
      <c r="X140" s="2">
        <f t="shared" si="146"/>
        <v>0</v>
      </c>
      <c r="Y140" s="2">
        <f t="shared" si="147"/>
        <v>0</v>
      </c>
      <c r="Z140" s="2"/>
      <c r="AA140" s="2">
        <v>64051223</v>
      </c>
      <c r="AB140" s="2">
        <f t="shared" si="148"/>
        <v>0</v>
      </c>
      <c r="AC140" s="2">
        <f>ROUND((ES140),2)</f>
        <v>0</v>
      </c>
      <c r="AD140" s="2">
        <f>ROUND((((ET140)-(EU140))+AE140),2)</f>
        <v>0</v>
      </c>
      <c r="AE140" s="2">
        <f>ROUND((EU140),2)</f>
        <v>0</v>
      </c>
      <c r="AF140" s="2">
        <f>ROUND((EV140),2)</f>
        <v>0</v>
      </c>
      <c r="AG140" s="2">
        <f t="shared" si="149"/>
        <v>0</v>
      </c>
      <c r="AH140" s="2">
        <f>(EW140)</f>
        <v>0</v>
      </c>
      <c r="AI140" s="2">
        <f>(EX140)</f>
        <v>0</v>
      </c>
      <c r="AJ140" s="2">
        <f t="shared" si="150"/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2</v>
      </c>
      <c r="BJ140" s="2" t="s">
        <v>273</v>
      </c>
      <c r="BK140" s="2"/>
      <c r="BL140" s="2"/>
      <c r="BM140" s="2">
        <v>500002</v>
      </c>
      <c r="BN140" s="2">
        <v>0</v>
      </c>
      <c r="BO140" s="2" t="s">
        <v>3</v>
      </c>
      <c r="BP140" s="2">
        <v>0</v>
      </c>
      <c r="BQ140" s="2">
        <v>12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51"/>
        <v>0</v>
      </c>
      <c r="CQ140" s="2">
        <f t="shared" si="152"/>
        <v>0</v>
      </c>
      <c r="CR140" s="2">
        <f t="shared" si="153"/>
        <v>0</v>
      </c>
      <c r="CS140" s="2">
        <f t="shared" si="154"/>
        <v>0</v>
      </c>
      <c r="CT140" s="2">
        <f t="shared" si="155"/>
        <v>0</v>
      </c>
      <c r="CU140" s="2">
        <f t="shared" si="156"/>
        <v>0</v>
      </c>
      <c r="CV140" s="2">
        <f t="shared" si="157"/>
        <v>0</v>
      </c>
      <c r="CW140" s="2">
        <f t="shared" si="158"/>
        <v>0</v>
      </c>
      <c r="CX140" s="2">
        <f t="shared" si="159"/>
        <v>0</v>
      </c>
      <c r="CY140" s="2">
        <f t="shared" si="160"/>
        <v>0</v>
      </c>
      <c r="CZ140" s="2">
        <f t="shared" si="161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1010</v>
      </c>
      <c r="DV140" s="2" t="s">
        <v>272</v>
      </c>
      <c r="DW140" s="2" t="s">
        <v>272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58502726</v>
      </c>
      <c r="EF140" s="2">
        <v>12</v>
      </c>
      <c r="EG140" s="2" t="s">
        <v>28</v>
      </c>
      <c r="EH140" s="2">
        <v>0</v>
      </c>
      <c r="EI140" s="2" t="s">
        <v>3</v>
      </c>
      <c r="EJ140" s="2">
        <v>2</v>
      </c>
      <c r="EK140" s="2">
        <v>500002</v>
      </c>
      <c r="EL140" s="2" t="s">
        <v>29</v>
      </c>
      <c r="EM140" s="2" t="s">
        <v>30</v>
      </c>
      <c r="EN140" s="2"/>
      <c r="EO140" s="2" t="s">
        <v>3</v>
      </c>
      <c r="EP140" s="2"/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1302013107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62"/>
        <v>0</v>
      </c>
      <c r="GM140" s="2">
        <f t="shared" si="163"/>
        <v>0</v>
      </c>
      <c r="GN140" s="2">
        <f t="shared" si="164"/>
        <v>0</v>
      </c>
      <c r="GO140" s="2">
        <f t="shared" si="165"/>
        <v>0</v>
      </c>
      <c r="GP140" s="2">
        <f t="shared" si="166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67"/>
        <v>0</v>
      </c>
      <c r="GW140" s="2">
        <v>1</v>
      </c>
      <c r="GX140" s="2">
        <f t="shared" si="168"/>
        <v>0</v>
      </c>
      <c r="GY140" s="2"/>
      <c r="GZ140" s="2"/>
      <c r="HA140" s="2">
        <v>0</v>
      </c>
      <c r="HB140" s="2">
        <v>0</v>
      </c>
      <c r="HC140" s="2">
        <f t="shared" si="16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18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 s="2">
        <v>17</v>
      </c>
      <c r="B141" s="2">
        <v>1</v>
      </c>
      <c r="C141" s="2"/>
      <c r="D141" s="2"/>
      <c r="E141" s="2" t="s">
        <v>274</v>
      </c>
      <c r="F141" s="2" t="s">
        <v>275</v>
      </c>
      <c r="G141" s="2" t="s">
        <v>276</v>
      </c>
      <c r="H141" s="2" t="s">
        <v>45</v>
      </c>
      <c r="I141" s="2">
        <v>1</v>
      </c>
      <c r="J141" s="2">
        <v>0</v>
      </c>
      <c r="K141" s="2">
        <v>1</v>
      </c>
      <c r="L141" s="2"/>
      <c r="M141" s="2"/>
      <c r="N141" s="2"/>
      <c r="O141" s="2">
        <f t="shared" si="137"/>
        <v>6640</v>
      </c>
      <c r="P141" s="2">
        <f t="shared" si="138"/>
        <v>6640</v>
      </c>
      <c r="Q141" s="2">
        <f t="shared" si="139"/>
        <v>0</v>
      </c>
      <c r="R141" s="2">
        <f t="shared" si="140"/>
        <v>0</v>
      </c>
      <c r="S141" s="2">
        <f t="shared" si="141"/>
        <v>0</v>
      </c>
      <c r="T141" s="2">
        <f t="shared" si="142"/>
        <v>0</v>
      </c>
      <c r="U141" s="2">
        <f t="shared" si="143"/>
        <v>0</v>
      </c>
      <c r="V141" s="2">
        <f t="shared" si="144"/>
        <v>0</v>
      </c>
      <c r="W141" s="2">
        <f t="shared" si="145"/>
        <v>0</v>
      </c>
      <c r="X141" s="2">
        <f t="shared" si="146"/>
        <v>0</v>
      </c>
      <c r="Y141" s="2">
        <f t="shared" si="147"/>
        <v>0</v>
      </c>
      <c r="Z141" s="2"/>
      <c r="AA141" s="2">
        <v>64051223</v>
      </c>
      <c r="AB141" s="2">
        <f t="shared" si="148"/>
        <v>6640</v>
      </c>
      <c r="AC141" s="2">
        <f>ROUND((ES141),2)</f>
        <v>6640</v>
      </c>
      <c r="AD141" s="2">
        <f>ROUND((((ET141)-(EU141))+AE141),2)</f>
        <v>0</v>
      </c>
      <c r="AE141" s="2">
        <f>ROUND((EU141),2)</f>
        <v>0</v>
      </c>
      <c r="AF141" s="2">
        <f>ROUND((EV141),2)</f>
        <v>0</v>
      </c>
      <c r="AG141" s="2">
        <f t="shared" si="149"/>
        <v>0</v>
      </c>
      <c r="AH141" s="2">
        <f>(EW141)</f>
        <v>0</v>
      </c>
      <c r="AI141" s="2">
        <f>(EX141)</f>
        <v>0</v>
      </c>
      <c r="AJ141" s="2">
        <f t="shared" si="150"/>
        <v>0</v>
      </c>
      <c r="AK141" s="2">
        <v>6640</v>
      </c>
      <c r="AL141" s="2">
        <v>6640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500003</v>
      </c>
      <c r="BN141" s="2">
        <v>0</v>
      </c>
      <c r="BO141" s="2" t="s">
        <v>3</v>
      </c>
      <c r="BP141" s="2">
        <v>0</v>
      </c>
      <c r="BQ141" s="2">
        <v>13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51"/>
        <v>6640</v>
      </c>
      <c r="CQ141" s="2">
        <f t="shared" si="152"/>
        <v>6640</v>
      </c>
      <c r="CR141" s="2">
        <f t="shared" si="153"/>
        <v>0</v>
      </c>
      <c r="CS141" s="2">
        <f t="shared" si="154"/>
        <v>0</v>
      </c>
      <c r="CT141" s="2">
        <f t="shared" si="155"/>
        <v>0</v>
      </c>
      <c r="CU141" s="2">
        <f t="shared" si="156"/>
        <v>0</v>
      </c>
      <c r="CV141" s="2">
        <f t="shared" si="157"/>
        <v>0</v>
      </c>
      <c r="CW141" s="2">
        <f t="shared" si="158"/>
        <v>0</v>
      </c>
      <c r="CX141" s="2">
        <f t="shared" si="159"/>
        <v>0</v>
      </c>
      <c r="CY141" s="2">
        <f t="shared" si="160"/>
        <v>0</v>
      </c>
      <c r="CZ141" s="2">
        <f t="shared" si="161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45</v>
      </c>
      <c r="DW141" s="2" t="s">
        <v>45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58502729</v>
      </c>
      <c r="EF141" s="2">
        <v>13</v>
      </c>
      <c r="EG141" s="2" t="s">
        <v>39</v>
      </c>
      <c r="EH141" s="2">
        <v>0</v>
      </c>
      <c r="EI141" s="2" t="s">
        <v>3</v>
      </c>
      <c r="EJ141" s="2">
        <v>1</v>
      </c>
      <c r="EK141" s="2">
        <v>500003</v>
      </c>
      <c r="EL141" s="2" t="s">
        <v>40</v>
      </c>
      <c r="EM141" s="2" t="s">
        <v>41</v>
      </c>
      <c r="EN141" s="2"/>
      <c r="EO141" s="2" t="s">
        <v>3</v>
      </c>
      <c r="EP141" s="2"/>
      <c r="EQ141" s="2">
        <v>0</v>
      </c>
      <c r="ER141" s="2">
        <v>6640</v>
      </c>
      <c r="ES141" s="2">
        <v>6640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5</v>
      </c>
      <c r="FA141" s="2"/>
      <c r="FB141" s="2"/>
      <c r="FC141" s="2">
        <v>0</v>
      </c>
      <c r="FD141" s="2">
        <v>18</v>
      </c>
      <c r="FE141" s="2"/>
      <c r="FF141" s="2">
        <v>6640</v>
      </c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1666006307</v>
      </c>
      <c r="GG141" s="2">
        <v>2</v>
      </c>
      <c r="GH141" s="2">
        <v>3</v>
      </c>
      <c r="GI141" s="2">
        <v>-2</v>
      </c>
      <c r="GJ141" s="2">
        <v>0</v>
      </c>
      <c r="GK141" s="2">
        <v>0</v>
      </c>
      <c r="GL141" s="2">
        <f t="shared" si="162"/>
        <v>0</v>
      </c>
      <c r="GM141" s="2">
        <f t="shared" si="163"/>
        <v>6640</v>
      </c>
      <c r="GN141" s="2">
        <f t="shared" si="164"/>
        <v>6640</v>
      </c>
      <c r="GO141" s="2">
        <f t="shared" si="165"/>
        <v>0</v>
      </c>
      <c r="GP141" s="2">
        <f t="shared" si="166"/>
        <v>0</v>
      </c>
      <c r="GQ141" s="2"/>
      <c r="GR141" s="2">
        <v>1</v>
      </c>
      <c r="GS141" s="2">
        <v>1</v>
      </c>
      <c r="GT141" s="2">
        <v>0</v>
      </c>
      <c r="GU141" s="2" t="s">
        <v>3</v>
      </c>
      <c r="GV141" s="2">
        <f t="shared" si="167"/>
        <v>0</v>
      </c>
      <c r="GW141" s="2">
        <v>1</v>
      </c>
      <c r="GX141" s="2">
        <f t="shared" si="168"/>
        <v>0</v>
      </c>
      <c r="GY141" s="2"/>
      <c r="GZ141" s="2"/>
      <c r="HA141" s="2">
        <v>0</v>
      </c>
      <c r="HB141" s="2">
        <v>0</v>
      </c>
      <c r="HC141" s="2">
        <f t="shared" si="169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3" spans="1:255" x14ac:dyDescent="0.2">
      <c r="A143" s="3">
        <v>51</v>
      </c>
      <c r="B143" s="3">
        <f>B20</f>
        <v>1</v>
      </c>
      <c r="C143" s="3">
        <f>A20</f>
        <v>3</v>
      </c>
      <c r="D143" s="3">
        <f>ROW(A20)</f>
        <v>20</v>
      </c>
      <c r="E143" s="3"/>
      <c r="F143" s="3" t="str">
        <f>IF(F20&lt;&gt;"",F20,"")</f>
        <v>Новая локальная смета</v>
      </c>
      <c r="G143" s="3" t="str">
        <f>IF(G20&lt;&gt;"",G20,"")</f>
        <v>Ремонт кабельных линий КЛ 0,4-10 кВ.</v>
      </c>
      <c r="H143" s="3">
        <v>0</v>
      </c>
      <c r="I143" s="3"/>
      <c r="J143" s="3"/>
      <c r="K143" s="3"/>
      <c r="L143" s="3"/>
      <c r="M143" s="3"/>
      <c r="N143" s="3"/>
      <c r="O143" s="3">
        <f t="shared" ref="O143:T143" si="178">ROUND(AB143,0)</f>
        <v>1826896</v>
      </c>
      <c r="P143" s="3">
        <f t="shared" si="178"/>
        <v>925490</v>
      </c>
      <c r="Q143" s="3">
        <f t="shared" si="178"/>
        <v>561470</v>
      </c>
      <c r="R143" s="3">
        <f t="shared" si="178"/>
        <v>0</v>
      </c>
      <c r="S143" s="3">
        <f t="shared" si="178"/>
        <v>339936</v>
      </c>
      <c r="T143" s="3">
        <f t="shared" si="178"/>
        <v>0</v>
      </c>
      <c r="U143" s="3">
        <f>AH143</f>
        <v>2069.8523999999998</v>
      </c>
      <c r="V143" s="3">
        <f>AI143</f>
        <v>0</v>
      </c>
      <c r="W143" s="3">
        <f>ROUND(AJ143,0)</f>
        <v>0</v>
      </c>
      <c r="X143" s="3">
        <f>ROUND(AK143,0)</f>
        <v>557494</v>
      </c>
      <c r="Y143" s="3">
        <f>ROUND(AL143,0)</f>
        <v>203964</v>
      </c>
      <c r="Z143" s="3"/>
      <c r="AA143" s="3"/>
      <c r="AB143" s="3">
        <f>ROUND(SUMIF(AA24:AA141,"=64051223",O24:O141),0)</f>
        <v>1826896</v>
      </c>
      <c r="AC143" s="3">
        <f>ROUND(SUMIF(AA24:AA141,"=64051223",P24:P141),0)</f>
        <v>925490</v>
      </c>
      <c r="AD143" s="3">
        <f>ROUND(SUMIF(AA24:AA141,"=64051223",Q24:Q141),0)</f>
        <v>561470</v>
      </c>
      <c r="AE143" s="3">
        <f>ROUND(SUMIF(AA24:AA141,"=64051223",R24:R141),0)</f>
        <v>0</v>
      </c>
      <c r="AF143" s="3">
        <f>ROUND(SUMIF(AA24:AA141,"=64051223",S24:S141),0)</f>
        <v>339936</v>
      </c>
      <c r="AG143" s="3">
        <f>ROUND(SUMIF(AA24:AA141,"=64051223",T24:T141),0)</f>
        <v>0</v>
      </c>
      <c r="AH143" s="3">
        <f>SUMIF(AA24:AA141,"=64051223",U24:U141)</f>
        <v>2069.8523999999998</v>
      </c>
      <c r="AI143" s="3">
        <f>SUMIF(AA24:AA141,"=64051223",V24:V141)</f>
        <v>0</v>
      </c>
      <c r="AJ143" s="3">
        <f>ROUND(SUMIF(AA24:AA141,"=64051223",W24:W141),0)</f>
        <v>0</v>
      </c>
      <c r="AK143" s="3">
        <f>ROUND(SUMIF(AA24:AA141,"=64051223",X24:X141),0)</f>
        <v>557494</v>
      </c>
      <c r="AL143" s="3">
        <f>ROUND(SUMIF(AA24:AA141,"=64051223",Y24:Y141),0)</f>
        <v>203964</v>
      </c>
      <c r="AM143" s="3"/>
      <c r="AN143" s="3"/>
      <c r="AO143" s="3">
        <f t="shared" ref="AO143:BD143" si="179">ROUND(BX143,0)</f>
        <v>0</v>
      </c>
      <c r="AP143" s="3">
        <f t="shared" si="179"/>
        <v>0</v>
      </c>
      <c r="AQ143" s="3">
        <f t="shared" si="179"/>
        <v>0</v>
      </c>
      <c r="AR143" s="3">
        <f t="shared" si="179"/>
        <v>2588354</v>
      </c>
      <c r="AS143" s="3">
        <f t="shared" si="179"/>
        <v>2588354</v>
      </c>
      <c r="AT143" s="3">
        <f t="shared" si="179"/>
        <v>0</v>
      </c>
      <c r="AU143" s="3">
        <f t="shared" si="179"/>
        <v>0</v>
      </c>
      <c r="AV143" s="3">
        <f t="shared" si="179"/>
        <v>925490</v>
      </c>
      <c r="AW143" s="3">
        <f t="shared" si="179"/>
        <v>925490</v>
      </c>
      <c r="AX143" s="3">
        <f t="shared" si="179"/>
        <v>0</v>
      </c>
      <c r="AY143" s="3">
        <f t="shared" si="179"/>
        <v>925490</v>
      </c>
      <c r="AZ143" s="3">
        <f t="shared" si="179"/>
        <v>0</v>
      </c>
      <c r="BA143" s="3">
        <f t="shared" si="179"/>
        <v>0</v>
      </c>
      <c r="BB143" s="3">
        <f t="shared" si="179"/>
        <v>0</v>
      </c>
      <c r="BC143" s="3">
        <f t="shared" si="179"/>
        <v>0</v>
      </c>
      <c r="BD143" s="3">
        <f t="shared" si="179"/>
        <v>0</v>
      </c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>
        <f>ROUND(SUMIF(AA24:AA141,"=64051223",FQ24:FQ141),0)</f>
        <v>0</v>
      </c>
      <c r="BY143" s="3">
        <f>ROUND(SUMIF(AA24:AA141,"=64051223",FR24:FR141),0)</f>
        <v>0</v>
      </c>
      <c r="BZ143" s="3">
        <f>ROUND(SUMIF(AA24:AA141,"=64051223",GL24:GL141),0)</f>
        <v>0</v>
      </c>
      <c r="CA143" s="3">
        <f>ROUND(SUMIF(AA24:AA141,"=64051223",GM24:GM141),0)</f>
        <v>2588354</v>
      </c>
      <c r="CB143" s="3">
        <f>ROUND(SUMIF(AA24:AA141,"=64051223",GN24:GN141),0)</f>
        <v>2588354</v>
      </c>
      <c r="CC143" s="3">
        <f>ROUND(SUMIF(AA24:AA141,"=64051223",GO24:GO141),0)</f>
        <v>0</v>
      </c>
      <c r="CD143" s="3">
        <f>ROUND(SUMIF(AA24:AA141,"=64051223",GP24:GP141),0)</f>
        <v>0</v>
      </c>
      <c r="CE143" s="3">
        <f>AC143-BX143</f>
        <v>925490</v>
      </c>
      <c r="CF143" s="3">
        <f>AC143-BY143</f>
        <v>925490</v>
      </c>
      <c r="CG143" s="3">
        <f>BX143-BZ143</f>
        <v>0</v>
      </c>
      <c r="CH143" s="3">
        <f>AC143-BX143-BY143+BZ143</f>
        <v>925490</v>
      </c>
      <c r="CI143" s="3">
        <f>BY143-BZ143</f>
        <v>0</v>
      </c>
      <c r="CJ143" s="3">
        <f>ROUND(SUMIF(AA24:AA141,"=64051223",GX24:GX141),0)</f>
        <v>0</v>
      </c>
      <c r="CK143" s="3">
        <f>ROUND(SUMIF(AA24:AA141,"=64051223",GY24:GY141),0)</f>
        <v>0</v>
      </c>
      <c r="CL143" s="3">
        <f>ROUND(SUMIF(AA24:AA141,"=64051223",GZ24:GZ141),0)</f>
        <v>0</v>
      </c>
      <c r="CM143" s="3">
        <f>ROUND(SUMIF(AA24:AA141,"=64051223",HD24:HD141),0)</f>
        <v>0</v>
      </c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201</v>
      </c>
      <c r="F145" s="5">
        <f>ROUND(Source!O143,O145)</f>
        <v>1826896</v>
      </c>
      <c r="G145" s="5" t="s">
        <v>277</v>
      </c>
      <c r="H145" s="5" t="s">
        <v>278</v>
      </c>
      <c r="I145" s="5"/>
      <c r="J145" s="5"/>
      <c r="K145" s="5">
        <v>201</v>
      </c>
      <c r="L145" s="5">
        <v>1</v>
      </c>
      <c r="M145" s="5">
        <v>3</v>
      </c>
      <c r="N145" s="5" t="s">
        <v>3</v>
      </c>
      <c r="O145" s="5">
        <v>0</v>
      </c>
      <c r="P145" s="5"/>
      <c r="Q145" s="5"/>
      <c r="R145" s="5"/>
      <c r="S145" s="5"/>
      <c r="T145" s="5"/>
      <c r="U145" s="5"/>
      <c r="V145" s="5"/>
      <c r="W145" s="5">
        <v>1826896</v>
      </c>
      <c r="X145" s="5">
        <v>1</v>
      </c>
      <c r="Y145" s="5">
        <v>1826896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202</v>
      </c>
      <c r="F146" s="5">
        <f>ROUND(Source!P143,O146)</f>
        <v>925490</v>
      </c>
      <c r="G146" s="5" t="s">
        <v>279</v>
      </c>
      <c r="H146" s="5" t="s">
        <v>280</v>
      </c>
      <c r="I146" s="5"/>
      <c r="J146" s="5"/>
      <c r="K146" s="5">
        <v>202</v>
      </c>
      <c r="L146" s="5">
        <v>2</v>
      </c>
      <c r="M146" s="5">
        <v>3</v>
      </c>
      <c r="N146" s="5" t="s">
        <v>3</v>
      </c>
      <c r="O146" s="5">
        <v>0</v>
      </c>
      <c r="P146" s="5"/>
      <c r="Q146" s="5"/>
      <c r="R146" s="5"/>
      <c r="S146" s="5"/>
      <c r="T146" s="5"/>
      <c r="U146" s="5"/>
      <c r="V146" s="5"/>
      <c r="W146" s="5">
        <v>925490</v>
      </c>
      <c r="X146" s="5">
        <v>1</v>
      </c>
      <c r="Y146" s="5">
        <v>925490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222</v>
      </c>
      <c r="F147" s="5">
        <f>ROUND(Source!AO143,O147)</f>
        <v>0</v>
      </c>
      <c r="G147" s="5" t="s">
        <v>281</v>
      </c>
      <c r="H147" s="5" t="s">
        <v>282</v>
      </c>
      <c r="I147" s="5"/>
      <c r="J147" s="5"/>
      <c r="K147" s="5">
        <v>222</v>
      </c>
      <c r="L147" s="5">
        <v>3</v>
      </c>
      <c r="M147" s="5">
        <v>3</v>
      </c>
      <c r="N147" s="5" t="s">
        <v>3</v>
      </c>
      <c r="O147" s="5">
        <v>0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225</v>
      </c>
      <c r="F148" s="5">
        <f>ROUND(Source!AV143,O148)</f>
        <v>925490</v>
      </c>
      <c r="G148" s="5" t="s">
        <v>283</v>
      </c>
      <c r="H148" s="5" t="s">
        <v>284</v>
      </c>
      <c r="I148" s="5"/>
      <c r="J148" s="5"/>
      <c r="K148" s="5">
        <v>225</v>
      </c>
      <c r="L148" s="5">
        <v>4</v>
      </c>
      <c r="M148" s="5">
        <v>3</v>
      </c>
      <c r="N148" s="5" t="s">
        <v>3</v>
      </c>
      <c r="O148" s="5">
        <v>0</v>
      </c>
      <c r="P148" s="5"/>
      <c r="Q148" s="5"/>
      <c r="R148" s="5"/>
      <c r="S148" s="5"/>
      <c r="T148" s="5"/>
      <c r="U148" s="5"/>
      <c r="V148" s="5"/>
      <c r="W148" s="5">
        <v>925490</v>
      </c>
      <c r="X148" s="5">
        <v>1</v>
      </c>
      <c r="Y148" s="5">
        <v>925490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226</v>
      </c>
      <c r="F149" s="5">
        <f>ROUND(Source!AW143,O149)</f>
        <v>925490</v>
      </c>
      <c r="G149" s="5" t="s">
        <v>285</v>
      </c>
      <c r="H149" s="5" t="s">
        <v>286</v>
      </c>
      <c r="I149" s="5"/>
      <c r="J149" s="5"/>
      <c r="K149" s="5">
        <v>226</v>
      </c>
      <c r="L149" s="5">
        <v>5</v>
      </c>
      <c r="M149" s="5">
        <v>3</v>
      </c>
      <c r="N149" s="5" t="s">
        <v>3</v>
      </c>
      <c r="O149" s="5">
        <v>0</v>
      </c>
      <c r="P149" s="5"/>
      <c r="Q149" s="5"/>
      <c r="R149" s="5"/>
      <c r="S149" s="5"/>
      <c r="T149" s="5"/>
      <c r="U149" s="5"/>
      <c r="V149" s="5"/>
      <c r="W149" s="5">
        <v>925490</v>
      </c>
      <c r="X149" s="5">
        <v>1</v>
      </c>
      <c r="Y149" s="5">
        <v>925490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227</v>
      </c>
      <c r="F150" s="5">
        <f>ROUND(Source!AX143,O150)</f>
        <v>0</v>
      </c>
      <c r="G150" s="5" t="s">
        <v>287</v>
      </c>
      <c r="H150" s="5" t="s">
        <v>288</v>
      </c>
      <c r="I150" s="5"/>
      <c r="J150" s="5"/>
      <c r="K150" s="5">
        <v>227</v>
      </c>
      <c r="L150" s="5">
        <v>6</v>
      </c>
      <c r="M150" s="5">
        <v>3</v>
      </c>
      <c r="N150" s="5" t="s">
        <v>3</v>
      </c>
      <c r="O150" s="5">
        <v>0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228</v>
      </c>
      <c r="F151" s="5">
        <f>ROUND(Source!AY143,O151)</f>
        <v>925490</v>
      </c>
      <c r="G151" s="5" t="s">
        <v>289</v>
      </c>
      <c r="H151" s="5" t="s">
        <v>290</v>
      </c>
      <c r="I151" s="5"/>
      <c r="J151" s="5"/>
      <c r="K151" s="5">
        <v>228</v>
      </c>
      <c r="L151" s="5">
        <v>7</v>
      </c>
      <c r="M151" s="5">
        <v>3</v>
      </c>
      <c r="N151" s="5" t="s">
        <v>3</v>
      </c>
      <c r="O151" s="5">
        <v>0</v>
      </c>
      <c r="P151" s="5"/>
      <c r="Q151" s="5"/>
      <c r="R151" s="5"/>
      <c r="S151" s="5"/>
      <c r="T151" s="5"/>
      <c r="U151" s="5"/>
      <c r="V151" s="5"/>
      <c r="W151" s="5">
        <v>925490</v>
      </c>
      <c r="X151" s="5">
        <v>1</v>
      </c>
      <c r="Y151" s="5">
        <v>925490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216</v>
      </c>
      <c r="F152" s="5">
        <f>ROUND(Source!AP143,O152)</f>
        <v>0</v>
      </c>
      <c r="G152" s="5" t="s">
        <v>291</v>
      </c>
      <c r="H152" s="5" t="s">
        <v>292</v>
      </c>
      <c r="I152" s="5"/>
      <c r="J152" s="5"/>
      <c r="K152" s="5">
        <v>216</v>
      </c>
      <c r="L152" s="5">
        <v>8</v>
      </c>
      <c r="M152" s="5">
        <v>3</v>
      </c>
      <c r="N152" s="5" t="s">
        <v>3</v>
      </c>
      <c r="O152" s="5">
        <v>0</v>
      </c>
      <c r="P152" s="5"/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223</v>
      </c>
      <c r="F153" s="5">
        <f>ROUND(Source!AQ143,O153)</f>
        <v>0</v>
      </c>
      <c r="G153" s="5" t="s">
        <v>293</v>
      </c>
      <c r="H153" s="5" t="s">
        <v>294</v>
      </c>
      <c r="I153" s="5"/>
      <c r="J153" s="5"/>
      <c r="K153" s="5">
        <v>223</v>
      </c>
      <c r="L153" s="5">
        <v>9</v>
      </c>
      <c r="M153" s="5">
        <v>3</v>
      </c>
      <c r="N153" s="5" t="s">
        <v>3</v>
      </c>
      <c r="O153" s="5">
        <v>0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229</v>
      </c>
      <c r="F154" s="5">
        <f>ROUND(Source!AZ143,O154)</f>
        <v>0</v>
      </c>
      <c r="G154" s="5" t="s">
        <v>295</v>
      </c>
      <c r="H154" s="5" t="s">
        <v>296</v>
      </c>
      <c r="I154" s="5"/>
      <c r="J154" s="5"/>
      <c r="K154" s="5">
        <v>229</v>
      </c>
      <c r="L154" s="5">
        <v>10</v>
      </c>
      <c r="M154" s="5">
        <v>3</v>
      </c>
      <c r="N154" s="5" t="s">
        <v>3</v>
      </c>
      <c r="O154" s="5">
        <v>0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203</v>
      </c>
      <c r="F155" s="5">
        <f>ROUND(Source!Q143,O155)</f>
        <v>561470</v>
      </c>
      <c r="G155" s="5" t="s">
        <v>297</v>
      </c>
      <c r="H155" s="5" t="s">
        <v>298</v>
      </c>
      <c r="I155" s="5"/>
      <c r="J155" s="5"/>
      <c r="K155" s="5">
        <v>203</v>
      </c>
      <c r="L155" s="5">
        <v>11</v>
      </c>
      <c r="M155" s="5">
        <v>3</v>
      </c>
      <c r="N155" s="5" t="s">
        <v>3</v>
      </c>
      <c r="O155" s="5">
        <v>0</v>
      </c>
      <c r="P155" s="5"/>
      <c r="Q155" s="5"/>
      <c r="R155" s="5"/>
      <c r="S155" s="5"/>
      <c r="T155" s="5"/>
      <c r="U155" s="5"/>
      <c r="V155" s="5"/>
      <c r="W155" s="5">
        <v>561470</v>
      </c>
      <c r="X155" s="5">
        <v>1</v>
      </c>
      <c r="Y155" s="5">
        <v>561470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231</v>
      </c>
      <c r="F156" s="5">
        <f>ROUND(Source!BB143,O156)</f>
        <v>0</v>
      </c>
      <c r="G156" s="5" t="s">
        <v>299</v>
      </c>
      <c r="H156" s="5" t="s">
        <v>300</v>
      </c>
      <c r="I156" s="5"/>
      <c r="J156" s="5"/>
      <c r="K156" s="5">
        <v>231</v>
      </c>
      <c r="L156" s="5">
        <v>12</v>
      </c>
      <c r="M156" s="5">
        <v>3</v>
      </c>
      <c r="N156" s="5" t="s">
        <v>3</v>
      </c>
      <c r="O156" s="5">
        <v>0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204</v>
      </c>
      <c r="F157" s="5">
        <f>ROUND(Source!R143,O157)</f>
        <v>0</v>
      </c>
      <c r="G157" s="5" t="s">
        <v>301</v>
      </c>
      <c r="H157" s="5" t="s">
        <v>302</v>
      </c>
      <c r="I157" s="5"/>
      <c r="J157" s="5"/>
      <c r="K157" s="5">
        <v>204</v>
      </c>
      <c r="L157" s="5">
        <v>13</v>
      </c>
      <c r="M157" s="5">
        <v>3</v>
      </c>
      <c r="N157" s="5" t="s">
        <v>3</v>
      </c>
      <c r="O157" s="5">
        <v>0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205</v>
      </c>
      <c r="F158" s="5">
        <f>ROUND(Source!S143,O158)</f>
        <v>339936</v>
      </c>
      <c r="G158" s="5" t="s">
        <v>303</v>
      </c>
      <c r="H158" s="5" t="s">
        <v>304</v>
      </c>
      <c r="I158" s="5"/>
      <c r="J158" s="5"/>
      <c r="K158" s="5">
        <v>205</v>
      </c>
      <c r="L158" s="5">
        <v>14</v>
      </c>
      <c r="M158" s="5">
        <v>3</v>
      </c>
      <c r="N158" s="5" t="s">
        <v>3</v>
      </c>
      <c r="O158" s="5">
        <v>0</v>
      </c>
      <c r="P158" s="5"/>
      <c r="Q158" s="5"/>
      <c r="R158" s="5"/>
      <c r="S158" s="5"/>
      <c r="T158" s="5"/>
      <c r="U158" s="5"/>
      <c r="V158" s="5"/>
      <c r="W158" s="5">
        <v>339936</v>
      </c>
      <c r="X158" s="5">
        <v>1</v>
      </c>
      <c r="Y158" s="5">
        <v>339936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232</v>
      </c>
      <c r="F159" s="5">
        <f>ROUND(Source!BC143,O159)</f>
        <v>0</v>
      </c>
      <c r="G159" s="5" t="s">
        <v>305</v>
      </c>
      <c r="H159" s="5" t="s">
        <v>306</v>
      </c>
      <c r="I159" s="5"/>
      <c r="J159" s="5"/>
      <c r="K159" s="5">
        <v>232</v>
      </c>
      <c r="L159" s="5">
        <v>15</v>
      </c>
      <c r="M159" s="5">
        <v>3</v>
      </c>
      <c r="N159" s="5" t="s">
        <v>3</v>
      </c>
      <c r="O159" s="5">
        <v>0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214</v>
      </c>
      <c r="F160" s="5">
        <f>ROUND(Source!AS143,O160)</f>
        <v>2588354</v>
      </c>
      <c r="G160" s="5" t="s">
        <v>307</v>
      </c>
      <c r="H160" s="5" t="s">
        <v>308</v>
      </c>
      <c r="I160" s="5"/>
      <c r="J160" s="5"/>
      <c r="K160" s="5">
        <v>214</v>
      </c>
      <c r="L160" s="5">
        <v>16</v>
      </c>
      <c r="M160" s="5">
        <v>3</v>
      </c>
      <c r="N160" s="5" t="s">
        <v>3</v>
      </c>
      <c r="O160" s="5">
        <v>0</v>
      </c>
      <c r="P160" s="5"/>
      <c r="Q160" s="5"/>
      <c r="R160" s="5"/>
      <c r="S160" s="5"/>
      <c r="T160" s="5"/>
      <c r="U160" s="5"/>
      <c r="V160" s="5"/>
      <c r="W160" s="5">
        <v>2588354</v>
      </c>
      <c r="X160" s="5">
        <v>1</v>
      </c>
      <c r="Y160" s="5">
        <v>2588354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215</v>
      </c>
      <c r="F161" s="5">
        <f>ROUND(Source!AT143,O161)</f>
        <v>0</v>
      </c>
      <c r="G161" s="5" t="s">
        <v>309</v>
      </c>
      <c r="H161" s="5" t="s">
        <v>310</v>
      </c>
      <c r="I161" s="5"/>
      <c r="J161" s="5"/>
      <c r="K161" s="5">
        <v>215</v>
      </c>
      <c r="L161" s="5">
        <v>17</v>
      </c>
      <c r="M161" s="5">
        <v>3</v>
      </c>
      <c r="N161" s="5" t="s">
        <v>3</v>
      </c>
      <c r="O161" s="5">
        <v>0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217</v>
      </c>
      <c r="F162" s="5">
        <f>ROUND(Source!AU143,O162)</f>
        <v>0</v>
      </c>
      <c r="G162" s="5" t="s">
        <v>311</v>
      </c>
      <c r="H162" s="5" t="s">
        <v>312</v>
      </c>
      <c r="I162" s="5"/>
      <c r="J162" s="5"/>
      <c r="K162" s="5">
        <v>217</v>
      </c>
      <c r="L162" s="5">
        <v>18</v>
      </c>
      <c r="M162" s="5">
        <v>3</v>
      </c>
      <c r="N162" s="5" t="s">
        <v>3</v>
      </c>
      <c r="O162" s="5">
        <v>0</v>
      </c>
      <c r="P162" s="5"/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230</v>
      </c>
      <c r="F163" s="5">
        <f>ROUND(Source!BA143,O163)</f>
        <v>0</v>
      </c>
      <c r="G163" s="5" t="s">
        <v>313</v>
      </c>
      <c r="H163" s="5" t="s">
        <v>314</v>
      </c>
      <c r="I163" s="5"/>
      <c r="J163" s="5"/>
      <c r="K163" s="5">
        <v>230</v>
      </c>
      <c r="L163" s="5">
        <v>19</v>
      </c>
      <c r="M163" s="5">
        <v>3</v>
      </c>
      <c r="N163" s="5" t="s">
        <v>3</v>
      </c>
      <c r="O163" s="5">
        <v>0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206</v>
      </c>
      <c r="F164" s="5">
        <f>ROUND(Source!T143,O164)</f>
        <v>0</v>
      </c>
      <c r="G164" s="5" t="s">
        <v>315</v>
      </c>
      <c r="H164" s="5" t="s">
        <v>316</v>
      </c>
      <c r="I164" s="5"/>
      <c r="J164" s="5"/>
      <c r="K164" s="5">
        <v>206</v>
      </c>
      <c r="L164" s="5">
        <v>20</v>
      </c>
      <c r="M164" s="5">
        <v>3</v>
      </c>
      <c r="N164" s="5" t="s">
        <v>3</v>
      </c>
      <c r="O164" s="5">
        <v>0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0</v>
      </c>
      <c r="F165" s="5">
        <f>Source!U143</f>
        <v>2069.8523999999998</v>
      </c>
      <c r="G165" s="5" t="s">
        <v>317</v>
      </c>
      <c r="H165" s="5" t="s">
        <v>318</v>
      </c>
      <c r="I165" s="5"/>
      <c r="J165" s="5"/>
      <c r="K165" s="5">
        <v>207</v>
      </c>
      <c r="L165" s="5">
        <v>21</v>
      </c>
      <c r="M165" s="5">
        <v>3</v>
      </c>
      <c r="N165" s="5" t="s">
        <v>3</v>
      </c>
      <c r="O165" s="5">
        <v>-1</v>
      </c>
      <c r="P165" s="5"/>
      <c r="Q165" s="5"/>
      <c r="R165" s="5"/>
      <c r="S165" s="5"/>
      <c r="T165" s="5"/>
      <c r="U165" s="5"/>
      <c r="V165" s="5"/>
      <c r="W165" s="5">
        <v>2069.8523999999998</v>
      </c>
      <c r="X165" s="5">
        <v>1</v>
      </c>
      <c r="Y165" s="5">
        <v>2069.8523999999998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208</v>
      </c>
      <c r="F166" s="5">
        <f>Source!V143</f>
        <v>0</v>
      </c>
      <c r="G166" s="5" t="s">
        <v>319</v>
      </c>
      <c r="H166" s="5" t="s">
        <v>320</v>
      </c>
      <c r="I166" s="5"/>
      <c r="J166" s="5"/>
      <c r="K166" s="5">
        <v>208</v>
      </c>
      <c r="L166" s="5">
        <v>22</v>
      </c>
      <c r="M166" s="5">
        <v>3</v>
      </c>
      <c r="N166" s="5" t="s">
        <v>3</v>
      </c>
      <c r="O166" s="5">
        <v>-1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209</v>
      </c>
      <c r="F167" s="5">
        <f>ROUND(Source!W143,O167)</f>
        <v>0</v>
      </c>
      <c r="G167" s="5" t="s">
        <v>321</v>
      </c>
      <c r="H167" s="5" t="s">
        <v>322</v>
      </c>
      <c r="I167" s="5"/>
      <c r="J167" s="5"/>
      <c r="K167" s="5">
        <v>209</v>
      </c>
      <c r="L167" s="5">
        <v>23</v>
      </c>
      <c r="M167" s="5">
        <v>3</v>
      </c>
      <c r="N167" s="5" t="s">
        <v>3</v>
      </c>
      <c r="O167" s="5">
        <v>0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233</v>
      </c>
      <c r="F168" s="5">
        <f>ROUND(Source!BD143,O168)</f>
        <v>0</v>
      </c>
      <c r="G168" s="5" t="s">
        <v>323</v>
      </c>
      <c r="H168" s="5" t="s">
        <v>324</v>
      </c>
      <c r="I168" s="5"/>
      <c r="J168" s="5"/>
      <c r="K168" s="5">
        <v>233</v>
      </c>
      <c r="L168" s="5">
        <v>24</v>
      </c>
      <c r="M168" s="5">
        <v>3</v>
      </c>
      <c r="N168" s="5" t="s">
        <v>3</v>
      </c>
      <c r="O168" s="5">
        <v>0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210</v>
      </c>
      <c r="F169" s="5">
        <f>ROUND(Source!X143,O169)</f>
        <v>557494</v>
      </c>
      <c r="G169" s="5" t="s">
        <v>325</v>
      </c>
      <c r="H169" s="5" t="s">
        <v>326</v>
      </c>
      <c r="I169" s="5"/>
      <c r="J169" s="5"/>
      <c r="K169" s="5">
        <v>210</v>
      </c>
      <c r="L169" s="5">
        <v>25</v>
      </c>
      <c r="M169" s="5">
        <v>3</v>
      </c>
      <c r="N169" s="5" t="s">
        <v>3</v>
      </c>
      <c r="O169" s="5">
        <v>0</v>
      </c>
      <c r="P169" s="5"/>
      <c r="Q169" s="5"/>
      <c r="R169" s="5"/>
      <c r="S169" s="5"/>
      <c r="T169" s="5"/>
      <c r="U169" s="5"/>
      <c r="V169" s="5"/>
      <c r="W169" s="5">
        <v>557494</v>
      </c>
      <c r="X169" s="5">
        <v>1</v>
      </c>
      <c r="Y169" s="5">
        <v>557494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211</v>
      </c>
      <c r="F170" s="5">
        <f>ROUND(Source!Y143,O170)</f>
        <v>203964</v>
      </c>
      <c r="G170" s="5" t="s">
        <v>327</v>
      </c>
      <c r="H170" s="5" t="s">
        <v>328</v>
      </c>
      <c r="I170" s="5"/>
      <c r="J170" s="5"/>
      <c r="K170" s="5">
        <v>211</v>
      </c>
      <c r="L170" s="5">
        <v>26</v>
      </c>
      <c r="M170" s="5">
        <v>3</v>
      </c>
      <c r="N170" s="5" t="s">
        <v>3</v>
      </c>
      <c r="O170" s="5">
        <v>0</v>
      </c>
      <c r="P170" s="5"/>
      <c r="Q170" s="5"/>
      <c r="R170" s="5"/>
      <c r="S170" s="5"/>
      <c r="T170" s="5"/>
      <c r="U170" s="5"/>
      <c r="V170" s="5"/>
      <c r="W170" s="5">
        <v>203964</v>
      </c>
      <c r="X170" s="5">
        <v>1</v>
      </c>
      <c r="Y170" s="5">
        <v>203964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0</v>
      </c>
      <c r="F171" s="5">
        <f>ROUND(Source!AR143,O171)</f>
        <v>2588354</v>
      </c>
      <c r="G171" s="5" t="s">
        <v>329</v>
      </c>
      <c r="H171" s="5" t="s">
        <v>330</v>
      </c>
      <c r="I171" s="5"/>
      <c r="J171" s="5"/>
      <c r="K171" s="5">
        <v>224</v>
      </c>
      <c r="L171" s="5">
        <v>27</v>
      </c>
      <c r="M171" s="5">
        <v>3</v>
      </c>
      <c r="N171" s="5" t="s">
        <v>3</v>
      </c>
      <c r="O171" s="5">
        <v>0</v>
      </c>
      <c r="P171" s="5"/>
      <c r="Q171" s="5"/>
      <c r="R171" s="5"/>
      <c r="S171" s="5"/>
      <c r="T171" s="5"/>
      <c r="U171" s="5"/>
      <c r="V171" s="5"/>
      <c r="W171" s="5">
        <v>2588354</v>
      </c>
      <c r="X171" s="5">
        <v>1</v>
      </c>
      <c r="Y171" s="5">
        <v>2588354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2</v>
      </c>
      <c r="E172" s="5">
        <v>0</v>
      </c>
      <c r="F172" s="5">
        <v>925490</v>
      </c>
      <c r="G172" s="5" t="s">
        <v>13</v>
      </c>
      <c r="H172" s="5" t="s">
        <v>331</v>
      </c>
      <c r="I172" s="5"/>
      <c r="J172" s="5"/>
      <c r="K172" s="5">
        <v>212</v>
      </c>
      <c r="L172" s="5">
        <v>28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925490</v>
      </c>
      <c r="X172" s="5">
        <v>1</v>
      </c>
      <c r="Y172" s="5">
        <v>925490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2</v>
      </c>
      <c r="E173" s="5">
        <v>0</v>
      </c>
      <c r="F173" s="5">
        <v>0</v>
      </c>
      <c r="G173" s="5" t="s">
        <v>31</v>
      </c>
      <c r="H173" s="5" t="s">
        <v>332</v>
      </c>
      <c r="I173" s="5"/>
      <c r="J173" s="5"/>
      <c r="K173" s="5">
        <v>212</v>
      </c>
      <c r="L173" s="5">
        <v>29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/>
      <c r="AA173" s="5"/>
      <c r="AB173" s="5"/>
    </row>
    <row r="174" spans="1:28" x14ac:dyDescent="0.2">
      <c r="A174" s="5">
        <v>50</v>
      </c>
      <c r="B174" s="5">
        <v>1</v>
      </c>
      <c r="C174" s="5">
        <v>0</v>
      </c>
      <c r="D174" s="5">
        <v>2</v>
      </c>
      <c r="E174" s="5">
        <v>0</v>
      </c>
      <c r="F174" s="5">
        <f>ROUND(F151-F172,O174)</f>
        <v>0</v>
      </c>
      <c r="G174" s="5" t="s">
        <v>36</v>
      </c>
      <c r="H174" s="5" t="s">
        <v>333</v>
      </c>
      <c r="I174" s="5"/>
      <c r="J174" s="5"/>
      <c r="K174" s="5">
        <v>212</v>
      </c>
      <c r="L174" s="5">
        <v>30</v>
      </c>
      <c r="M174" s="5">
        <v>0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/>
      <c r="AA174" s="5"/>
      <c r="AB174" s="5"/>
    </row>
    <row r="175" spans="1:28" x14ac:dyDescent="0.2">
      <c r="A175" s="5">
        <v>50</v>
      </c>
      <c r="B175" s="5">
        <v>1</v>
      </c>
      <c r="C175" s="5">
        <v>0</v>
      </c>
      <c r="D175" s="5">
        <v>2</v>
      </c>
      <c r="E175" s="5">
        <v>0</v>
      </c>
      <c r="F175" s="5">
        <f>ROUND((F158),O175)</f>
        <v>339936</v>
      </c>
      <c r="G175" s="5" t="s">
        <v>42</v>
      </c>
      <c r="H175" s="5" t="s">
        <v>334</v>
      </c>
      <c r="I175" s="5"/>
      <c r="J175" s="5"/>
      <c r="K175" s="5">
        <v>212</v>
      </c>
      <c r="L175" s="5">
        <v>31</v>
      </c>
      <c r="M175" s="5">
        <v>0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339936</v>
      </c>
      <c r="X175" s="5">
        <v>1</v>
      </c>
      <c r="Y175" s="5">
        <v>339936</v>
      </c>
      <c r="Z175" s="5"/>
      <c r="AA175" s="5"/>
      <c r="AB175" s="5"/>
    </row>
    <row r="176" spans="1:28" x14ac:dyDescent="0.2">
      <c r="A176" s="5">
        <v>50</v>
      </c>
      <c r="B176" s="5">
        <v>1</v>
      </c>
      <c r="C176" s="5">
        <v>0</v>
      </c>
      <c r="D176" s="5">
        <v>2</v>
      </c>
      <c r="E176" s="5">
        <v>0</v>
      </c>
      <c r="F176" s="5">
        <f>ROUND(F169,O176)</f>
        <v>557494</v>
      </c>
      <c r="G176" s="5" t="s">
        <v>46</v>
      </c>
      <c r="H176" s="5" t="s">
        <v>335</v>
      </c>
      <c r="I176" s="5"/>
      <c r="J176" s="5"/>
      <c r="K176" s="5">
        <v>212</v>
      </c>
      <c r="L176" s="5">
        <v>32</v>
      </c>
      <c r="M176" s="5">
        <v>0</v>
      </c>
      <c r="N176" s="5" t="s">
        <v>3</v>
      </c>
      <c r="O176" s="5">
        <v>2</v>
      </c>
      <c r="P176" s="5"/>
      <c r="Q176" s="5"/>
      <c r="R176" s="5"/>
      <c r="S176" s="5"/>
      <c r="T176" s="5"/>
      <c r="U176" s="5"/>
      <c r="V176" s="5"/>
      <c r="W176" s="5">
        <v>557494</v>
      </c>
      <c r="X176" s="5">
        <v>1</v>
      </c>
      <c r="Y176" s="5">
        <v>557494</v>
      </c>
      <c r="Z176" s="5"/>
      <c r="AA176" s="5"/>
      <c r="AB176" s="5"/>
    </row>
    <row r="177" spans="1:28" x14ac:dyDescent="0.2">
      <c r="A177" s="5">
        <v>50</v>
      </c>
      <c r="B177" s="5">
        <v>1</v>
      </c>
      <c r="C177" s="5">
        <v>0</v>
      </c>
      <c r="D177" s="5">
        <v>2</v>
      </c>
      <c r="E177" s="5">
        <v>0</v>
      </c>
      <c r="F177" s="5">
        <f>ROUND(F170,O177)</f>
        <v>203964</v>
      </c>
      <c r="G177" s="5" t="s">
        <v>50</v>
      </c>
      <c r="H177" s="5" t="s">
        <v>336</v>
      </c>
      <c r="I177" s="5"/>
      <c r="J177" s="5"/>
      <c r="K177" s="5">
        <v>212</v>
      </c>
      <c r="L177" s="5">
        <v>33</v>
      </c>
      <c r="M177" s="5">
        <v>0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203964</v>
      </c>
      <c r="X177" s="5">
        <v>1</v>
      </c>
      <c r="Y177" s="5">
        <v>203964</v>
      </c>
      <c r="Z177" s="5"/>
      <c r="AA177" s="5"/>
      <c r="AB177" s="5"/>
    </row>
    <row r="178" spans="1:28" x14ac:dyDescent="0.2">
      <c r="A178" s="5">
        <v>50</v>
      </c>
      <c r="B178" s="5">
        <v>1</v>
      </c>
      <c r="C178" s="5">
        <v>0</v>
      </c>
      <c r="D178" s="5">
        <v>2</v>
      </c>
      <c r="E178" s="5">
        <v>0</v>
      </c>
      <c r="F178" s="5">
        <f>ROUND((F155),O178)</f>
        <v>561470</v>
      </c>
      <c r="G178" s="5" t="s">
        <v>53</v>
      </c>
      <c r="H178" s="5" t="s">
        <v>337</v>
      </c>
      <c r="I178" s="5"/>
      <c r="J178" s="5"/>
      <c r="K178" s="5">
        <v>212</v>
      </c>
      <c r="L178" s="5">
        <v>34</v>
      </c>
      <c r="M178" s="5">
        <v>0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561470</v>
      </c>
      <c r="X178" s="5">
        <v>1</v>
      </c>
      <c r="Y178" s="5">
        <v>561470</v>
      </c>
      <c r="Z178" s="5"/>
      <c r="AA178" s="5"/>
      <c r="AB178" s="5"/>
    </row>
    <row r="179" spans="1:28" x14ac:dyDescent="0.2">
      <c r="A179" s="5">
        <v>50</v>
      </c>
      <c r="B179" s="5">
        <v>1</v>
      </c>
      <c r="C179" s="5">
        <v>0</v>
      </c>
      <c r="D179" s="5">
        <v>2</v>
      </c>
      <c r="E179" s="5">
        <v>207</v>
      </c>
      <c r="F179" s="5">
        <f>ROUND(F165,O179)</f>
        <v>2069.85</v>
      </c>
      <c r="G179" s="5" t="s">
        <v>55</v>
      </c>
      <c r="H179" s="5" t="s">
        <v>338</v>
      </c>
      <c r="I179" s="5"/>
      <c r="J179" s="5"/>
      <c r="K179" s="5">
        <v>212</v>
      </c>
      <c r="L179" s="5">
        <v>35</v>
      </c>
      <c r="M179" s="5">
        <v>0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2069.85</v>
      </c>
      <c r="X179" s="5">
        <v>1</v>
      </c>
      <c r="Y179" s="5">
        <v>2069.85</v>
      </c>
      <c r="Z179" s="5"/>
      <c r="AA179" s="5"/>
      <c r="AB179" s="5"/>
    </row>
    <row r="180" spans="1:28" x14ac:dyDescent="0.2">
      <c r="A180" s="5">
        <v>50</v>
      </c>
      <c r="B180" s="5">
        <v>1</v>
      </c>
      <c r="C180" s="5">
        <v>0</v>
      </c>
      <c r="D180" s="5">
        <v>2</v>
      </c>
      <c r="E180" s="5">
        <v>0</v>
      </c>
      <c r="F180" s="5">
        <f>1.44</f>
        <v>1.44</v>
      </c>
      <c r="G180" s="5" t="s">
        <v>57</v>
      </c>
      <c r="H180" s="5" t="s">
        <v>339</v>
      </c>
      <c r="I180" s="5"/>
      <c r="J180" s="5"/>
      <c r="K180" s="5">
        <v>212</v>
      </c>
      <c r="L180" s="5">
        <v>36</v>
      </c>
      <c r="M180" s="5">
        <v>0</v>
      </c>
      <c r="N180" s="5" t="s">
        <v>3</v>
      </c>
      <c r="O180" s="5">
        <v>-1</v>
      </c>
      <c r="P180" s="5"/>
      <c r="Q180" s="5"/>
      <c r="R180" s="5"/>
      <c r="S180" s="5"/>
      <c r="T180" s="5"/>
      <c r="U180" s="5"/>
      <c r="V180" s="5"/>
      <c r="W180" s="5">
        <v>1.44</v>
      </c>
      <c r="X180" s="5">
        <v>1</v>
      </c>
      <c r="Y180" s="5">
        <v>1.44</v>
      </c>
      <c r="Z180" s="5"/>
      <c r="AA180" s="5"/>
      <c r="AB180" s="5"/>
    </row>
    <row r="181" spans="1:28" x14ac:dyDescent="0.2">
      <c r="A181" s="5">
        <v>50</v>
      </c>
      <c r="B181" s="5">
        <v>1</v>
      </c>
      <c r="C181" s="5">
        <v>0</v>
      </c>
      <c r="D181" s="5">
        <v>2</v>
      </c>
      <c r="E181" s="5">
        <v>0</v>
      </c>
      <c r="F181" s="5">
        <f>ROUND((F175*F180),O181)</f>
        <v>489507.84000000003</v>
      </c>
      <c r="G181" s="5" t="s">
        <v>60</v>
      </c>
      <c r="H181" s="5" t="s">
        <v>340</v>
      </c>
      <c r="I181" s="5"/>
      <c r="J181" s="5"/>
      <c r="K181" s="5">
        <v>212</v>
      </c>
      <c r="L181" s="5">
        <v>37</v>
      </c>
      <c r="M181" s="5">
        <v>0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489507.84000000003</v>
      </c>
      <c r="X181" s="5">
        <v>1</v>
      </c>
      <c r="Y181" s="5">
        <v>489507.84000000003</v>
      </c>
      <c r="Z181" s="5"/>
      <c r="AA181" s="5"/>
      <c r="AB181" s="5"/>
    </row>
    <row r="182" spans="1:28" x14ac:dyDescent="0.2">
      <c r="A182" s="5">
        <v>50</v>
      </c>
      <c r="B182" s="5">
        <v>1</v>
      </c>
      <c r="C182" s="5">
        <v>0</v>
      </c>
      <c r="D182" s="5">
        <v>2</v>
      </c>
      <c r="E182" s="5">
        <v>0</v>
      </c>
      <c r="F182" s="5">
        <f>ROUND(F176*F180,O182)</f>
        <v>802791.36</v>
      </c>
      <c r="G182" s="5" t="s">
        <v>61</v>
      </c>
      <c r="H182" s="5" t="s">
        <v>341</v>
      </c>
      <c r="I182" s="5"/>
      <c r="J182" s="5"/>
      <c r="K182" s="5">
        <v>212</v>
      </c>
      <c r="L182" s="5">
        <v>38</v>
      </c>
      <c r="M182" s="5">
        <v>0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802791.36</v>
      </c>
      <c r="X182" s="5">
        <v>1</v>
      </c>
      <c r="Y182" s="5">
        <v>802791.36</v>
      </c>
      <c r="Z182" s="5"/>
      <c r="AA182" s="5"/>
      <c r="AB182" s="5"/>
    </row>
    <row r="183" spans="1:28" x14ac:dyDescent="0.2">
      <c r="A183" s="5">
        <v>50</v>
      </c>
      <c r="B183" s="5">
        <v>1</v>
      </c>
      <c r="C183" s="5">
        <v>0</v>
      </c>
      <c r="D183" s="5">
        <v>2</v>
      </c>
      <c r="E183" s="5">
        <v>0</v>
      </c>
      <c r="F183" s="5">
        <f>ROUND(F177*F180,O183)</f>
        <v>293708.15999999997</v>
      </c>
      <c r="G183" s="5" t="s">
        <v>62</v>
      </c>
      <c r="H183" s="5" t="s">
        <v>342</v>
      </c>
      <c r="I183" s="5"/>
      <c r="J183" s="5"/>
      <c r="K183" s="5">
        <v>212</v>
      </c>
      <c r="L183" s="5">
        <v>39</v>
      </c>
      <c r="M183" s="5">
        <v>0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293708.15999999997</v>
      </c>
      <c r="X183" s="5">
        <v>1</v>
      </c>
      <c r="Y183" s="5">
        <v>293708.15999999997</v>
      </c>
      <c r="Z183" s="5"/>
      <c r="AA183" s="5"/>
      <c r="AB183" s="5"/>
    </row>
    <row r="184" spans="1:28" x14ac:dyDescent="0.2">
      <c r="A184" s="5">
        <v>50</v>
      </c>
      <c r="B184" s="5">
        <v>1</v>
      </c>
      <c r="C184" s="5">
        <v>0</v>
      </c>
      <c r="D184" s="5">
        <v>2</v>
      </c>
      <c r="E184" s="5">
        <v>0</v>
      </c>
      <c r="F184" s="5">
        <f>F181+F182+F183</f>
        <v>1586007.3599999999</v>
      </c>
      <c r="G184" s="5" t="s">
        <v>63</v>
      </c>
      <c r="H184" s="5" t="s">
        <v>343</v>
      </c>
      <c r="I184" s="5"/>
      <c r="J184" s="5"/>
      <c r="K184" s="5">
        <v>212</v>
      </c>
      <c r="L184" s="5">
        <v>40</v>
      </c>
      <c r="M184" s="5">
        <v>0</v>
      </c>
      <c r="N184" s="5" t="s">
        <v>3</v>
      </c>
      <c r="O184" s="5">
        <v>-1</v>
      </c>
      <c r="P184" s="5"/>
      <c r="Q184" s="5"/>
      <c r="R184" s="5"/>
      <c r="S184" s="5"/>
      <c r="T184" s="5"/>
      <c r="U184" s="5"/>
      <c r="V184" s="5"/>
      <c r="W184" s="5">
        <v>1586007.36</v>
      </c>
      <c r="X184" s="5">
        <v>1</v>
      </c>
      <c r="Y184" s="5">
        <v>1586007.36</v>
      </c>
      <c r="Z184" s="5"/>
      <c r="AA184" s="5"/>
      <c r="AB184" s="5"/>
    </row>
    <row r="185" spans="1:28" x14ac:dyDescent="0.2">
      <c r="A185" s="5">
        <v>50</v>
      </c>
      <c r="B185" s="5">
        <v>1</v>
      </c>
      <c r="C185" s="5">
        <v>0</v>
      </c>
      <c r="D185" s="5">
        <v>2</v>
      </c>
      <c r="E185" s="5">
        <v>0</v>
      </c>
      <c r="F185" s="5">
        <f>1.0579</f>
        <v>1.0579000000000001</v>
      </c>
      <c r="G185" s="5" t="s">
        <v>65</v>
      </c>
      <c r="H185" s="5" t="s">
        <v>344</v>
      </c>
      <c r="I185" s="5"/>
      <c r="J185" s="5"/>
      <c r="K185" s="5">
        <v>212</v>
      </c>
      <c r="L185" s="5">
        <v>41</v>
      </c>
      <c r="M185" s="5">
        <v>0</v>
      </c>
      <c r="N185" s="5" t="s">
        <v>3</v>
      </c>
      <c r="O185" s="5">
        <v>-1</v>
      </c>
      <c r="P185" s="5"/>
      <c r="Q185" s="5"/>
      <c r="R185" s="5"/>
      <c r="S185" s="5"/>
      <c r="T185" s="5"/>
      <c r="U185" s="5"/>
      <c r="V185" s="5"/>
      <c r="W185" s="5">
        <v>1.0579000000000001</v>
      </c>
      <c r="X185" s="5">
        <v>1</v>
      </c>
      <c r="Y185" s="5">
        <v>1.0579000000000001</v>
      </c>
      <c r="Z185" s="5"/>
      <c r="AA185" s="5"/>
      <c r="AB185" s="5"/>
    </row>
    <row r="186" spans="1:28" x14ac:dyDescent="0.2">
      <c r="A186" s="5">
        <v>50</v>
      </c>
      <c r="B186" s="5">
        <v>1</v>
      </c>
      <c r="C186" s="5">
        <v>0</v>
      </c>
      <c r="D186" s="5">
        <v>2</v>
      </c>
      <c r="E186" s="5">
        <v>0</v>
      </c>
      <c r="F186" s="5">
        <f>ROUND(F184*F185,O186)</f>
        <v>1677837.19</v>
      </c>
      <c r="G186" s="5" t="s">
        <v>67</v>
      </c>
      <c r="H186" s="5" t="s">
        <v>345</v>
      </c>
      <c r="I186" s="5"/>
      <c r="J186" s="5"/>
      <c r="K186" s="5">
        <v>212</v>
      </c>
      <c r="L186" s="5">
        <v>42</v>
      </c>
      <c r="M186" s="5">
        <v>0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1677837.19</v>
      </c>
      <c r="X186" s="5">
        <v>1</v>
      </c>
      <c r="Y186" s="5">
        <v>1677837.19</v>
      </c>
      <c r="Z186" s="5"/>
      <c r="AA186" s="5"/>
      <c r="AB186" s="5"/>
    </row>
    <row r="187" spans="1:28" x14ac:dyDescent="0.2">
      <c r="A187" s="5">
        <v>50</v>
      </c>
      <c r="B187" s="5">
        <v>1</v>
      </c>
      <c r="C187" s="5">
        <v>0</v>
      </c>
      <c r="D187" s="5">
        <v>2</v>
      </c>
      <c r="E187" s="5">
        <v>0</v>
      </c>
      <c r="F187" s="5">
        <f>1.0427</f>
        <v>1.0427</v>
      </c>
      <c r="G187" s="5" t="s">
        <v>70</v>
      </c>
      <c r="H187" s="5" t="s">
        <v>346</v>
      </c>
      <c r="I187" s="5"/>
      <c r="J187" s="5"/>
      <c r="K187" s="5">
        <v>212</v>
      </c>
      <c r="L187" s="5">
        <v>43</v>
      </c>
      <c r="M187" s="5">
        <v>0</v>
      </c>
      <c r="N187" s="5" t="s">
        <v>3</v>
      </c>
      <c r="O187" s="5">
        <v>-1</v>
      </c>
      <c r="P187" s="5"/>
      <c r="Q187" s="5"/>
      <c r="R187" s="5"/>
      <c r="S187" s="5"/>
      <c r="T187" s="5"/>
      <c r="U187" s="5"/>
      <c r="V187" s="5"/>
      <c r="W187" s="5">
        <v>1.0427</v>
      </c>
      <c r="X187" s="5">
        <v>1</v>
      </c>
      <c r="Y187" s="5">
        <v>1.0427</v>
      </c>
      <c r="Z187" s="5"/>
      <c r="AA187" s="5"/>
      <c r="AB187" s="5"/>
    </row>
    <row r="188" spans="1:28" x14ac:dyDescent="0.2">
      <c r="A188" s="5">
        <v>50</v>
      </c>
      <c r="B188" s="5">
        <v>1</v>
      </c>
      <c r="C188" s="5">
        <v>0</v>
      </c>
      <c r="D188" s="5">
        <v>2</v>
      </c>
      <c r="E188" s="5">
        <v>0</v>
      </c>
      <c r="F188" s="5">
        <f>ROUND(F186*F187,O188)</f>
        <v>1749480.84</v>
      </c>
      <c r="G188" s="5" t="s">
        <v>71</v>
      </c>
      <c r="H188" s="5" t="s">
        <v>347</v>
      </c>
      <c r="I188" s="5"/>
      <c r="J188" s="5"/>
      <c r="K188" s="5">
        <v>212</v>
      </c>
      <c r="L188" s="5">
        <v>44</v>
      </c>
      <c r="M188" s="5">
        <v>0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1749480.84</v>
      </c>
      <c r="X188" s="5">
        <v>1</v>
      </c>
      <c r="Y188" s="5">
        <v>1749480.84</v>
      </c>
      <c r="Z188" s="5"/>
      <c r="AA188" s="5"/>
      <c r="AB188" s="5"/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0</v>
      </c>
      <c r="F189" s="5">
        <f>ROUND(1,O189)</f>
        <v>1</v>
      </c>
      <c r="G189" s="5" t="s">
        <v>348</v>
      </c>
      <c r="H189" s="5" t="s">
        <v>349</v>
      </c>
      <c r="I189" s="5"/>
      <c r="J189" s="5"/>
      <c r="K189" s="5">
        <v>212</v>
      </c>
      <c r="L189" s="5">
        <v>45</v>
      </c>
      <c r="M189" s="5">
        <v>0</v>
      </c>
      <c r="N189" s="5" t="s">
        <v>3</v>
      </c>
      <c r="O189" s="5">
        <v>3</v>
      </c>
      <c r="P189" s="5"/>
      <c r="Q189" s="5"/>
      <c r="R189" s="5"/>
      <c r="S189" s="5"/>
      <c r="T189" s="5"/>
      <c r="U189" s="5"/>
      <c r="V189" s="5"/>
      <c r="W189" s="5">
        <v>1</v>
      </c>
      <c r="X189" s="5">
        <v>1</v>
      </c>
      <c r="Y189" s="5">
        <v>1</v>
      </c>
      <c r="Z189" s="5"/>
      <c r="AA189" s="5"/>
      <c r="AB189" s="5"/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v>1749480.84</v>
      </c>
      <c r="G190" s="5" t="s">
        <v>350</v>
      </c>
      <c r="H190" s="5" t="s">
        <v>351</v>
      </c>
      <c r="I190" s="5"/>
      <c r="J190" s="5"/>
      <c r="K190" s="5">
        <v>212</v>
      </c>
      <c r="L190" s="5">
        <v>46</v>
      </c>
      <c r="M190" s="5">
        <v>0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1749480.84</v>
      </c>
      <c r="X190" s="5">
        <v>1</v>
      </c>
      <c r="Y190" s="5">
        <v>1749480.84</v>
      </c>
      <c r="Z190" s="5"/>
      <c r="AA190" s="5"/>
      <c r="AB190" s="5"/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1.348</f>
        <v>1.3480000000000001</v>
      </c>
      <c r="G191" s="5" t="s">
        <v>72</v>
      </c>
      <c r="H191" s="5" t="s">
        <v>352</v>
      </c>
      <c r="I191" s="5"/>
      <c r="J191" s="5"/>
      <c r="K191" s="5">
        <v>212</v>
      </c>
      <c r="L191" s="5">
        <v>47</v>
      </c>
      <c r="M191" s="5">
        <v>0</v>
      </c>
      <c r="N191" s="5" t="s">
        <v>3</v>
      </c>
      <c r="O191" s="5">
        <v>-1</v>
      </c>
      <c r="P191" s="5"/>
      <c r="Q191" s="5"/>
      <c r="R191" s="5"/>
      <c r="S191" s="5"/>
      <c r="T191" s="5"/>
      <c r="U191" s="5"/>
      <c r="V191" s="5"/>
      <c r="W191" s="5">
        <v>1.3480000000000001</v>
      </c>
      <c r="X191" s="5">
        <v>1</v>
      </c>
      <c r="Y191" s="5">
        <v>1.3480000000000001</v>
      </c>
      <c r="Z191" s="5"/>
      <c r="AA191" s="5"/>
      <c r="AB191" s="5"/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ROUND(F178*F191,O192)</f>
        <v>756861.56</v>
      </c>
      <c r="G192" s="5" t="s">
        <v>73</v>
      </c>
      <c r="H192" s="5" t="s">
        <v>353</v>
      </c>
      <c r="I192" s="5"/>
      <c r="J192" s="5"/>
      <c r="K192" s="5">
        <v>212</v>
      </c>
      <c r="L192" s="5">
        <v>48</v>
      </c>
      <c r="M192" s="5">
        <v>0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756861.56</v>
      </c>
      <c r="X192" s="5">
        <v>1</v>
      </c>
      <c r="Y192" s="5">
        <v>756861.56</v>
      </c>
      <c r="Z192" s="5"/>
      <c r="AA192" s="5"/>
      <c r="AB192" s="5"/>
    </row>
    <row r="193" spans="1:28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1.0977</f>
        <v>1.0976999999999999</v>
      </c>
      <c r="G193" s="5" t="s">
        <v>78</v>
      </c>
      <c r="H193" s="5" t="s">
        <v>354</v>
      </c>
      <c r="I193" s="5"/>
      <c r="J193" s="5"/>
      <c r="K193" s="5">
        <v>212</v>
      </c>
      <c r="L193" s="5">
        <v>49</v>
      </c>
      <c r="M193" s="5">
        <v>0</v>
      </c>
      <c r="N193" s="5" t="s">
        <v>3</v>
      </c>
      <c r="O193" s="5">
        <v>-1</v>
      </c>
      <c r="P193" s="5"/>
      <c r="Q193" s="5"/>
      <c r="R193" s="5"/>
      <c r="S193" s="5"/>
      <c r="T193" s="5"/>
      <c r="U193" s="5"/>
      <c r="V193" s="5"/>
      <c r="W193" s="5">
        <v>1.0976999999999999</v>
      </c>
      <c r="X193" s="5">
        <v>1</v>
      </c>
      <c r="Y193" s="5">
        <v>1.0976999999999999</v>
      </c>
      <c r="Z193" s="5"/>
      <c r="AA193" s="5"/>
      <c r="AB193" s="5"/>
    </row>
    <row r="194" spans="1:28" x14ac:dyDescent="0.2">
      <c r="A194" s="5">
        <v>50</v>
      </c>
      <c r="B194" s="5">
        <v>1</v>
      </c>
      <c r="C194" s="5">
        <v>0</v>
      </c>
      <c r="D194" s="5">
        <v>2</v>
      </c>
      <c r="E194" s="5">
        <v>0</v>
      </c>
      <c r="F194" s="5">
        <f>ROUND(F192*F193,O194)</f>
        <v>830806.93</v>
      </c>
      <c r="G194" s="5" t="s">
        <v>83</v>
      </c>
      <c r="H194" s="5" t="s">
        <v>355</v>
      </c>
      <c r="I194" s="5"/>
      <c r="J194" s="5"/>
      <c r="K194" s="5">
        <v>212</v>
      </c>
      <c r="L194" s="5">
        <v>50</v>
      </c>
      <c r="M194" s="5">
        <v>0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830806.93</v>
      </c>
      <c r="X194" s="5">
        <v>1</v>
      </c>
      <c r="Y194" s="5">
        <v>830806.93</v>
      </c>
      <c r="Z194" s="5"/>
      <c r="AA194" s="5"/>
      <c r="AB194" s="5"/>
    </row>
    <row r="195" spans="1:28" x14ac:dyDescent="0.2">
      <c r="A195" s="5">
        <v>50</v>
      </c>
      <c r="B195" s="5">
        <v>1</v>
      </c>
      <c r="C195" s="5">
        <v>0</v>
      </c>
      <c r="D195" s="5">
        <v>2</v>
      </c>
      <c r="E195" s="5">
        <v>0</v>
      </c>
      <c r="F195" s="5">
        <f>1.0404</f>
        <v>1.0404</v>
      </c>
      <c r="G195" s="5" t="s">
        <v>84</v>
      </c>
      <c r="H195" s="5" t="s">
        <v>356</v>
      </c>
      <c r="I195" s="5"/>
      <c r="J195" s="5"/>
      <c r="K195" s="5">
        <v>212</v>
      </c>
      <c r="L195" s="5">
        <v>51</v>
      </c>
      <c r="M195" s="5">
        <v>0</v>
      </c>
      <c r="N195" s="5" t="s">
        <v>3</v>
      </c>
      <c r="O195" s="5">
        <v>-1</v>
      </c>
      <c r="P195" s="5"/>
      <c r="Q195" s="5"/>
      <c r="R195" s="5"/>
      <c r="S195" s="5"/>
      <c r="T195" s="5"/>
      <c r="U195" s="5"/>
      <c r="V195" s="5"/>
      <c r="W195" s="5">
        <v>1.0404</v>
      </c>
      <c r="X195" s="5">
        <v>1</v>
      </c>
      <c r="Y195" s="5">
        <v>1.0404</v>
      </c>
      <c r="Z195" s="5"/>
      <c r="AA195" s="5"/>
      <c r="AB195" s="5"/>
    </row>
    <row r="196" spans="1:28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ROUND(F194*F195,O196)</f>
        <v>864371.53</v>
      </c>
      <c r="G196" s="5" t="s">
        <v>85</v>
      </c>
      <c r="H196" s="5" t="s">
        <v>357</v>
      </c>
      <c r="I196" s="5"/>
      <c r="J196" s="5"/>
      <c r="K196" s="5">
        <v>212</v>
      </c>
      <c r="L196" s="5">
        <v>52</v>
      </c>
      <c r="M196" s="5">
        <v>0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864371.53</v>
      </c>
      <c r="X196" s="5">
        <v>1</v>
      </c>
      <c r="Y196" s="5">
        <v>864371.53</v>
      </c>
      <c r="Z196" s="5"/>
      <c r="AA196" s="5"/>
      <c r="AB196" s="5"/>
    </row>
    <row r="197" spans="1:28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f>1</f>
        <v>1</v>
      </c>
      <c r="G197" s="5" t="s">
        <v>358</v>
      </c>
      <c r="H197" s="5" t="s">
        <v>359</v>
      </c>
      <c r="I197" s="5"/>
      <c r="J197" s="5"/>
      <c r="K197" s="5">
        <v>212</v>
      </c>
      <c r="L197" s="5">
        <v>53</v>
      </c>
      <c r="M197" s="5">
        <v>0</v>
      </c>
      <c r="N197" s="5" t="s">
        <v>3</v>
      </c>
      <c r="O197" s="5">
        <v>-1</v>
      </c>
      <c r="P197" s="5"/>
      <c r="Q197" s="5"/>
      <c r="R197" s="5"/>
      <c r="S197" s="5"/>
      <c r="T197" s="5"/>
      <c r="U197" s="5"/>
      <c r="V197" s="5"/>
      <c r="W197" s="5">
        <v>1</v>
      </c>
      <c r="X197" s="5">
        <v>1</v>
      </c>
      <c r="Y197" s="5">
        <v>1</v>
      </c>
      <c r="Z197" s="5"/>
      <c r="AA197" s="5"/>
      <c r="AB197" s="5"/>
    </row>
    <row r="198" spans="1:28" x14ac:dyDescent="0.2">
      <c r="A198" s="5">
        <v>50</v>
      </c>
      <c r="B198" s="5">
        <v>1</v>
      </c>
      <c r="C198" s="5">
        <v>0</v>
      </c>
      <c r="D198" s="5">
        <v>2</v>
      </c>
      <c r="E198" s="5">
        <v>0</v>
      </c>
      <c r="F198" s="5">
        <f>ROUND(F196*F197,O198)</f>
        <v>864371.53</v>
      </c>
      <c r="G198" s="5" t="s">
        <v>360</v>
      </c>
      <c r="H198" s="5" t="s">
        <v>361</v>
      </c>
      <c r="I198" s="5"/>
      <c r="J198" s="5"/>
      <c r="K198" s="5">
        <v>212</v>
      </c>
      <c r="L198" s="5">
        <v>54</v>
      </c>
      <c r="M198" s="5">
        <v>0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864371.53</v>
      </c>
      <c r="X198" s="5">
        <v>1</v>
      </c>
      <c r="Y198" s="5">
        <v>864371.53</v>
      </c>
      <c r="Z198" s="5"/>
      <c r="AA198" s="5"/>
      <c r="AB198" s="5"/>
    </row>
    <row r="199" spans="1:28" x14ac:dyDescent="0.2">
      <c r="A199" s="5">
        <v>50</v>
      </c>
      <c r="B199" s="5">
        <v>1</v>
      </c>
      <c r="C199" s="5">
        <v>0</v>
      </c>
      <c r="D199" s="5">
        <v>2</v>
      </c>
      <c r="E199" s="5">
        <v>0</v>
      </c>
      <c r="F199" s="5">
        <f>ROUND(F174*F191,O199)</f>
        <v>0</v>
      </c>
      <c r="G199" s="5" t="s">
        <v>86</v>
      </c>
      <c r="H199" s="5" t="s">
        <v>362</v>
      </c>
      <c r="I199" s="5"/>
      <c r="J199" s="5"/>
      <c r="K199" s="5">
        <v>212</v>
      </c>
      <c r="L199" s="5">
        <v>55</v>
      </c>
      <c r="M199" s="5">
        <v>0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">
      <c r="A200" s="5">
        <v>50</v>
      </c>
      <c r="B200" s="5">
        <v>1</v>
      </c>
      <c r="C200" s="5">
        <v>0</v>
      </c>
      <c r="D200" s="5">
        <v>2</v>
      </c>
      <c r="E200" s="5">
        <v>0</v>
      </c>
      <c r="F200" s="5">
        <f>1.0977</f>
        <v>1.0976999999999999</v>
      </c>
      <c r="G200" s="5" t="s">
        <v>87</v>
      </c>
      <c r="H200" s="5" t="s">
        <v>354</v>
      </c>
      <c r="I200" s="5"/>
      <c r="J200" s="5"/>
      <c r="K200" s="5">
        <v>212</v>
      </c>
      <c r="L200" s="5">
        <v>56</v>
      </c>
      <c r="M200" s="5">
        <v>0</v>
      </c>
      <c r="N200" s="5" t="s">
        <v>3</v>
      </c>
      <c r="O200" s="5">
        <v>-1</v>
      </c>
      <c r="P200" s="5"/>
      <c r="Q200" s="5"/>
      <c r="R200" s="5"/>
      <c r="S200" s="5"/>
      <c r="T200" s="5"/>
      <c r="U200" s="5"/>
      <c r="V200" s="5"/>
      <c r="W200" s="5">
        <v>1.0976999999999999</v>
      </c>
      <c r="X200" s="5">
        <v>1</v>
      </c>
      <c r="Y200" s="5">
        <v>1.0976999999999999</v>
      </c>
      <c r="Z200" s="5"/>
      <c r="AA200" s="5"/>
      <c r="AB200" s="5"/>
    </row>
    <row r="201" spans="1:28" x14ac:dyDescent="0.2">
      <c r="A201" s="5">
        <v>50</v>
      </c>
      <c r="B201" s="5">
        <v>1</v>
      </c>
      <c r="C201" s="5">
        <v>0</v>
      </c>
      <c r="D201" s="5">
        <v>2</v>
      </c>
      <c r="E201" s="5">
        <v>0</v>
      </c>
      <c r="F201" s="5">
        <f>ROUND(F199*F200,O201)</f>
        <v>0</v>
      </c>
      <c r="G201" s="5" t="s">
        <v>95</v>
      </c>
      <c r="H201" s="5" t="s">
        <v>363</v>
      </c>
      <c r="I201" s="5"/>
      <c r="J201" s="5"/>
      <c r="K201" s="5">
        <v>212</v>
      </c>
      <c r="L201" s="5">
        <v>57</v>
      </c>
      <c r="M201" s="5">
        <v>0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8" x14ac:dyDescent="0.2">
      <c r="A202" s="5">
        <v>50</v>
      </c>
      <c r="B202" s="5">
        <v>1</v>
      </c>
      <c r="C202" s="5">
        <v>0</v>
      </c>
      <c r="D202" s="5">
        <v>2</v>
      </c>
      <c r="E202" s="5">
        <v>0</v>
      </c>
      <c r="F202" s="5">
        <f>1.0404</f>
        <v>1.0404</v>
      </c>
      <c r="G202" s="5" t="s">
        <v>100</v>
      </c>
      <c r="H202" s="5" t="s">
        <v>356</v>
      </c>
      <c r="I202" s="5"/>
      <c r="J202" s="5"/>
      <c r="K202" s="5">
        <v>212</v>
      </c>
      <c r="L202" s="5">
        <v>58</v>
      </c>
      <c r="M202" s="5">
        <v>0</v>
      </c>
      <c r="N202" s="5" t="s">
        <v>3</v>
      </c>
      <c r="O202" s="5">
        <v>-1</v>
      </c>
      <c r="P202" s="5"/>
      <c r="Q202" s="5"/>
      <c r="R202" s="5"/>
      <c r="S202" s="5"/>
      <c r="T202" s="5"/>
      <c r="U202" s="5"/>
      <c r="V202" s="5"/>
      <c r="W202" s="5">
        <v>1.0404</v>
      </c>
      <c r="X202" s="5">
        <v>1</v>
      </c>
      <c r="Y202" s="5">
        <v>1.0404</v>
      </c>
      <c r="Z202" s="5"/>
      <c r="AA202" s="5"/>
      <c r="AB202" s="5"/>
    </row>
    <row r="203" spans="1:28" x14ac:dyDescent="0.2">
      <c r="A203" s="5">
        <v>50</v>
      </c>
      <c r="B203" s="5">
        <v>1</v>
      </c>
      <c r="C203" s="5">
        <v>0</v>
      </c>
      <c r="D203" s="5">
        <v>2</v>
      </c>
      <c r="E203" s="5">
        <v>0</v>
      </c>
      <c r="F203" s="5">
        <f>ROUND(F201*F202,O203)</f>
        <v>0</v>
      </c>
      <c r="G203" s="5" t="s">
        <v>103</v>
      </c>
      <c r="H203" s="5" t="s">
        <v>364</v>
      </c>
      <c r="I203" s="5"/>
      <c r="J203" s="5"/>
      <c r="K203" s="5">
        <v>212</v>
      </c>
      <c r="L203" s="5">
        <v>59</v>
      </c>
      <c r="M203" s="5">
        <v>0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8" x14ac:dyDescent="0.2">
      <c r="A204" s="5">
        <v>50</v>
      </c>
      <c r="B204" s="5">
        <v>1</v>
      </c>
      <c r="C204" s="5">
        <v>0</v>
      </c>
      <c r="D204" s="5">
        <v>2</v>
      </c>
      <c r="E204" s="5">
        <v>0</v>
      </c>
      <c r="F204" s="5">
        <f>1</f>
        <v>1</v>
      </c>
      <c r="G204" s="5" t="s">
        <v>365</v>
      </c>
      <c r="H204" s="5" t="s">
        <v>359</v>
      </c>
      <c r="I204" s="5"/>
      <c r="J204" s="5"/>
      <c r="K204" s="5">
        <v>212</v>
      </c>
      <c r="L204" s="5">
        <v>60</v>
      </c>
      <c r="M204" s="5">
        <v>0</v>
      </c>
      <c r="N204" s="5" t="s">
        <v>3</v>
      </c>
      <c r="O204" s="5">
        <v>-1</v>
      </c>
      <c r="P204" s="5"/>
      <c r="Q204" s="5"/>
      <c r="R204" s="5"/>
      <c r="S204" s="5"/>
      <c r="T204" s="5"/>
      <c r="U204" s="5"/>
      <c r="V204" s="5"/>
      <c r="W204" s="5">
        <v>1</v>
      </c>
      <c r="X204" s="5">
        <v>1</v>
      </c>
      <c r="Y204" s="5">
        <v>1</v>
      </c>
      <c r="Z204" s="5"/>
      <c r="AA204" s="5"/>
      <c r="AB204" s="5"/>
    </row>
    <row r="205" spans="1:28" x14ac:dyDescent="0.2">
      <c r="A205" s="5">
        <v>50</v>
      </c>
      <c r="B205" s="5">
        <v>1</v>
      </c>
      <c r="C205" s="5">
        <v>0</v>
      </c>
      <c r="D205" s="5">
        <v>2</v>
      </c>
      <c r="E205" s="5">
        <v>0</v>
      </c>
      <c r="F205" s="5">
        <f>ROUND(F203*F204,O205)</f>
        <v>0</v>
      </c>
      <c r="G205" s="5" t="s">
        <v>366</v>
      </c>
      <c r="H205" s="5" t="s">
        <v>367</v>
      </c>
      <c r="I205" s="5"/>
      <c r="J205" s="5"/>
      <c r="K205" s="5">
        <v>212</v>
      </c>
      <c r="L205" s="5">
        <v>61</v>
      </c>
      <c r="M205" s="5">
        <v>0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8" x14ac:dyDescent="0.2">
      <c r="A206" s="5">
        <v>50</v>
      </c>
      <c r="B206" s="5">
        <v>1</v>
      </c>
      <c r="C206" s="5">
        <v>0</v>
      </c>
      <c r="D206" s="5">
        <v>2</v>
      </c>
      <c r="E206" s="5">
        <v>0</v>
      </c>
      <c r="F206" s="5">
        <f>ROUND(F190+F198+F205,O206)</f>
        <v>2613852.37</v>
      </c>
      <c r="G206" s="5" t="s">
        <v>106</v>
      </c>
      <c r="H206" s="5" t="s">
        <v>368</v>
      </c>
      <c r="I206" s="5"/>
      <c r="J206" s="5"/>
      <c r="K206" s="5">
        <v>212</v>
      </c>
      <c r="L206" s="5">
        <v>62</v>
      </c>
      <c r="M206" s="5">
        <v>0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2613852.37</v>
      </c>
      <c r="X206" s="5">
        <v>1</v>
      </c>
      <c r="Y206" s="5">
        <v>2613852.37</v>
      </c>
      <c r="Z206" s="5"/>
      <c r="AA206" s="5"/>
      <c r="AB206" s="5"/>
    </row>
    <row r="207" spans="1:28" x14ac:dyDescent="0.2">
      <c r="A207" s="5">
        <v>50</v>
      </c>
      <c r="B207" s="5">
        <v>0</v>
      </c>
      <c r="C207" s="5">
        <v>0</v>
      </c>
      <c r="D207" s="5">
        <v>2</v>
      </c>
      <c r="E207" s="5">
        <v>0</v>
      </c>
      <c r="F207" s="5">
        <f>ROUND(F150,O207)</f>
        <v>0</v>
      </c>
      <c r="G207" s="5" t="s">
        <v>107</v>
      </c>
      <c r="H207" s="5" t="s">
        <v>369</v>
      </c>
      <c r="I207" s="5"/>
      <c r="J207" s="5"/>
      <c r="K207" s="5">
        <v>212</v>
      </c>
      <c r="L207" s="5">
        <v>63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">
      <c r="A208" s="5">
        <v>50</v>
      </c>
      <c r="B208" s="5">
        <v>0</v>
      </c>
      <c r="C208" s="5">
        <v>0</v>
      </c>
      <c r="D208" s="5">
        <v>2</v>
      </c>
      <c r="E208" s="5">
        <v>0</v>
      </c>
      <c r="F208" s="5">
        <f>8</f>
        <v>8</v>
      </c>
      <c r="G208" s="5" t="s">
        <v>108</v>
      </c>
      <c r="H208" s="5" t="s">
        <v>370</v>
      </c>
      <c r="I208" s="5"/>
      <c r="J208" s="5"/>
      <c r="K208" s="5">
        <v>212</v>
      </c>
      <c r="L208" s="5">
        <v>64</v>
      </c>
      <c r="M208" s="5">
        <v>3</v>
      </c>
      <c r="N208" s="5" t="s">
        <v>3</v>
      </c>
      <c r="O208" s="5">
        <v>-1</v>
      </c>
      <c r="P208" s="5"/>
      <c r="Q208" s="5"/>
      <c r="R208" s="5"/>
      <c r="S208" s="5"/>
      <c r="T208" s="5"/>
      <c r="U208" s="5"/>
      <c r="V208" s="5"/>
      <c r="W208" s="5">
        <v>8</v>
      </c>
      <c r="X208" s="5">
        <v>1</v>
      </c>
      <c r="Y208" s="5">
        <v>8</v>
      </c>
      <c r="Z208" s="5"/>
      <c r="AA208" s="5"/>
      <c r="AB208" s="5"/>
    </row>
    <row r="209" spans="1:206" x14ac:dyDescent="0.2">
      <c r="A209" s="5">
        <v>50</v>
      </c>
      <c r="B209" s="5">
        <v>0</v>
      </c>
      <c r="C209" s="5">
        <v>0</v>
      </c>
      <c r="D209" s="5">
        <v>2</v>
      </c>
      <c r="E209" s="5">
        <v>0</v>
      </c>
      <c r="F209" s="5">
        <f>ROUND(F207*F208/100+F207,O209)</f>
        <v>0</v>
      </c>
      <c r="G209" s="5" t="s">
        <v>110</v>
      </c>
      <c r="H209" s="5" t="s">
        <v>371</v>
      </c>
      <c r="I209" s="5"/>
      <c r="J209" s="5"/>
      <c r="K209" s="5">
        <v>212</v>
      </c>
      <c r="L209" s="5">
        <v>65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/>
      <c r="AA209" s="5"/>
      <c r="AB209" s="5"/>
    </row>
    <row r="210" spans="1:206" x14ac:dyDescent="0.2">
      <c r="A210" s="5">
        <v>50</v>
      </c>
      <c r="B210" s="5">
        <v>0</v>
      </c>
      <c r="C210" s="5">
        <v>0</v>
      </c>
      <c r="D210" s="5">
        <v>2</v>
      </c>
      <c r="E210" s="5">
        <v>0</v>
      </c>
      <c r="F210" s="5">
        <f>ROUND(F152-F173,O210)</f>
        <v>0</v>
      </c>
      <c r="G210" s="5" t="s">
        <v>112</v>
      </c>
      <c r="H210" s="5" t="s">
        <v>372</v>
      </c>
      <c r="I210" s="5"/>
      <c r="J210" s="5"/>
      <c r="K210" s="5">
        <v>212</v>
      </c>
      <c r="L210" s="5">
        <v>66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06" x14ac:dyDescent="0.2">
      <c r="A211" s="5">
        <v>50</v>
      </c>
      <c r="B211" s="5">
        <v>0</v>
      </c>
      <c r="C211" s="5">
        <v>0</v>
      </c>
      <c r="D211" s="5">
        <v>2</v>
      </c>
      <c r="E211" s="5">
        <v>0</v>
      </c>
      <c r="F211" s="5">
        <f>3</f>
        <v>3</v>
      </c>
      <c r="G211" s="5" t="s">
        <v>115</v>
      </c>
      <c r="H211" s="5" t="s">
        <v>370</v>
      </c>
      <c r="I211" s="5"/>
      <c r="J211" s="5"/>
      <c r="K211" s="5">
        <v>212</v>
      </c>
      <c r="L211" s="5">
        <v>67</v>
      </c>
      <c r="M211" s="5">
        <v>3</v>
      </c>
      <c r="N211" s="5" t="s">
        <v>3</v>
      </c>
      <c r="O211" s="5">
        <v>-1</v>
      </c>
      <c r="P211" s="5"/>
      <c r="Q211" s="5"/>
      <c r="R211" s="5"/>
      <c r="S211" s="5"/>
      <c r="T211" s="5"/>
      <c r="U211" s="5"/>
      <c r="V211" s="5"/>
      <c r="W211" s="5">
        <v>3</v>
      </c>
      <c r="X211" s="5">
        <v>1</v>
      </c>
      <c r="Y211" s="5">
        <v>3</v>
      </c>
      <c r="Z211" s="5"/>
      <c r="AA211" s="5"/>
      <c r="AB211" s="5"/>
    </row>
    <row r="212" spans="1:206" x14ac:dyDescent="0.2">
      <c r="A212" s="5">
        <v>50</v>
      </c>
      <c r="B212" s="5">
        <v>0</v>
      </c>
      <c r="C212" s="5">
        <v>0</v>
      </c>
      <c r="D212" s="5">
        <v>2</v>
      </c>
      <c r="E212" s="5">
        <v>0</v>
      </c>
      <c r="F212" s="5">
        <f>ROUND(F210+F210*F211/100,O212)</f>
        <v>0</v>
      </c>
      <c r="G212" s="5" t="s">
        <v>116</v>
      </c>
      <c r="H212" s="5" t="s">
        <v>373</v>
      </c>
      <c r="I212" s="5"/>
      <c r="J212" s="5"/>
      <c r="K212" s="5">
        <v>212</v>
      </c>
      <c r="L212" s="5">
        <v>68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06" x14ac:dyDescent="0.2">
      <c r="A213" s="5">
        <v>50</v>
      </c>
      <c r="B213" s="5">
        <v>0</v>
      </c>
      <c r="C213" s="5">
        <v>0</v>
      </c>
      <c r="D213" s="5">
        <v>2</v>
      </c>
      <c r="E213" s="5">
        <v>0</v>
      </c>
      <c r="F213" s="5">
        <f>1.0404</f>
        <v>1.0404</v>
      </c>
      <c r="G213" s="5" t="s">
        <v>117</v>
      </c>
      <c r="H213" s="5" t="s">
        <v>356</v>
      </c>
      <c r="I213" s="5"/>
      <c r="J213" s="5"/>
      <c r="K213" s="5">
        <v>212</v>
      </c>
      <c r="L213" s="5">
        <v>69</v>
      </c>
      <c r="M213" s="5">
        <v>3</v>
      </c>
      <c r="N213" s="5" t="s">
        <v>3</v>
      </c>
      <c r="O213" s="5">
        <v>-1</v>
      </c>
      <c r="P213" s="5"/>
      <c r="Q213" s="5"/>
      <c r="R213" s="5"/>
      <c r="S213" s="5"/>
      <c r="T213" s="5"/>
      <c r="U213" s="5"/>
      <c r="V213" s="5"/>
      <c r="W213" s="5">
        <v>1.0404</v>
      </c>
      <c r="X213" s="5">
        <v>1</v>
      </c>
      <c r="Y213" s="5">
        <v>1.0404</v>
      </c>
      <c r="Z213" s="5"/>
      <c r="AA213" s="5"/>
      <c r="AB213" s="5"/>
    </row>
    <row r="214" spans="1:206" x14ac:dyDescent="0.2">
      <c r="A214" s="5">
        <v>50</v>
      </c>
      <c r="B214" s="5">
        <v>0</v>
      </c>
      <c r="C214" s="5">
        <v>0</v>
      </c>
      <c r="D214" s="5">
        <v>2</v>
      </c>
      <c r="E214" s="5">
        <v>0</v>
      </c>
      <c r="F214" s="5">
        <f>ROUND((F209+F212)*F213,O214)</f>
        <v>0</v>
      </c>
      <c r="G214" s="5" t="s">
        <v>118</v>
      </c>
      <c r="H214" s="5" t="s">
        <v>374</v>
      </c>
      <c r="I214" s="5"/>
      <c r="J214" s="5"/>
      <c r="K214" s="5">
        <v>212</v>
      </c>
      <c r="L214" s="5">
        <v>70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06" x14ac:dyDescent="0.2">
      <c r="A215" s="5">
        <v>50</v>
      </c>
      <c r="B215" s="5">
        <v>1</v>
      </c>
      <c r="C215" s="5">
        <v>0</v>
      </c>
      <c r="D215" s="5">
        <v>2</v>
      </c>
      <c r="E215" s="5">
        <v>0</v>
      </c>
      <c r="F215" s="5">
        <f>ROUND(F172,O215)</f>
        <v>925490</v>
      </c>
      <c r="G215" s="5" t="s">
        <v>120</v>
      </c>
      <c r="H215" s="5" t="s">
        <v>375</v>
      </c>
      <c r="I215" s="5"/>
      <c r="J215" s="5"/>
      <c r="K215" s="5">
        <v>212</v>
      </c>
      <c r="L215" s="5">
        <v>71</v>
      </c>
      <c r="M215" s="5">
        <v>1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925490</v>
      </c>
      <c r="X215" s="5">
        <v>1</v>
      </c>
      <c r="Y215" s="5">
        <v>925490</v>
      </c>
      <c r="Z215" s="5"/>
      <c r="AA215" s="5"/>
      <c r="AB215" s="5"/>
    </row>
    <row r="216" spans="1:206" x14ac:dyDescent="0.2">
      <c r="A216" s="5">
        <v>50</v>
      </c>
      <c r="B216" s="5">
        <v>0</v>
      </c>
      <c r="C216" s="5">
        <v>0</v>
      </c>
      <c r="D216" s="5">
        <v>2</v>
      </c>
      <c r="E216" s="5">
        <v>0</v>
      </c>
      <c r="F216" s="5">
        <f>2</f>
        <v>2</v>
      </c>
      <c r="G216" s="5" t="s">
        <v>122</v>
      </c>
      <c r="H216" s="5" t="s">
        <v>376</v>
      </c>
      <c r="I216" s="5"/>
      <c r="J216" s="5"/>
      <c r="K216" s="5">
        <v>212</v>
      </c>
      <c r="L216" s="5">
        <v>72</v>
      </c>
      <c r="M216" s="5">
        <v>3</v>
      </c>
      <c r="N216" s="5" t="s">
        <v>3</v>
      </c>
      <c r="O216" s="5">
        <v>-1</v>
      </c>
      <c r="P216" s="5"/>
      <c r="Q216" s="5"/>
      <c r="R216" s="5"/>
      <c r="S216" s="5"/>
      <c r="T216" s="5"/>
      <c r="U216" s="5"/>
      <c r="V216" s="5"/>
      <c r="W216" s="5">
        <v>2</v>
      </c>
      <c r="X216" s="5">
        <v>1</v>
      </c>
      <c r="Y216" s="5">
        <v>2</v>
      </c>
      <c r="Z216" s="5"/>
      <c r="AA216" s="5"/>
      <c r="AB216" s="5"/>
    </row>
    <row r="217" spans="1:206" x14ac:dyDescent="0.2">
      <c r="A217" s="5">
        <v>50</v>
      </c>
      <c r="B217" s="5">
        <v>1</v>
      </c>
      <c r="C217" s="5">
        <v>0</v>
      </c>
      <c r="D217" s="5">
        <v>2</v>
      </c>
      <c r="E217" s="5">
        <v>0</v>
      </c>
      <c r="F217" s="5">
        <f>ROUND(F215+F215*F216/100,O217)</f>
        <v>943999.8</v>
      </c>
      <c r="G217" s="5" t="s">
        <v>125</v>
      </c>
      <c r="H217" s="5" t="s">
        <v>377</v>
      </c>
      <c r="I217" s="5"/>
      <c r="J217" s="5"/>
      <c r="K217" s="5">
        <v>212</v>
      </c>
      <c r="L217" s="5">
        <v>73</v>
      </c>
      <c r="M217" s="5">
        <v>1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943999.8</v>
      </c>
      <c r="X217" s="5">
        <v>1</v>
      </c>
      <c r="Y217" s="5">
        <v>943999.8</v>
      </c>
      <c r="Z217" s="5"/>
      <c r="AA217" s="5"/>
      <c r="AB217" s="5"/>
    </row>
    <row r="218" spans="1:206" x14ac:dyDescent="0.2">
      <c r="A218" s="5">
        <v>50</v>
      </c>
      <c r="B218" s="5">
        <v>0</v>
      </c>
      <c r="C218" s="5">
        <v>0</v>
      </c>
      <c r="D218" s="5">
        <v>2</v>
      </c>
      <c r="E218" s="5">
        <v>0</v>
      </c>
      <c r="F218" s="5">
        <f>ROUND(F173,O218)</f>
        <v>0</v>
      </c>
      <c r="G218" s="5" t="s">
        <v>128</v>
      </c>
      <c r="H218" s="5" t="s">
        <v>378</v>
      </c>
      <c r="I218" s="5"/>
      <c r="J218" s="5"/>
      <c r="K218" s="5">
        <v>212</v>
      </c>
      <c r="L218" s="5">
        <v>74</v>
      </c>
      <c r="M218" s="5">
        <v>1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06" x14ac:dyDescent="0.2">
      <c r="A219" s="5">
        <v>50</v>
      </c>
      <c r="B219" s="5">
        <v>0</v>
      </c>
      <c r="C219" s="5">
        <v>0</v>
      </c>
      <c r="D219" s="5">
        <v>2</v>
      </c>
      <c r="E219" s="5">
        <v>0</v>
      </c>
      <c r="F219" s="5">
        <f>4.2</f>
        <v>4.2</v>
      </c>
      <c r="G219" s="5" t="s">
        <v>129</v>
      </c>
      <c r="H219" s="5" t="s">
        <v>379</v>
      </c>
      <c r="I219" s="5"/>
      <c r="J219" s="5"/>
      <c r="K219" s="5">
        <v>212</v>
      </c>
      <c r="L219" s="5">
        <v>75</v>
      </c>
      <c r="M219" s="5">
        <v>3</v>
      </c>
      <c r="N219" s="5" t="s">
        <v>3</v>
      </c>
      <c r="O219" s="5">
        <v>-1</v>
      </c>
      <c r="P219" s="5"/>
      <c r="Q219" s="5"/>
      <c r="R219" s="5"/>
      <c r="S219" s="5"/>
      <c r="T219" s="5"/>
      <c r="U219" s="5"/>
      <c r="V219" s="5"/>
      <c r="W219" s="5">
        <v>4.2</v>
      </c>
      <c r="X219" s="5">
        <v>1</v>
      </c>
      <c r="Y219" s="5">
        <v>4.2</v>
      </c>
      <c r="Z219" s="5"/>
      <c r="AA219" s="5"/>
      <c r="AB219" s="5"/>
    </row>
    <row r="220" spans="1:206" x14ac:dyDescent="0.2">
      <c r="A220" s="5">
        <v>50</v>
      </c>
      <c r="B220" s="5">
        <v>0</v>
      </c>
      <c r="C220" s="5">
        <v>0</v>
      </c>
      <c r="D220" s="5">
        <v>2</v>
      </c>
      <c r="E220" s="5">
        <v>0</v>
      </c>
      <c r="F220" s="5">
        <f>ROUND(F218+F218*F219/100,O220)</f>
        <v>0</v>
      </c>
      <c r="G220" s="5" t="s">
        <v>130</v>
      </c>
      <c r="H220" s="5" t="s">
        <v>380</v>
      </c>
      <c r="I220" s="5"/>
      <c r="J220" s="5"/>
      <c r="K220" s="5">
        <v>212</v>
      </c>
      <c r="L220" s="5">
        <v>76</v>
      </c>
      <c r="M220" s="5">
        <v>1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06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ROUND(F217+F220,O221)</f>
        <v>943999.8</v>
      </c>
      <c r="G221" s="5" t="s">
        <v>135</v>
      </c>
      <c r="H221" s="5" t="s">
        <v>381</v>
      </c>
      <c r="I221" s="5"/>
      <c r="J221" s="5"/>
      <c r="K221" s="5">
        <v>212</v>
      </c>
      <c r="L221" s="5">
        <v>77</v>
      </c>
      <c r="M221" s="5">
        <v>1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943999.8</v>
      </c>
      <c r="X221" s="5">
        <v>1</v>
      </c>
      <c r="Y221" s="5">
        <v>943999.8</v>
      </c>
      <c r="Z221" s="5"/>
      <c r="AA221" s="5"/>
      <c r="AB221" s="5"/>
    </row>
    <row r="222" spans="1:206" x14ac:dyDescent="0.2">
      <c r="A222" s="5">
        <v>50</v>
      </c>
      <c r="B222" s="5">
        <v>1</v>
      </c>
      <c r="C222" s="5">
        <v>0</v>
      </c>
      <c r="D222" s="5">
        <v>2</v>
      </c>
      <c r="E222" s="5">
        <v>224</v>
      </c>
      <c r="F222" s="5">
        <f>ROUND(F206+F214+F221,0)</f>
        <v>3557852</v>
      </c>
      <c r="G222" s="5" t="s">
        <v>140</v>
      </c>
      <c r="H222" s="5" t="s">
        <v>382</v>
      </c>
      <c r="I222" s="5"/>
      <c r="J222" s="5"/>
      <c r="K222" s="5">
        <v>212</v>
      </c>
      <c r="L222" s="5">
        <v>78</v>
      </c>
      <c r="M222" s="5">
        <v>0</v>
      </c>
      <c r="N222" s="5" t="s">
        <v>3</v>
      </c>
      <c r="O222" s="5">
        <v>-1</v>
      </c>
      <c r="P222" s="5"/>
      <c r="Q222" s="5"/>
      <c r="R222" s="5"/>
      <c r="S222" s="5"/>
      <c r="T222" s="5"/>
      <c r="U222" s="5"/>
      <c r="V222" s="5"/>
      <c r="W222" s="5">
        <v>3557852</v>
      </c>
      <c r="X222" s="5">
        <v>1</v>
      </c>
      <c r="Y222" s="5">
        <v>3557852</v>
      </c>
      <c r="Z222" s="5"/>
      <c r="AA222" s="5"/>
      <c r="AB222" s="5"/>
    </row>
    <row r="224" spans="1:206" x14ac:dyDescent="0.2">
      <c r="A224" s="3">
        <v>51</v>
      </c>
      <c r="B224" s="3">
        <f>B12</f>
        <v>334</v>
      </c>
      <c r="C224" s="3">
        <f>A12</f>
        <v>1</v>
      </c>
      <c r="D224" s="3">
        <f>ROW(A12)</f>
        <v>12</v>
      </c>
      <c r="E224" s="3"/>
      <c r="F224" s="3" t="str">
        <f>IF(F12&lt;&gt;"",F12,"")</f>
        <v>Новый объект_(Копия)_(Копия)_(Копия)</v>
      </c>
      <c r="G224" s="3" t="str">
        <f>IF(G12&lt;&gt;"",G12,"")</f>
        <v>Единичная стоимость видов работ по ремонту КЛ  6-10 кВ_(2026)_(Копия)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180">ROUND(O143,0)</f>
        <v>1826896</v>
      </c>
      <c r="P224" s="3">
        <f t="shared" si="180"/>
        <v>925490</v>
      </c>
      <c r="Q224" s="3">
        <f t="shared" si="180"/>
        <v>561470</v>
      </c>
      <c r="R224" s="3">
        <f t="shared" si="180"/>
        <v>0</v>
      </c>
      <c r="S224" s="3">
        <f t="shared" si="180"/>
        <v>339936</v>
      </c>
      <c r="T224" s="3">
        <f t="shared" si="180"/>
        <v>0</v>
      </c>
      <c r="U224" s="3">
        <f>U143</f>
        <v>2069.8523999999998</v>
      </c>
      <c r="V224" s="3">
        <f>V143</f>
        <v>0</v>
      </c>
      <c r="W224" s="3">
        <f>ROUND(W143,0)</f>
        <v>0</v>
      </c>
      <c r="X224" s="3">
        <f>ROUND(X143,0)</f>
        <v>557494</v>
      </c>
      <c r="Y224" s="3">
        <f>ROUND(Y143,0)</f>
        <v>203964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181">ROUND(AO143,0)</f>
        <v>0</v>
      </c>
      <c r="AP224" s="3">
        <f t="shared" si="181"/>
        <v>0</v>
      </c>
      <c r="AQ224" s="3">
        <f t="shared" si="181"/>
        <v>0</v>
      </c>
      <c r="AR224" s="3">
        <f t="shared" si="181"/>
        <v>2588354</v>
      </c>
      <c r="AS224" s="3">
        <f t="shared" si="181"/>
        <v>2588354</v>
      </c>
      <c r="AT224" s="3">
        <f t="shared" si="181"/>
        <v>0</v>
      </c>
      <c r="AU224" s="3">
        <f t="shared" si="181"/>
        <v>0</v>
      </c>
      <c r="AV224" s="3">
        <f t="shared" si="181"/>
        <v>925490</v>
      </c>
      <c r="AW224" s="3">
        <f t="shared" si="181"/>
        <v>925490</v>
      </c>
      <c r="AX224" s="3">
        <f t="shared" si="181"/>
        <v>0</v>
      </c>
      <c r="AY224" s="3">
        <f t="shared" si="181"/>
        <v>925490</v>
      </c>
      <c r="AZ224" s="3">
        <f t="shared" si="181"/>
        <v>0</v>
      </c>
      <c r="BA224" s="3">
        <f t="shared" si="181"/>
        <v>0</v>
      </c>
      <c r="BB224" s="3">
        <f t="shared" si="181"/>
        <v>0</v>
      </c>
      <c r="BC224" s="3">
        <f t="shared" si="181"/>
        <v>0</v>
      </c>
      <c r="BD224" s="3">
        <f t="shared" si="181"/>
        <v>0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1826896</v>
      </c>
      <c r="G226" s="5" t="s">
        <v>277</v>
      </c>
      <c r="H226" s="5" t="s">
        <v>278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0</v>
      </c>
      <c r="P226" s="5"/>
      <c r="Q226" s="5"/>
      <c r="R226" s="5"/>
      <c r="S226" s="5"/>
      <c r="T226" s="5"/>
      <c r="U226" s="5"/>
      <c r="V226" s="5"/>
      <c r="W226" s="5">
        <v>1826896</v>
      </c>
      <c r="X226" s="5">
        <v>1</v>
      </c>
      <c r="Y226" s="5">
        <v>1826896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925490</v>
      </c>
      <c r="G227" s="5" t="s">
        <v>279</v>
      </c>
      <c r="H227" s="5" t="s">
        <v>280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0</v>
      </c>
      <c r="P227" s="5"/>
      <c r="Q227" s="5"/>
      <c r="R227" s="5"/>
      <c r="S227" s="5"/>
      <c r="T227" s="5"/>
      <c r="U227" s="5"/>
      <c r="V227" s="5"/>
      <c r="W227" s="5">
        <v>925490</v>
      </c>
      <c r="X227" s="5">
        <v>1</v>
      </c>
      <c r="Y227" s="5">
        <v>925490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281</v>
      </c>
      <c r="H228" s="5" t="s">
        <v>282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0</v>
      </c>
      <c r="P228" s="5"/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925490</v>
      </c>
      <c r="G229" s="5" t="s">
        <v>283</v>
      </c>
      <c r="H229" s="5" t="s">
        <v>284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0</v>
      </c>
      <c r="P229" s="5"/>
      <c r="Q229" s="5"/>
      <c r="R229" s="5"/>
      <c r="S229" s="5"/>
      <c r="T229" s="5"/>
      <c r="U229" s="5"/>
      <c r="V229" s="5"/>
      <c r="W229" s="5">
        <v>925490</v>
      </c>
      <c r="X229" s="5">
        <v>1</v>
      </c>
      <c r="Y229" s="5">
        <v>925490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925490</v>
      </c>
      <c r="G230" s="5" t="s">
        <v>285</v>
      </c>
      <c r="H230" s="5" t="s">
        <v>286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0</v>
      </c>
      <c r="P230" s="5"/>
      <c r="Q230" s="5"/>
      <c r="R230" s="5"/>
      <c r="S230" s="5"/>
      <c r="T230" s="5"/>
      <c r="U230" s="5"/>
      <c r="V230" s="5"/>
      <c r="W230" s="5">
        <v>925490</v>
      </c>
      <c r="X230" s="5">
        <v>1</v>
      </c>
      <c r="Y230" s="5">
        <v>925490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287</v>
      </c>
      <c r="H231" s="5" t="s">
        <v>288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0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925490</v>
      </c>
      <c r="G232" s="5" t="s">
        <v>289</v>
      </c>
      <c r="H232" s="5" t="s">
        <v>290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0</v>
      </c>
      <c r="P232" s="5"/>
      <c r="Q232" s="5"/>
      <c r="R232" s="5"/>
      <c r="S232" s="5"/>
      <c r="T232" s="5"/>
      <c r="U232" s="5"/>
      <c r="V232" s="5"/>
      <c r="W232" s="5">
        <v>925490</v>
      </c>
      <c r="X232" s="5">
        <v>1</v>
      </c>
      <c r="Y232" s="5">
        <v>925490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291</v>
      </c>
      <c r="H233" s="5" t="s">
        <v>292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0</v>
      </c>
      <c r="P233" s="5"/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293</v>
      </c>
      <c r="H234" s="5" t="s">
        <v>294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0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295</v>
      </c>
      <c r="H235" s="5" t="s">
        <v>296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0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561470</v>
      </c>
      <c r="G236" s="5" t="s">
        <v>297</v>
      </c>
      <c r="H236" s="5" t="s">
        <v>298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0</v>
      </c>
      <c r="P236" s="5"/>
      <c r="Q236" s="5"/>
      <c r="R236" s="5"/>
      <c r="S236" s="5"/>
      <c r="T236" s="5"/>
      <c r="U236" s="5"/>
      <c r="V236" s="5"/>
      <c r="W236" s="5">
        <v>561470</v>
      </c>
      <c r="X236" s="5">
        <v>1</v>
      </c>
      <c r="Y236" s="5">
        <v>561470</v>
      </c>
      <c r="Z236" s="5"/>
      <c r="AA236" s="5"/>
      <c r="AB236" s="5"/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299</v>
      </c>
      <c r="H237" s="5" t="s">
        <v>300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0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0</v>
      </c>
      <c r="G238" s="5" t="s">
        <v>301</v>
      </c>
      <c r="H238" s="5" t="s">
        <v>302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0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339936</v>
      </c>
      <c r="G239" s="5" t="s">
        <v>303</v>
      </c>
      <c r="H239" s="5" t="s">
        <v>304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0</v>
      </c>
      <c r="P239" s="5"/>
      <c r="Q239" s="5"/>
      <c r="R239" s="5"/>
      <c r="S239" s="5"/>
      <c r="T239" s="5"/>
      <c r="U239" s="5"/>
      <c r="V239" s="5"/>
      <c r="W239" s="5">
        <v>339936</v>
      </c>
      <c r="X239" s="5">
        <v>1</v>
      </c>
      <c r="Y239" s="5">
        <v>339936</v>
      </c>
      <c r="Z239" s="5"/>
      <c r="AA239" s="5"/>
      <c r="AB239" s="5"/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305</v>
      </c>
      <c r="H240" s="5" t="s">
        <v>306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0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2588354</v>
      </c>
      <c r="G241" s="5" t="s">
        <v>307</v>
      </c>
      <c r="H241" s="5" t="s">
        <v>308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0</v>
      </c>
      <c r="P241" s="5"/>
      <c r="Q241" s="5"/>
      <c r="R241" s="5"/>
      <c r="S241" s="5"/>
      <c r="T241" s="5"/>
      <c r="U241" s="5"/>
      <c r="V241" s="5"/>
      <c r="W241" s="5">
        <v>2588354</v>
      </c>
      <c r="X241" s="5">
        <v>1</v>
      </c>
      <c r="Y241" s="5">
        <v>2588354</v>
      </c>
      <c r="Z241" s="5"/>
      <c r="AA241" s="5"/>
      <c r="AB241" s="5"/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0</v>
      </c>
      <c r="G242" s="5" t="s">
        <v>309</v>
      </c>
      <c r="H242" s="5" t="s">
        <v>310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0</v>
      </c>
      <c r="P242" s="5"/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/>
      <c r="AA242" s="5"/>
      <c r="AB242" s="5"/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311</v>
      </c>
      <c r="H243" s="5" t="s">
        <v>312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0</v>
      </c>
      <c r="P243" s="5"/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/>
      <c r="AA243" s="5"/>
      <c r="AB243" s="5"/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313</v>
      </c>
      <c r="H244" s="5" t="s">
        <v>314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0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315</v>
      </c>
      <c r="H245" s="5" t="s">
        <v>316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0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0</v>
      </c>
      <c r="F246" s="5">
        <f>Source!U224</f>
        <v>2069.8523999999998</v>
      </c>
      <c r="G246" s="5" t="s">
        <v>317</v>
      </c>
      <c r="H246" s="5" t="s">
        <v>318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/>
      <c r="Q246" s="5"/>
      <c r="R246" s="5"/>
      <c r="S246" s="5"/>
      <c r="T246" s="5"/>
      <c r="U246" s="5"/>
      <c r="V246" s="5"/>
      <c r="W246" s="5">
        <v>2069.8523999999998</v>
      </c>
      <c r="X246" s="5">
        <v>1</v>
      </c>
      <c r="Y246" s="5">
        <v>2069.8523999999998</v>
      </c>
      <c r="Z246" s="5"/>
      <c r="AA246" s="5"/>
      <c r="AB246" s="5"/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0</v>
      </c>
      <c r="G247" s="5" t="s">
        <v>319</v>
      </c>
      <c r="H247" s="5" t="s">
        <v>320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321</v>
      </c>
      <c r="H248" s="5" t="s">
        <v>322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0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0</v>
      </c>
      <c r="G249" s="5" t="s">
        <v>323</v>
      </c>
      <c r="H249" s="5" t="s">
        <v>324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0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557494</v>
      </c>
      <c r="G250" s="5" t="s">
        <v>325</v>
      </c>
      <c r="H250" s="5" t="s">
        <v>326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0</v>
      </c>
      <c r="P250" s="5"/>
      <c r="Q250" s="5"/>
      <c r="R250" s="5"/>
      <c r="S250" s="5"/>
      <c r="T250" s="5"/>
      <c r="U250" s="5"/>
      <c r="V250" s="5"/>
      <c r="W250" s="5">
        <v>557494</v>
      </c>
      <c r="X250" s="5">
        <v>1</v>
      </c>
      <c r="Y250" s="5">
        <v>557494</v>
      </c>
      <c r="Z250" s="5"/>
      <c r="AA250" s="5"/>
      <c r="AB250" s="5"/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203964</v>
      </c>
      <c r="G251" s="5" t="s">
        <v>327</v>
      </c>
      <c r="H251" s="5" t="s">
        <v>328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0</v>
      </c>
      <c r="P251" s="5"/>
      <c r="Q251" s="5"/>
      <c r="R251" s="5"/>
      <c r="S251" s="5"/>
      <c r="T251" s="5"/>
      <c r="U251" s="5"/>
      <c r="V251" s="5"/>
      <c r="W251" s="5">
        <v>203964</v>
      </c>
      <c r="X251" s="5">
        <v>1</v>
      </c>
      <c r="Y251" s="5">
        <v>203964</v>
      </c>
      <c r="Z251" s="5"/>
      <c r="AA251" s="5"/>
      <c r="AB251" s="5"/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0</v>
      </c>
      <c r="F252" s="5">
        <f>ROUND(Source!AR224,O252)</f>
        <v>2588354</v>
      </c>
      <c r="G252" s="5" t="s">
        <v>329</v>
      </c>
      <c r="H252" s="5" t="s">
        <v>330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0</v>
      </c>
      <c r="P252" s="5"/>
      <c r="Q252" s="5"/>
      <c r="R252" s="5"/>
      <c r="S252" s="5"/>
      <c r="T252" s="5"/>
      <c r="U252" s="5"/>
      <c r="V252" s="5"/>
      <c r="W252" s="5">
        <v>2588354</v>
      </c>
      <c r="X252" s="5">
        <v>1</v>
      </c>
      <c r="Y252" s="5">
        <v>2588354</v>
      </c>
      <c r="Z252" s="5"/>
      <c r="AA252" s="5"/>
      <c r="AB252" s="5"/>
    </row>
    <row r="253" spans="1:28" x14ac:dyDescent="0.2">
      <c r="A253" s="5">
        <v>50</v>
      </c>
      <c r="B253" s="5">
        <v>0</v>
      </c>
      <c r="C253" s="5">
        <v>0</v>
      </c>
      <c r="D253" s="5">
        <v>2</v>
      </c>
      <c r="E253" s="5">
        <v>0</v>
      </c>
      <c r="F253" s="5">
        <v>925490</v>
      </c>
      <c r="G253" s="5" t="s">
        <v>13</v>
      </c>
      <c r="H253" s="5" t="s">
        <v>331</v>
      </c>
      <c r="I253" s="5"/>
      <c r="J253" s="5"/>
      <c r="K253" s="5">
        <v>212</v>
      </c>
      <c r="L253" s="5">
        <v>28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925490</v>
      </c>
      <c r="X253" s="5">
        <v>1</v>
      </c>
      <c r="Y253" s="5">
        <v>925490</v>
      </c>
      <c r="Z253" s="5"/>
      <c r="AA253" s="5"/>
      <c r="AB253" s="5"/>
    </row>
    <row r="254" spans="1:28" x14ac:dyDescent="0.2">
      <c r="A254" s="5">
        <v>50</v>
      </c>
      <c r="B254" s="5">
        <v>0</v>
      </c>
      <c r="C254" s="5">
        <v>0</v>
      </c>
      <c r="D254" s="5">
        <v>2</v>
      </c>
      <c r="E254" s="5">
        <v>0</v>
      </c>
      <c r="F254" s="5">
        <v>0</v>
      </c>
      <c r="G254" s="5" t="s">
        <v>31</v>
      </c>
      <c r="H254" s="5" t="s">
        <v>332</v>
      </c>
      <c r="I254" s="5"/>
      <c r="J254" s="5"/>
      <c r="K254" s="5">
        <v>212</v>
      </c>
      <c r="L254" s="5">
        <v>29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0</v>
      </c>
      <c r="F255" s="5">
        <f>ROUND(F232-F253,O255)</f>
        <v>0</v>
      </c>
      <c r="G255" s="5" t="s">
        <v>36</v>
      </c>
      <c r="H255" s="5" t="s">
        <v>333</v>
      </c>
      <c r="I255" s="5"/>
      <c r="J255" s="5"/>
      <c r="K255" s="5">
        <v>212</v>
      </c>
      <c r="L255" s="5">
        <v>30</v>
      </c>
      <c r="M255" s="5">
        <v>0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8" x14ac:dyDescent="0.2">
      <c r="A256" s="5">
        <v>50</v>
      </c>
      <c r="B256" s="5">
        <v>1</v>
      </c>
      <c r="C256" s="5">
        <v>0</v>
      </c>
      <c r="D256" s="5">
        <v>2</v>
      </c>
      <c r="E256" s="5">
        <v>0</v>
      </c>
      <c r="F256" s="5">
        <f>ROUND((F239),O256)</f>
        <v>339936</v>
      </c>
      <c r="G256" s="5" t="s">
        <v>42</v>
      </c>
      <c r="H256" s="5" t="s">
        <v>334</v>
      </c>
      <c r="I256" s="5"/>
      <c r="J256" s="5"/>
      <c r="K256" s="5">
        <v>212</v>
      </c>
      <c r="L256" s="5">
        <v>31</v>
      </c>
      <c r="M256" s="5">
        <v>0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339936</v>
      </c>
      <c r="X256" s="5">
        <v>1</v>
      </c>
      <c r="Y256" s="5">
        <v>339936</v>
      </c>
      <c r="Z256" s="5"/>
      <c r="AA256" s="5"/>
      <c r="AB256" s="5"/>
    </row>
    <row r="257" spans="1:28" x14ac:dyDescent="0.2">
      <c r="A257" s="5">
        <v>50</v>
      </c>
      <c r="B257" s="5">
        <v>1</v>
      </c>
      <c r="C257" s="5">
        <v>0</v>
      </c>
      <c r="D257" s="5">
        <v>2</v>
      </c>
      <c r="E257" s="5">
        <v>0</v>
      </c>
      <c r="F257" s="5">
        <f>ROUND(F250,O257)</f>
        <v>557494</v>
      </c>
      <c r="G257" s="5" t="s">
        <v>46</v>
      </c>
      <c r="H257" s="5" t="s">
        <v>335</v>
      </c>
      <c r="I257" s="5"/>
      <c r="J257" s="5"/>
      <c r="K257" s="5">
        <v>212</v>
      </c>
      <c r="L257" s="5">
        <v>32</v>
      </c>
      <c r="M257" s="5">
        <v>0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557494</v>
      </c>
      <c r="X257" s="5">
        <v>1</v>
      </c>
      <c r="Y257" s="5">
        <v>557494</v>
      </c>
      <c r="Z257" s="5"/>
      <c r="AA257" s="5"/>
      <c r="AB257" s="5"/>
    </row>
    <row r="258" spans="1:28" x14ac:dyDescent="0.2">
      <c r="A258" s="5">
        <v>50</v>
      </c>
      <c r="B258" s="5">
        <v>1</v>
      </c>
      <c r="C258" s="5">
        <v>0</v>
      </c>
      <c r="D258" s="5">
        <v>2</v>
      </c>
      <c r="E258" s="5">
        <v>0</v>
      </c>
      <c r="F258" s="5">
        <f>ROUND(F251,O258)</f>
        <v>203964</v>
      </c>
      <c r="G258" s="5" t="s">
        <v>50</v>
      </c>
      <c r="H258" s="5" t="s">
        <v>336</v>
      </c>
      <c r="I258" s="5"/>
      <c r="J258" s="5"/>
      <c r="K258" s="5">
        <v>212</v>
      </c>
      <c r="L258" s="5">
        <v>33</v>
      </c>
      <c r="M258" s="5">
        <v>0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203964</v>
      </c>
      <c r="X258" s="5">
        <v>1</v>
      </c>
      <c r="Y258" s="5">
        <v>203964</v>
      </c>
      <c r="Z258" s="5"/>
      <c r="AA258" s="5"/>
      <c r="AB258" s="5"/>
    </row>
    <row r="259" spans="1:28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ROUND((F236),O259)</f>
        <v>561470</v>
      </c>
      <c r="G259" s="5" t="s">
        <v>53</v>
      </c>
      <c r="H259" s="5" t="s">
        <v>337</v>
      </c>
      <c r="I259" s="5"/>
      <c r="J259" s="5"/>
      <c r="K259" s="5">
        <v>212</v>
      </c>
      <c r="L259" s="5">
        <v>34</v>
      </c>
      <c r="M259" s="5">
        <v>0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561470</v>
      </c>
      <c r="X259" s="5">
        <v>1</v>
      </c>
      <c r="Y259" s="5">
        <v>561470</v>
      </c>
      <c r="Z259" s="5"/>
      <c r="AA259" s="5"/>
      <c r="AB259" s="5"/>
    </row>
    <row r="260" spans="1:28" x14ac:dyDescent="0.2">
      <c r="A260" s="5">
        <v>50</v>
      </c>
      <c r="B260" s="5">
        <v>1</v>
      </c>
      <c r="C260" s="5">
        <v>0</v>
      </c>
      <c r="D260" s="5">
        <v>2</v>
      </c>
      <c r="E260" s="5">
        <v>207</v>
      </c>
      <c r="F260" s="5">
        <f>ROUND(F246,O260)</f>
        <v>2069.85</v>
      </c>
      <c r="G260" s="5" t="s">
        <v>55</v>
      </c>
      <c r="H260" s="5" t="s">
        <v>338</v>
      </c>
      <c r="I260" s="5"/>
      <c r="J260" s="5"/>
      <c r="K260" s="5">
        <v>212</v>
      </c>
      <c r="L260" s="5">
        <v>35</v>
      </c>
      <c r="M260" s="5">
        <v>0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2069.85</v>
      </c>
      <c r="X260" s="5">
        <v>1</v>
      </c>
      <c r="Y260" s="5">
        <v>2069.85</v>
      </c>
      <c r="Z260" s="5"/>
      <c r="AA260" s="5"/>
      <c r="AB260" s="5"/>
    </row>
    <row r="261" spans="1:28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1.44</f>
        <v>1.44</v>
      </c>
      <c r="G261" s="5" t="s">
        <v>57</v>
      </c>
      <c r="H261" s="5" t="s">
        <v>339</v>
      </c>
      <c r="I261" s="5"/>
      <c r="J261" s="5"/>
      <c r="K261" s="5">
        <v>212</v>
      </c>
      <c r="L261" s="5">
        <v>36</v>
      </c>
      <c r="M261" s="5">
        <v>0</v>
      </c>
      <c r="N261" s="5" t="s">
        <v>3</v>
      </c>
      <c r="O261" s="5">
        <v>-1</v>
      </c>
      <c r="P261" s="5"/>
      <c r="Q261" s="5"/>
      <c r="R261" s="5"/>
      <c r="S261" s="5"/>
      <c r="T261" s="5"/>
      <c r="U261" s="5"/>
      <c r="V261" s="5"/>
      <c r="W261" s="5">
        <v>1.44</v>
      </c>
      <c r="X261" s="5">
        <v>1</v>
      </c>
      <c r="Y261" s="5">
        <v>1.44</v>
      </c>
      <c r="Z261" s="5"/>
      <c r="AA261" s="5"/>
      <c r="AB261" s="5"/>
    </row>
    <row r="262" spans="1:28" x14ac:dyDescent="0.2">
      <c r="A262" s="5">
        <v>50</v>
      </c>
      <c r="B262" s="5">
        <v>1</v>
      </c>
      <c r="C262" s="5">
        <v>0</v>
      </c>
      <c r="D262" s="5">
        <v>2</v>
      </c>
      <c r="E262" s="5">
        <v>0</v>
      </c>
      <c r="F262" s="5">
        <f>ROUND((F256*F261),O262)</f>
        <v>489507.84000000003</v>
      </c>
      <c r="G262" s="5" t="s">
        <v>60</v>
      </c>
      <c r="H262" s="5" t="s">
        <v>340</v>
      </c>
      <c r="I262" s="5"/>
      <c r="J262" s="5"/>
      <c r="K262" s="5">
        <v>212</v>
      </c>
      <c r="L262" s="5">
        <v>37</v>
      </c>
      <c r="M262" s="5">
        <v>0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489507.84000000003</v>
      </c>
      <c r="X262" s="5">
        <v>1</v>
      </c>
      <c r="Y262" s="5">
        <v>489507.84000000003</v>
      </c>
      <c r="Z262" s="5"/>
      <c r="AA262" s="5"/>
      <c r="AB262" s="5"/>
    </row>
    <row r="263" spans="1:28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f>ROUND(F257*F261,O263)</f>
        <v>802791.36</v>
      </c>
      <c r="G263" s="5" t="s">
        <v>61</v>
      </c>
      <c r="H263" s="5" t="s">
        <v>341</v>
      </c>
      <c r="I263" s="5"/>
      <c r="J263" s="5"/>
      <c r="K263" s="5">
        <v>212</v>
      </c>
      <c r="L263" s="5">
        <v>38</v>
      </c>
      <c r="M263" s="5">
        <v>0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802791.36</v>
      </c>
      <c r="X263" s="5">
        <v>1</v>
      </c>
      <c r="Y263" s="5">
        <v>802791.36</v>
      </c>
      <c r="Z263" s="5"/>
      <c r="AA263" s="5"/>
      <c r="AB263" s="5"/>
    </row>
    <row r="264" spans="1:28" x14ac:dyDescent="0.2">
      <c r="A264" s="5">
        <v>50</v>
      </c>
      <c r="B264" s="5">
        <v>1</v>
      </c>
      <c r="C264" s="5">
        <v>0</v>
      </c>
      <c r="D264" s="5">
        <v>2</v>
      </c>
      <c r="E264" s="5">
        <v>0</v>
      </c>
      <c r="F264" s="5">
        <f>ROUND(F258*F261,O264)</f>
        <v>293708.15999999997</v>
      </c>
      <c r="G264" s="5" t="s">
        <v>62</v>
      </c>
      <c r="H264" s="5" t="s">
        <v>342</v>
      </c>
      <c r="I264" s="5"/>
      <c r="J264" s="5"/>
      <c r="K264" s="5">
        <v>212</v>
      </c>
      <c r="L264" s="5">
        <v>39</v>
      </c>
      <c r="M264" s="5">
        <v>0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293708.15999999997</v>
      </c>
      <c r="X264" s="5">
        <v>1</v>
      </c>
      <c r="Y264" s="5">
        <v>293708.15999999997</v>
      </c>
      <c r="Z264" s="5"/>
      <c r="AA264" s="5"/>
      <c r="AB264" s="5"/>
    </row>
    <row r="265" spans="1:28" x14ac:dyDescent="0.2">
      <c r="A265" s="5">
        <v>50</v>
      </c>
      <c r="B265" s="5">
        <v>1</v>
      </c>
      <c r="C265" s="5">
        <v>0</v>
      </c>
      <c r="D265" s="5">
        <v>2</v>
      </c>
      <c r="E265" s="5">
        <v>0</v>
      </c>
      <c r="F265" s="5">
        <f>F262+F263+F264</f>
        <v>1586007.3599999999</v>
      </c>
      <c r="G265" s="5" t="s">
        <v>63</v>
      </c>
      <c r="H265" s="5" t="s">
        <v>343</v>
      </c>
      <c r="I265" s="5"/>
      <c r="J265" s="5"/>
      <c r="K265" s="5">
        <v>212</v>
      </c>
      <c r="L265" s="5">
        <v>40</v>
      </c>
      <c r="M265" s="5">
        <v>0</v>
      </c>
      <c r="N265" s="5" t="s">
        <v>3</v>
      </c>
      <c r="O265" s="5">
        <v>-1</v>
      </c>
      <c r="P265" s="5"/>
      <c r="Q265" s="5"/>
      <c r="R265" s="5"/>
      <c r="S265" s="5"/>
      <c r="T265" s="5"/>
      <c r="U265" s="5"/>
      <c r="V265" s="5"/>
      <c r="W265" s="5">
        <v>1586007.36</v>
      </c>
      <c r="X265" s="5">
        <v>1</v>
      </c>
      <c r="Y265" s="5">
        <v>1586007.36</v>
      </c>
      <c r="Z265" s="5"/>
      <c r="AA265" s="5"/>
      <c r="AB265" s="5"/>
    </row>
    <row r="266" spans="1:28" x14ac:dyDescent="0.2">
      <c r="A266" s="5">
        <v>50</v>
      </c>
      <c r="B266" s="5">
        <v>1</v>
      </c>
      <c r="C266" s="5">
        <v>0</v>
      </c>
      <c r="D266" s="5">
        <v>2</v>
      </c>
      <c r="E266" s="5">
        <v>0</v>
      </c>
      <c r="F266" s="5">
        <f>1.0579</f>
        <v>1.0579000000000001</v>
      </c>
      <c r="G266" s="5" t="s">
        <v>65</v>
      </c>
      <c r="H266" s="5" t="s">
        <v>344</v>
      </c>
      <c r="I266" s="5"/>
      <c r="J266" s="5"/>
      <c r="K266" s="5">
        <v>212</v>
      </c>
      <c r="L266" s="5">
        <v>41</v>
      </c>
      <c r="M266" s="5">
        <v>0</v>
      </c>
      <c r="N266" s="5" t="s">
        <v>3</v>
      </c>
      <c r="O266" s="5">
        <v>-1</v>
      </c>
      <c r="P266" s="5"/>
      <c r="Q266" s="5"/>
      <c r="R266" s="5"/>
      <c r="S266" s="5"/>
      <c r="T266" s="5"/>
      <c r="U266" s="5"/>
      <c r="V266" s="5"/>
      <c r="W266" s="5">
        <v>1.0579000000000001</v>
      </c>
      <c r="X266" s="5">
        <v>1</v>
      </c>
      <c r="Y266" s="5">
        <v>1.0579000000000001</v>
      </c>
      <c r="Z266" s="5"/>
      <c r="AA266" s="5"/>
      <c r="AB266" s="5"/>
    </row>
    <row r="267" spans="1:28" x14ac:dyDescent="0.2">
      <c r="A267" s="5">
        <v>50</v>
      </c>
      <c r="B267" s="5">
        <v>1</v>
      </c>
      <c r="C267" s="5">
        <v>0</v>
      </c>
      <c r="D267" s="5">
        <v>2</v>
      </c>
      <c r="E267" s="5">
        <v>0</v>
      </c>
      <c r="F267" s="5">
        <f>ROUND(F265*F266,O267)</f>
        <v>1677837.19</v>
      </c>
      <c r="G267" s="5" t="s">
        <v>67</v>
      </c>
      <c r="H267" s="5" t="s">
        <v>345</v>
      </c>
      <c r="I267" s="5"/>
      <c r="J267" s="5"/>
      <c r="K267" s="5">
        <v>212</v>
      </c>
      <c r="L267" s="5">
        <v>42</v>
      </c>
      <c r="M267" s="5">
        <v>0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1677837.19</v>
      </c>
      <c r="X267" s="5">
        <v>1</v>
      </c>
      <c r="Y267" s="5">
        <v>1677837.19</v>
      </c>
      <c r="Z267" s="5"/>
      <c r="AA267" s="5"/>
      <c r="AB267" s="5"/>
    </row>
    <row r="268" spans="1:28" x14ac:dyDescent="0.2">
      <c r="A268" s="5">
        <v>50</v>
      </c>
      <c r="B268" s="5">
        <v>1</v>
      </c>
      <c r="C268" s="5">
        <v>0</v>
      </c>
      <c r="D268" s="5">
        <v>2</v>
      </c>
      <c r="E268" s="5">
        <v>0</v>
      </c>
      <c r="F268" s="5">
        <f>1.0427</f>
        <v>1.0427</v>
      </c>
      <c r="G268" s="5" t="s">
        <v>70</v>
      </c>
      <c r="H268" s="5" t="s">
        <v>346</v>
      </c>
      <c r="I268" s="5"/>
      <c r="J268" s="5"/>
      <c r="K268" s="5">
        <v>212</v>
      </c>
      <c r="L268" s="5">
        <v>43</v>
      </c>
      <c r="M268" s="5">
        <v>0</v>
      </c>
      <c r="N268" s="5" t="s">
        <v>3</v>
      </c>
      <c r="O268" s="5">
        <v>-1</v>
      </c>
      <c r="P268" s="5"/>
      <c r="Q268" s="5"/>
      <c r="R268" s="5"/>
      <c r="S268" s="5"/>
      <c r="T268" s="5"/>
      <c r="U268" s="5"/>
      <c r="V268" s="5"/>
      <c r="W268" s="5">
        <v>1.0427</v>
      </c>
      <c r="X268" s="5">
        <v>1</v>
      </c>
      <c r="Y268" s="5">
        <v>1.0427</v>
      </c>
      <c r="Z268" s="5"/>
      <c r="AA268" s="5"/>
      <c r="AB268" s="5"/>
    </row>
    <row r="269" spans="1:28" x14ac:dyDescent="0.2">
      <c r="A269" s="5">
        <v>50</v>
      </c>
      <c r="B269" s="5">
        <v>1</v>
      </c>
      <c r="C269" s="5">
        <v>0</v>
      </c>
      <c r="D269" s="5">
        <v>2</v>
      </c>
      <c r="E269" s="5">
        <v>0</v>
      </c>
      <c r="F269" s="5">
        <f>ROUND(F267*F268,O269)</f>
        <v>1749480.84</v>
      </c>
      <c r="G269" s="5" t="s">
        <v>71</v>
      </c>
      <c r="H269" s="5" t="s">
        <v>347</v>
      </c>
      <c r="I269" s="5"/>
      <c r="J269" s="5"/>
      <c r="K269" s="5">
        <v>212</v>
      </c>
      <c r="L269" s="5">
        <v>44</v>
      </c>
      <c r="M269" s="5">
        <v>0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1749480.84</v>
      </c>
      <c r="X269" s="5">
        <v>1</v>
      </c>
      <c r="Y269" s="5">
        <v>1749480.84</v>
      </c>
      <c r="Z269" s="5"/>
      <c r="AA269" s="5"/>
      <c r="AB269" s="5"/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ROUND(1,O270)</f>
        <v>1</v>
      </c>
      <c r="G270" s="5" t="s">
        <v>348</v>
      </c>
      <c r="H270" s="5" t="s">
        <v>349</v>
      </c>
      <c r="I270" s="5"/>
      <c r="J270" s="5"/>
      <c r="K270" s="5">
        <v>212</v>
      </c>
      <c r="L270" s="5">
        <v>45</v>
      </c>
      <c r="M270" s="5">
        <v>0</v>
      </c>
      <c r="N270" s="5" t="s">
        <v>3</v>
      </c>
      <c r="O270" s="5">
        <v>3</v>
      </c>
      <c r="P270" s="5"/>
      <c r="Q270" s="5"/>
      <c r="R270" s="5"/>
      <c r="S270" s="5"/>
      <c r="T270" s="5"/>
      <c r="U270" s="5"/>
      <c r="V270" s="5"/>
      <c r="W270" s="5">
        <v>1</v>
      </c>
      <c r="X270" s="5">
        <v>1</v>
      </c>
      <c r="Y270" s="5">
        <v>1</v>
      </c>
      <c r="Z270" s="5"/>
      <c r="AA270" s="5"/>
      <c r="AB270" s="5"/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v>1749480.84</v>
      </c>
      <c r="G271" s="5" t="s">
        <v>350</v>
      </c>
      <c r="H271" s="5" t="s">
        <v>351</v>
      </c>
      <c r="I271" s="5"/>
      <c r="J271" s="5"/>
      <c r="K271" s="5">
        <v>212</v>
      </c>
      <c r="L271" s="5">
        <v>46</v>
      </c>
      <c r="M271" s="5">
        <v>0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1749480.84</v>
      </c>
      <c r="X271" s="5">
        <v>1</v>
      </c>
      <c r="Y271" s="5">
        <v>1749480.84</v>
      </c>
      <c r="Z271" s="5"/>
      <c r="AA271" s="5"/>
      <c r="AB271" s="5"/>
    </row>
    <row r="272" spans="1:28" x14ac:dyDescent="0.2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1.348</f>
        <v>1.3480000000000001</v>
      </c>
      <c r="G272" s="5" t="s">
        <v>72</v>
      </c>
      <c r="H272" s="5" t="s">
        <v>352</v>
      </c>
      <c r="I272" s="5"/>
      <c r="J272" s="5"/>
      <c r="K272" s="5">
        <v>212</v>
      </c>
      <c r="L272" s="5">
        <v>47</v>
      </c>
      <c r="M272" s="5">
        <v>0</v>
      </c>
      <c r="N272" s="5" t="s">
        <v>3</v>
      </c>
      <c r="O272" s="5">
        <v>-1</v>
      </c>
      <c r="P272" s="5"/>
      <c r="Q272" s="5"/>
      <c r="R272" s="5"/>
      <c r="S272" s="5"/>
      <c r="T272" s="5"/>
      <c r="U272" s="5"/>
      <c r="V272" s="5"/>
      <c r="W272" s="5">
        <v>1.3480000000000001</v>
      </c>
      <c r="X272" s="5">
        <v>1</v>
      </c>
      <c r="Y272" s="5">
        <v>1.3480000000000001</v>
      </c>
      <c r="Z272" s="5"/>
      <c r="AA272" s="5"/>
      <c r="AB272" s="5"/>
    </row>
    <row r="273" spans="1:28" x14ac:dyDescent="0.2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ROUND(F259*F272,O273)</f>
        <v>756861.56</v>
      </c>
      <c r="G273" s="5" t="s">
        <v>73</v>
      </c>
      <c r="H273" s="5" t="s">
        <v>353</v>
      </c>
      <c r="I273" s="5"/>
      <c r="J273" s="5"/>
      <c r="K273" s="5">
        <v>212</v>
      </c>
      <c r="L273" s="5">
        <v>48</v>
      </c>
      <c r="M273" s="5">
        <v>0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756861.56</v>
      </c>
      <c r="X273" s="5">
        <v>1</v>
      </c>
      <c r="Y273" s="5">
        <v>756861.56</v>
      </c>
      <c r="Z273" s="5"/>
      <c r="AA273" s="5"/>
      <c r="AB273" s="5"/>
    </row>
    <row r="274" spans="1:28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1.0977</f>
        <v>1.0976999999999999</v>
      </c>
      <c r="G274" s="5" t="s">
        <v>78</v>
      </c>
      <c r="H274" s="5" t="s">
        <v>354</v>
      </c>
      <c r="I274" s="5"/>
      <c r="J274" s="5"/>
      <c r="K274" s="5">
        <v>212</v>
      </c>
      <c r="L274" s="5">
        <v>49</v>
      </c>
      <c r="M274" s="5">
        <v>0</v>
      </c>
      <c r="N274" s="5" t="s">
        <v>3</v>
      </c>
      <c r="O274" s="5">
        <v>-1</v>
      </c>
      <c r="P274" s="5"/>
      <c r="Q274" s="5"/>
      <c r="R274" s="5"/>
      <c r="S274" s="5"/>
      <c r="T274" s="5"/>
      <c r="U274" s="5"/>
      <c r="V274" s="5"/>
      <c r="W274" s="5">
        <v>1.0976999999999999</v>
      </c>
      <c r="X274" s="5">
        <v>1</v>
      </c>
      <c r="Y274" s="5">
        <v>1.0976999999999999</v>
      </c>
      <c r="Z274" s="5"/>
      <c r="AA274" s="5"/>
      <c r="AB274" s="5"/>
    </row>
    <row r="275" spans="1:28" x14ac:dyDescent="0.2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ROUND(F273*F274,O275)</f>
        <v>830806.93</v>
      </c>
      <c r="G275" s="5" t="s">
        <v>83</v>
      </c>
      <c r="H275" s="5" t="s">
        <v>355</v>
      </c>
      <c r="I275" s="5"/>
      <c r="J275" s="5"/>
      <c r="K275" s="5">
        <v>212</v>
      </c>
      <c r="L275" s="5">
        <v>50</v>
      </c>
      <c r="M275" s="5">
        <v>0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830806.93</v>
      </c>
      <c r="X275" s="5">
        <v>1</v>
      </c>
      <c r="Y275" s="5">
        <v>830806.93</v>
      </c>
      <c r="Z275" s="5"/>
      <c r="AA275" s="5"/>
      <c r="AB275" s="5"/>
    </row>
    <row r="276" spans="1:28" x14ac:dyDescent="0.2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f>1.0404</f>
        <v>1.0404</v>
      </c>
      <c r="G276" s="5" t="s">
        <v>84</v>
      </c>
      <c r="H276" s="5" t="s">
        <v>356</v>
      </c>
      <c r="I276" s="5"/>
      <c r="J276" s="5"/>
      <c r="K276" s="5">
        <v>212</v>
      </c>
      <c r="L276" s="5">
        <v>51</v>
      </c>
      <c r="M276" s="5">
        <v>0</v>
      </c>
      <c r="N276" s="5" t="s">
        <v>3</v>
      </c>
      <c r="O276" s="5">
        <v>-1</v>
      </c>
      <c r="P276" s="5"/>
      <c r="Q276" s="5"/>
      <c r="R276" s="5"/>
      <c r="S276" s="5"/>
      <c r="T276" s="5"/>
      <c r="U276" s="5"/>
      <c r="V276" s="5"/>
      <c r="W276" s="5">
        <v>1.0404</v>
      </c>
      <c r="X276" s="5">
        <v>1</v>
      </c>
      <c r="Y276" s="5">
        <v>1.0404</v>
      </c>
      <c r="Z276" s="5"/>
      <c r="AA276" s="5"/>
      <c r="AB276" s="5"/>
    </row>
    <row r="277" spans="1:28" x14ac:dyDescent="0.2">
      <c r="A277" s="5">
        <v>50</v>
      </c>
      <c r="B277" s="5">
        <v>1</v>
      </c>
      <c r="C277" s="5">
        <v>0</v>
      </c>
      <c r="D277" s="5">
        <v>2</v>
      </c>
      <c r="E277" s="5">
        <v>0</v>
      </c>
      <c r="F277" s="5">
        <f>ROUND(F275*F276,O277)</f>
        <v>864371.53</v>
      </c>
      <c r="G277" s="5" t="s">
        <v>85</v>
      </c>
      <c r="H277" s="5" t="s">
        <v>357</v>
      </c>
      <c r="I277" s="5"/>
      <c r="J277" s="5"/>
      <c r="K277" s="5">
        <v>212</v>
      </c>
      <c r="L277" s="5">
        <v>52</v>
      </c>
      <c r="M277" s="5">
        <v>0</v>
      </c>
      <c r="N277" s="5" t="s">
        <v>3</v>
      </c>
      <c r="O277" s="5">
        <v>2</v>
      </c>
      <c r="P277" s="5"/>
      <c r="Q277" s="5"/>
      <c r="R277" s="5"/>
      <c r="S277" s="5"/>
      <c r="T277" s="5"/>
      <c r="U277" s="5"/>
      <c r="V277" s="5"/>
      <c r="W277" s="5">
        <v>864371.53</v>
      </c>
      <c r="X277" s="5">
        <v>1</v>
      </c>
      <c r="Y277" s="5">
        <v>864371.53</v>
      </c>
      <c r="Z277" s="5"/>
      <c r="AA277" s="5"/>
      <c r="AB277" s="5"/>
    </row>
    <row r="278" spans="1:28" x14ac:dyDescent="0.2">
      <c r="A278" s="5">
        <v>50</v>
      </c>
      <c r="B278" s="5">
        <v>1</v>
      </c>
      <c r="C278" s="5">
        <v>0</v>
      </c>
      <c r="D278" s="5">
        <v>2</v>
      </c>
      <c r="E278" s="5">
        <v>0</v>
      </c>
      <c r="F278" s="5">
        <f>1</f>
        <v>1</v>
      </c>
      <c r="G278" s="5" t="s">
        <v>358</v>
      </c>
      <c r="H278" s="5" t="s">
        <v>359</v>
      </c>
      <c r="I278" s="5"/>
      <c r="J278" s="5"/>
      <c r="K278" s="5">
        <v>212</v>
      </c>
      <c r="L278" s="5">
        <v>53</v>
      </c>
      <c r="M278" s="5">
        <v>0</v>
      </c>
      <c r="N278" s="5" t="s">
        <v>3</v>
      </c>
      <c r="O278" s="5">
        <v>-1</v>
      </c>
      <c r="P278" s="5"/>
      <c r="Q278" s="5"/>
      <c r="R278" s="5"/>
      <c r="S278" s="5"/>
      <c r="T278" s="5"/>
      <c r="U278" s="5"/>
      <c r="V278" s="5"/>
      <c r="W278" s="5">
        <v>1</v>
      </c>
      <c r="X278" s="5">
        <v>1</v>
      </c>
      <c r="Y278" s="5">
        <v>1</v>
      </c>
      <c r="Z278" s="5"/>
      <c r="AA278" s="5"/>
      <c r="AB278" s="5"/>
    </row>
    <row r="279" spans="1:28" x14ac:dyDescent="0.2">
      <c r="A279" s="5">
        <v>50</v>
      </c>
      <c r="B279" s="5">
        <v>1</v>
      </c>
      <c r="C279" s="5">
        <v>0</v>
      </c>
      <c r="D279" s="5">
        <v>2</v>
      </c>
      <c r="E279" s="5">
        <v>0</v>
      </c>
      <c r="F279" s="5">
        <f>ROUND(F277*F278,O279)</f>
        <v>864371.53</v>
      </c>
      <c r="G279" s="5" t="s">
        <v>360</v>
      </c>
      <c r="H279" s="5" t="s">
        <v>361</v>
      </c>
      <c r="I279" s="5"/>
      <c r="J279" s="5"/>
      <c r="K279" s="5">
        <v>212</v>
      </c>
      <c r="L279" s="5">
        <v>54</v>
      </c>
      <c r="M279" s="5">
        <v>0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864371.53</v>
      </c>
      <c r="X279" s="5">
        <v>1</v>
      </c>
      <c r="Y279" s="5">
        <v>864371.53</v>
      </c>
      <c r="Z279" s="5"/>
      <c r="AA279" s="5"/>
      <c r="AB279" s="5"/>
    </row>
    <row r="280" spans="1:28" x14ac:dyDescent="0.2">
      <c r="A280" s="5">
        <v>50</v>
      </c>
      <c r="B280" s="5">
        <v>1</v>
      </c>
      <c r="C280" s="5">
        <v>0</v>
      </c>
      <c r="D280" s="5">
        <v>2</v>
      </c>
      <c r="E280" s="5">
        <v>0</v>
      </c>
      <c r="F280" s="5">
        <f>ROUND(F255*F272,O280)</f>
        <v>0</v>
      </c>
      <c r="G280" s="5" t="s">
        <v>86</v>
      </c>
      <c r="H280" s="5" t="s">
        <v>362</v>
      </c>
      <c r="I280" s="5"/>
      <c r="J280" s="5"/>
      <c r="K280" s="5">
        <v>212</v>
      </c>
      <c r="L280" s="5">
        <v>55</v>
      </c>
      <c r="M280" s="5">
        <v>0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8" x14ac:dyDescent="0.2">
      <c r="A281" s="5">
        <v>50</v>
      </c>
      <c r="B281" s="5">
        <v>1</v>
      </c>
      <c r="C281" s="5">
        <v>0</v>
      </c>
      <c r="D281" s="5">
        <v>2</v>
      </c>
      <c r="E281" s="5">
        <v>0</v>
      </c>
      <c r="F281" s="5">
        <f>1.0977</f>
        <v>1.0976999999999999</v>
      </c>
      <c r="G281" s="5" t="s">
        <v>87</v>
      </c>
      <c r="H281" s="5" t="s">
        <v>354</v>
      </c>
      <c r="I281" s="5"/>
      <c r="J281" s="5"/>
      <c r="K281" s="5">
        <v>212</v>
      </c>
      <c r="L281" s="5">
        <v>56</v>
      </c>
      <c r="M281" s="5">
        <v>0</v>
      </c>
      <c r="N281" s="5" t="s">
        <v>3</v>
      </c>
      <c r="O281" s="5">
        <v>-1</v>
      </c>
      <c r="P281" s="5"/>
      <c r="Q281" s="5"/>
      <c r="R281" s="5"/>
      <c r="S281" s="5"/>
      <c r="T281" s="5"/>
      <c r="U281" s="5"/>
      <c r="V281" s="5"/>
      <c r="W281" s="5">
        <v>1.0976999999999999</v>
      </c>
      <c r="X281" s="5">
        <v>1</v>
      </c>
      <c r="Y281" s="5">
        <v>1.0976999999999999</v>
      </c>
      <c r="Z281" s="5"/>
      <c r="AA281" s="5"/>
      <c r="AB281" s="5"/>
    </row>
    <row r="282" spans="1:28" x14ac:dyDescent="0.2">
      <c r="A282" s="5">
        <v>50</v>
      </c>
      <c r="B282" s="5">
        <v>1</v>
      </c>
      <c r="C282" s="5">
        <v>0</v>
      </c>
      <c r="D282" s="5">
        <v>2</v>
      </c>
      <c r="E282" s="5">
        <v>0</v>
      </c>
      <c r="F282" s="5">
        <f>ROUND(F280*F281,O282)</f>
        <v>0</v>
      </c>
      <c r="G282" s="5" t="s">
        <v>95</v>
      </c>
      <c r="H282" s="5" t="s">
        <v>363</v>
      </c>
      <c r="I282" s="5"/>
      <c r="J282" s="5"/>
      <c r="K282" s="5">
        <v>212</v>
      </c>
      <c r="L282" s="5">
        <v>57</v>
      </c>
      <c r="M282" s="5">
        <v>0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8" x14ac:dyDescent="0.2">
      <c r="A283" s="5">
        <v>50</v>
      </c>
      <c r="B283" s="5">
        <v>1</v>
      </c>
      <c r="C283" s="5">
        <v>0</v>
      </c>
      <c r="D283" s="5">
        <v>2</v>
      </c>
      <c r="E283" s="5">
        <v>0</v>
      </c>
      <c r="F283" s="5">
        <f>1.0404</f>
        <v>1.0404</v>
      </c>
      <c r="G283" s="5" t="s">
        <v>100</v>
      </c>
      <c r="H283" s="5" t="s">
        <v>356</v>
      </c>
      <c r="I283" s="5"/>
      <c r="J283" s="5"/>
      <c r="K283" s="5">
        <v>212</v>
      </c>
      <c r="L283" s="5">
        <v>58</v>
      </c>
      <c r="M283" s="5">
        <v>0</v>
      </c>
      <c r="N283" s="5" t="s">
        <v>3</v>
      </c>
      <c r="O283" s="5">
        <v>-1</v>
      </c>
      <c r="P283" s="5"/>
      <c r="Q283" s="5"/>
      <c r="R283" s="5"/>
      <c r="S283" s="5"/>
      <c r="T283" s="5"/>
      <c r="U283" s="5"/>
      <c r="V283" s="5"/>
      <c r="W283" s="5">
        <v>1.0404</v>
      </c>
      <c r="X283" s="5">
        <v>1</v>
      </c>
      <c r="Y283" s="5">
        <v>1.0404</v>
      </c>
      <c r="Z283" s="5"/>
      <c r="AA283" s="5"/>
      <c r="AB283" s="5"/>
    </row>
    <row r="284" spans="1:28" x14ac:dyDescent="0.2">
      <c r="A284" s="5">
        <v>50</v>
      </c>
      <c r="B284" s="5">
        <v>1</v>
      </c>
      <c r="C284" s="5">
        <v>0</v>
      </c>
      <c r="D284" s="5">
        <v>2</v>
      </c>
      <c r="E284" s="5">
        <v>0</v>
      </c>
      <c r="F284" s="5">
        <f>ROUND(F282*F283,O284)</f>
        <v>0</v>
      </c>
      <c r="G284" s="5" t="s">
        <v>103</v>
      </c>
      <c r="H284" s="5" t="s">
        <v>364</v>
      </c>
      <c r="I284" s="5"/>
      <c r="J284" s="5"/>
      <c r="K284" s="5">
        <v>212</v>
      </c>
      <c r="L284" s="5">
        <v>59</v>
      </c>
      <c r="M284" s="5">
        <v>0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8" x14ac:dyDescent="0.2">
      <c r="A285" s="5">
        <v>50</v>
      </c>
      <c r="B285" s="5">
        <v>1</v>
      </c>
      <c r="C285" s="5">
        <v>0</v>
      </c>
      <c r="D285" s="5">
        <v>2</v>
      </c>
      <c r="E285" s="5">
        <v>0</v>
      </c>
      <c r="F285" s="5">
        <f>1</f>
        <v>1</v>
      </c>
      <c r="G285" s="5" t="s">
        <v>365</v>
      </c>
      <c r="H285" s="5" t="s">
        <v>359</v>
      </c>
      <c r="I285" s="5"/>
      <c r="J285" s="5"/>
      <c r="K285" s="5">
        <v>212</v>
      </c>
      <c r="L285" s="5">
        <v>60</v>
      </c>
      <c r="M285" s="5">
        <v>0</v>
      </c>
      <c r="N285" s="5" t="s">
        <v>3</v>
      </c>
      <c r="O285" s="5">
        <v>-1</v>
      </c>
      <c r="P285" s="5"/>
      <c r="Q285" s="5"/>
      <c r="R285" s="5"/>
      <c r="S285" s="5"/>
      <c r="T285" s="5"/>
      <c r="U285" s="5"/>
      <c r="V285" s="5"/>
      <c r="W285" s="5">
        <v>1</v>
      </c>
      <c r="X285" s="5">
        <v>1</v>
      </c>
      <c r="Y285" s="5">
        <v>1</v>
      </c>
      <c r="Z285" s="5"/>
      <c r="AA285" s="5"/>
      <c r="AB285" s="5"/>
    </row>
    <row r="286" spans="1:28" x14ac:dyDescent="0.2">
      <c r="A286" s="5">
        <v>50</v>
      </c>
      <c r="B286" s="5">
        <v>1</v>
      </c>
      <c r="C286" s="5">
        <v>0</v>
      </c>
      <c r="D286" s="5">
        <v>2</v>
      </c>
      <c r="E286" s="5">
        <v>0</v>
      </c>
      <c r="F286" s="5">
        <f>ROUND(F284*F285,O286)</f>
        <v>0</v>
      </c>
      <c r="G286" s="5" t="s">
        <v>366</v>
      </c>
      <c r="H286" s="5" t="s">
        <v>367</v>
      </c>
      <c r="I286" s="5"/>
      <c r="J286" s="5"/>
      <c r="K286" s="5">
        <v>212</v>
      </c>
      <c r="L286" s="5">
        <v>61</v>
      </c>
      <c r="M286" s="5">
        <v>0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/>
      <c r="AA286" s="5"/>
      <c r="AB286" s="5"/>
    </row>
    <row r="287" spans="1:28" x14ac:dyDescent="0.2">
      <c r="A287" s="5">
        <v>50</v>
      </c>
      <c r="B287" s="5">
        <v>1</v>
      </c>
      <c r="C287" s="5">
        <v>0</v>
      </c>
      <c r="D287" s="5">
        <v>2</v>
      </c>
      <c r="E287" s="5">
        <v>0</v>
      </c>
      <c r="F287" s="5">
        <f>ROUND(F271+F279+F286,O287)</f>
        <v>2613852.37</v>
      </c>
      <c r="G287" s="5" t="s">
        <v>106</v>
      </c>
      <c r="H287" s="5" t="s">
        <v>368</v>
      </c>
      <c r="I287" s="5"/>
      <c r="J287" s="5"/>
      <c r="K287" s="5">
        <v>212</v>
      </c>
      <c r="L287" s="5">
        <v>62</v>
      </c>
      <c r="M287" s="5">
        <v>0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2613852.37</v>
      </c>
      <c r="X287" s="5">
        <v>1</v>
      </c>
      <c r="Y287" s="5">
        <v>2613852.37</v>
      </c>
      <c r="Z287" s="5"/>
      <c r="AA287" s="5"/>
      <c r="AB287" s="5"/>
    </row>
    <row r="288" spans="1:28" x14ac:dyDescent="0.2">
      <c r="A288" s="5">
        <v>50</v>
      </c>
      <c r="B288" s="5">
        <v>0</v>
      </c>
      <c r="C288" s="5">
        <v>0</v>
      </c>
      <c r="D288" s="5">
        <v>2</v>
      </c>
      <c r="E288" s="5">
        <v>0</v>
      </c>
      <c r="F288" s="5">
        <f>ROUND(F231,O288)</f>
        <v>0</v>
      </c>
      <c r="G288" s="5" t="s">
        <v>107</v>
      </c>
      <c r="H288" s="5" t="s">
        <v>369</v>
      </c>
      <c r="I288" s="5"/>
      <c r="J288" s="5"/>
      <c r="K288" s="5">
        <v>212</v>
      </c>
      <c r="L288" s="5">
        <v>63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8" x14ac:dyDescent="0.2">
      <c r="A289" s="5">
        <v>50</v>
      </c>
      <c r="B289" s="5">
        <v>0</v>
      </c>
      <c r="C289" s="5">
        <v>0</v>
      </c>
      <c r="D289" s="5">
        <v>2</v>
      </c>
      <c r="E289" s="5">
        <v>0</v>
      </c>
      <c r="F289" s="5">
        <f>8</f>
        <v>8</v>
      </c>
      <c r="G289" s="5" t="s">
        <v>108</v>
      </c>
      <c r="H289" s="5" t="s">
        <v>370</v>
      </c>
      <c r="I289" s="5"/>
      <c r="J289" s="5"/>
      <c r="K289" s="5">
        <v>212</v>
      </c>
      <c r="L289" s="5">
        <v>64</v>
      </c>
      <c r="M289" s="5">
        <v>3</v>
      </c>
      <c r="N289" s="5" t="s">
        <v>3</v>
      </c>
      <c r="O289" s="5">
        <v>-1</v>
      </c>
      <c r="P289" s="5"/>
      <c r="Q289" s="5"/>
      <c r="R289" s="5"/>
      <c r="S289" s="5"/>
      <c r="T289" s="5"/>
      <c r="U289" s="5"/>
      <c r="V289" s="5"/>
      <c r="W289" s="5">
        <v>8</v>
      </c>
      <c r="X289" s="5">
        <v>1</v>
      </c>
      <c r="Y289" s="5">
        <v>8</v>
      </c>
      <c r="Z289" s="5"/>
      <c r="AA289" s="5"/>
      <c r="AB289" s="5"/>
    </row>
    <row r="290" spans="1:28" x14ac:dyDescent="0.2">
      <c r="A290" s="5">
        <v>50</v>
      </c>
      <c r="B290" s="5">
        <v>0</v>
      </c>
      <c r="C290" s="5">
        <v>0</v>
      </c>
      <c r="D290" s="5">
        <v>2</v>
      </c>
      <c r="E290" s="5">
        <v>0</v>
      </c>
      <c r="F290" s="5">
        <f>ROUND(F288*F289/100+F288,O290)</f>
        <v>0</v>
      </c>
      <c r="G290" s="5" t="s">
        <v>110</v>
      </c>
      <c r="H290" s="5" t="s">
        <v>371</v>
      </c>
      <c r="I290" s="5"/>
      <c r="J290" s="5"/>
      <c r="K290" s="5">
        <v>212</v>
      </c>
      <c r="L290" s="5">
        <v>65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8" x14ac:dyDescent="0.2">
      <c r="A291" s="5">
        <v>50</v>
      </c>
      <c r="B291" s="5">
        <v>0</v>
      </c>
      <c r="C291" s="5">
        <v>0</v>
      </c>
      <c r="D291" s="5">
        <v>2</v>
      </c>
      <c r="E291" s="5">
        <v>0</v>
      </c>
      <c r="F291" s="5">
        <f>ROUND(F233-F254,O291)</f>
        <v>0</v>
      </c>
      <c r="G291" s="5" t="s">
        <v>112</v>
      </c>
      <c r="H291" s="5" t="s">
        <v>372</v>
      </c>
      <c r="I291" s="5"/>
      <c r="J291" s="5"/>
      <c r="K291" s="5">
        <v>212</v>
      </c>
      <c r="L291" s="5">
        <v>66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/>
      <c r="AA291" s="5"/>
      <c r="AB291" s="5"/>
    </row>
    <row r="292" spans="1:28" x14ac:dyDescent="0.2">
      <c r="A292" s="5">
        <v>50</v>
      </c>
      <c r="B292" s="5">
        <v>0</v>
      </c>
      <c r="C292" s="5">
        <v>0</v>
      </c>
      <c r="D292" s="5">
        <v>2</v>
      </c>
      <c r="E292" s="5">
        <v>0</v>
      </c>
      <c r="F292" s="5">
        <f>3</f>
        <v>3</v>
      </c>
      <c r="G292" s="5" t="s">
        <v>115</v>
      </c>
      <c r="H292" s="5" t="s">
        <v>370</v>
      </c>
      <c r="I292" s="5"/>
      <c r="J292" s="5"/>
      <c r="K292" s="5">
        <v>212</v>
      </c>
      <c r="L292" s="5">
        <v>67</v>
      </c>
      <c r="M292" s="5">
        <v>3</v>
      </c>
      <c r="N292" s="5" t="s">
        <v>3</v>
      </c>
      <c r="O292" s="5">
        <v>-1</v>
      </c>
      <c r="P292" s="5"/>
      <c r="Q292" s="5"/>
      <c r="R292" s="5"/>
      <c r="S292" s="5"/>
      <c r="T292" s="5"/>
      <c r="U292" s="5"/>
      <c r="V292" s="5"/>
      <c r="W292" s="5">
        <v>3</v>
      </c>
      <c r="X292" s="5">
        <v>1</v>
      </c>
      <c r="Y292" s="5">
        <v>3</v>
      </c>
      <c r="Z292" s="5"/>
      <c r="AA292" s="5"/>
      <c r="AB292" s="5"/>
    </row>
    <row r="293" spans="1:28" x14ac:dyDescent="0.2">
      <c r="A293" s="5">
        <v>50</v>
      </c>
      <c r="B293" s="5">
        <v>0</v>
      </c>
      <c r="C293" s="5">
        <v>0</v>
      </c>
      <c r="D293" s="5">
        <v>2</v>
      </c>
      <c r="E293" s="5">
        <v>0</v>
      </c>
      <c r="F293" s="5">
        <f>ROUND(F291+F291*F292/100,O293)</f>
        <v>0</v>
      </c>
      <c r="G293" s="5" t="s">
        <v>116</v>
      </c>
      <c r="H293" s="5" t="s">
        <v>373</v>
      </c>
      <c r="I293" s="5"/>
      <c r="J293" s="5"/>
      <c r="K293" s="5">
        <v>212</v>
      </c>
      <c r="L293" s="5">
        <v>68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8" x14ac:dyDescent="0.2">
      <c r="A294" s="5">
        <v>50</v>
      </c>
      <c r="B294" s="5">
        <v>0</v>
      </c>
      <c r="C294" s="5">
        <v>0</v>
      </c>
      <c r="D294" s="5">
        <v>2</v>
      </c>
      <c r="E294" s="5">
        <v>0</v>
      </c>
      <c r="F294" s="5">
        <f>1.0404</f>
        <v>1.0404</v>
      </c>
      <c r="G294" s="5" t="s">
        <v>117</v>
      </c>
      <c r="H294" s="5" t="s">
        <v>356</v>
      </c>
      <c r="I294" s="5"/>
      <c r="J294" s="5"/>
      <c r="K294" s="5">
        <v>212</v>
      </c>
      <c r="L294" s="5">
        <v>69</v>
      </c>
      <c r="M294" s="5">
        <v>3</v>
      </c>
      <c r="N294" s="5" t="s">
        <v>3</v>
      </c>
      <c r="O294" s="5">
        <v>-1</v>
      </c>
      <c r="P294" s="5"/>
      <c r="Q294" s="5"/>
      <c r="R294" s="5"/>
      <c r="S294" s="5"/>
      <c r="T294" s="5"/>
      <c r="U294" s="5"/>
      <c r="V294" s="5"/>
      <c r="W294" s="5">
        <v>1.0404</v>
      </c>
      <c r="X294" s="5">
        <v>1</v>
      </c>
      <c r="Y294" s="5">
        <v>1.0404</v>
      </c>
      <c r="Z294" s="5"/>
      <c r="AA294" s="5"/>
      <c r="AB294" s="5"/>
    </row>
    <row r="295" spans="1:28" x14ac:dyDescent="0.2">
      <c r="A295" s="5">
        <v>50</v>
      </c>
      <c r="B295" s="5">
        <v>0</v>
      </c>
      <c r="C295" s="5">
        <v>0</v>
      </c>
      <c r="D295" s="5">
        <v>2</v>
      </c>
      <c r="E295" s="5">
        <v>0</v>
      </c>
      <c r="F295" s="5">
        <f>ROUND((F290+F293)*F294,O295)</f>
        <v>0</v>
      </c>
      <c r="G295" s="5" t="s">
        <v>118</v>
      </c>
      <c r="H295" s="5" t="s">
        <v>374</v>
      </c>
      <c r="I295" s="5"/>
      <c r="J295" s="5"/>
      <c r="K295" s="5">
        <v>212</v>
      </c>
      <c r="L295" s="5">
        <v>70</v>
      </c>
      <c r="M295" s="5">
        <v>3</v>
      </c>
      <c r="N295" s="5" t="s">
        <v>3</v>
      </c>
      <c r="O295" s="5">
        <v>2</v>
      </c>
      <c r="P295" s="5"/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/>
      <c r="AA295" s="5"/>
      <c r="AB295" s="5"/>
    </row>
    <row r="296" spans="1:28" x14ac:dyDescent="0.2">
      <c r="A296" s="5">
        <v>50</v>
      </c>
      <c r="B296" s="5">
        <v>1</v>
      </c>
      <c r="C296" s="5">
        <v>0</v>
      </c>
      <c r="D296" s="5">
        <v>2</v>
      </c>
      <c r="E296" s="5">
        <v>0</v>
      </c>
      <c r="F296" s="5">
        <f>ROUND(F253,O296)</f>
        <v>925490</v>
      </c>
      <c r="G296" s="5" t="s">
        <v>120</v>
      </c>
      <c r="H296" s="5" t="s">
        <v>375</v>
      </c>
      <c r="I296" s="5"/>
      <c r="J296" s="5"/>
      <c r="K296" s="5">
        <v>212</v>
      </c>
      <c r="L296" s="5">
        <v>71</v>
      </c>
      <c r="M296" s="5">
        <v>1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925490</v>
      </c>
      <c r="X296" s="5">
        <v>1</v>
      </c>
      <c r="Y296" s="5">
        <v>925490</v>
      </c>
      <c r="Z296" s="5"/>
      <c r="AA296" s="5"/>
      <c r="AB296" s="5"/>
    </row>
    <row r="297" spans="1:28" x14ac:dyDescent="0.2">
      <c r="A297" s="5">
        <v>50</v>
      </c>
      <c r="B297" s="5">
        <v>0</v>
      </c>
      <c r="C297" s="5">
        <v>0</v>
      </c>
      <c r="D297" s="5">
        <v>2</v>
      </c>
      <c r="E297" s="5">
        <v>0</v>
      </c>
      <c r="F297" s="5">
        <f>2</f>
        <v>2</v>
      </c>
      <c r="G297" s="5" t="s">
        <v>122</v>
      </c>
      <c r="H297" s="5" t="s">
        <v>376</v>
      </c>
      <c r="I297" s="5"/>
      <c r="J297" s="5"/>
      <c r="K297" s="5">
        <v>212</v>
      </c>
      <c r="L297" s="5">
        <v>72</v>
      </c>
      <c r="M297" s="5">
        <v>3</v>
      </c>
      <c r="N297" s="5" t="s">
        <v>3</v>
      </c>
      <c r="O297" s="5">
        <v>-1</v>
      </c>
      <c r="P297" s="5"/>
      <c r="Q297" s="5"/>
      <c r="R297" s="5"/>
      <c r="S297" s="5"/>
      <c r="T297" s="5"/>
      <c r="U297" s="5"/>
      <c r="V297" s="5"/>
      <c r="W297" s="5">
        <v>2</v>
      </c>
      <c r="X297" s="5">
        <v>1</v>
      </c>
      <c r="Y297" s="5">
        <v>2</v>
      </c>
      <c r="Z297" s="5"/>
      <c r="AA297" s="5"/>
      <c r="AB297" s="5"/>
    </row>
    <row r="298" spans="1:28" x14ac:dyDescent="0.2">
      <c r="A298" s="5">
        <v>50</v>
      </c>
      <c r="B298" s="5">
        <v>1</v>
      </c>
      <c r="C298" s="5">
        <v>0</v>
      </c>
      <c r="D298" s="5">
        <v>2</v>
      </c>
      <c r="E298" s="5">
        <v>0</v>
      </c>
      <c r="F298" s="5">
        <f>ROUND(F296+F296*F297/100,O298)</f>
        <v>943999.8</v>
      </c>
      <c r="G298" s="5" t="s">
        <v>125</v>
      </c>
      <c r="H298" s="5" t="s">
        <v>377</v>
      </c>
      <c r="I298" s="5"/>
      <c r="J298" s="5"/>
      <c r="K298" s="5">
        <v>212</v>
      </c>
      <c r="L298" s="5">
        <v>73</v>
      </c>
      <c r="M298" s="5">
        <v>1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943999.8</v>
      </c>
      <c r="X298" s="5">
        <v>1</v>
      </c>
      <c r="Y298" s="5">
        <v>943999.8</v>
      </c>
      <c r="Z298" s="5"/>
      <c r="AA298" s="5"/>
      <c r="AB298" s="5"/>
    </row>
    <row r="299" spans="1:28" x14ac:dyDescent="0.2">
      <c r="A299" s="5">
        <v>50</v>
      </c>
      <c r="B299" s="5">
        <v>0</v>
      </c>
      <c r="C299" s="5">
        <v>0</v>
      </c>
      <c r="D299" s="5">
        <v>2</v>
      </c>
      <c r="E299" s="5">
        <v>0</v>
      </c>
      <c r="F299" s="5">
        <f>ROUND(F254,O299)</f>
        <v>0</v>
      </c>
      <c r="G299" s="5" t="s">
        <v>128</v>
      </c>
      <c r="H299" s="5" t="s">
        <v>378</v>
      </c>
      <c r="I299" s="5"/>
      <c r="J299" s="5"/>
      <c r="K299" s="5">
        <v>212</v>
      </c>
      <c r="L299" s="5">
        <v>74</v>
      </c>
      <c r="M299" s="5">
        <v>1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/>
      <c r="AA299" s="5"/>
      <c r="AB299" s="5"/>
    </row>
    <row r="300" spans="1:28" x14ac:dyDescent="0.2">
      <c r="A300" s="5">
        <v>50</v>
      </c>
      <c r="B300" s="5">
        <v>0</v>
      </c>
      <c r="C300" s="5">
        <v>0</v>
      </c>
      <c r="D300" s="5">
        <v>2</v>
      </c>
      <c r="E300" s="5">
        <v>0</v>
      </c>
      <c r="F300" s="5">
        <f>4.2</f>
        <v>4.2</v>
      </c>
      <c r="G300" s="5" t="s">
        <v>129</v>
      </c>
      <c r="H300" s="5" t="s">
        <v>379</v>
      </c>
      <c r="I300" s="5"/>
      <c r="J300" s="5"/>
      <c r="K300" s="5">
        <v>212</v>
      </c>
      <c r="L300" s="5">
        <v>75</v>
      </c>
      <c r="M300" s="5">
        <v>3</v>
      </c>
      <c r="N300" s="5" t="s">
        <v>3</v>
      </c>
      <c r="O300" s="5">
        <v>-1</v>
      </c>
      <c r="P300" s="5"/>
      <c r="Q300" s="5"/>
      <c r="R300" s="5"/>
      <c r="S300" s="5"/>
      <c r="T300" s="5"/>
      <c r="U300" s="5"/>
      <c r="V300" s="5"/>
      <c r="W300" s="5">
        <v>4.2</v>
      </c>
      <c r="X300" s="5">
        <v>1</v>
      </c>
      <c r="Y300" s="5">
        <v>4.2</v>
      </c>
      <c r="Z300" s="5"/>
      <c r="AA300" s="5"/>
      <c r="AB300" s="5"/>
    </row>
    <row r="301" spans="1:28" x14ac:dyDescent="0.2">
      <c r="A301" s="5">
        <v>50</v>
      </c>
      <c r="B301" s="5">
        <v>0</v>
      </c>
      <c r="C301" s="5">
        <v>0</v>
      </c>
      <c r="D301" s="5">
        <v>2</v>
      </c>
      <c r="E301" s="5">
        <v>0</v>
      </c>
      <c r="F301" s="5">
        <f>ROUND(F299+F299*F300/100,O301)</f>
        <v>0</v>
      </c>
      <c r="G301" s="5" t="s">
        <v>130</v>
      </c>
      <c r="H301" s="5" t="s">
        <v>380</v>
      </c>
      <c r="I301" s="5"/>
      <c r="J301" s="5"/>
      <c r="K301" s="5">
        <v>212</v>
      </c>
      <c r="L301" s="5">
        <v>76</v>
      </c>
      <c r="M301" s="5">
        <v>1</v>
      </c>
      <c r="N301" s="5" t="s">
        <v>3</v>
      </c>
      <c r="O301" s="5">
        <v>2</v>
      </c>
      <c r="P301" s="5"/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/>
      <c r="AA301" s="5"/>
      <c r="AB301" s="5"/>
    </row>
    <row r="302" spans="1:28" x14ac:dyDescent="0.2">
      <c r="A302" s="5">
        <v>50</v>
      </c>
      <c r="B302" s="5">
        <v>1</v>
      </c>
      <c r="C302" s="5">
        <v>0</v>
      </c>
      <c r="D302" s="5">
        <v>2</v>
      </c>
      <c r="E302" s="5">
        <v>0</v>
      </c>
      <c r="F302" s="5">
        <f>ROUND(F298+F301,O302)</f>
        <v>943999.8</v>
      </c>
      <c r="G302" s="5" t="s">
        <v>135</v>
      </c>
      <c r="H302" s="5" t="s">
        <v>381</v>
      </c>
      <c r="I302" s="5"/>
      <c r="J302" s="5"/>
      <c r="K302" s="5">
        <v>212</v>
      </c>
      <c r="L302" s="5">
        <v>77</v>
      </c>
      <c r="M302" s="5">
        <v>1</v>
      </c>
      <c r="N302" s="5" t="s">
        <v>3</v>
      </c>
      <c r="O302" s="5">
        <v>2</v>
      </c>
      <c r="P302" s="5"/>
      <c r="Q302" s="5"/>
      <c r="R302" s="5"/>
      <c r="S302" s="5"/>
      <c r="T302" s="5"/>
      <c r="U302" s="5"/>
      <c r="V302" s="5"/>
      <c r="W302" s="5">
        <v>943999.8</v>
      </c>
      <c r="X302" s="5">
        <v>1</v>
      </c>
      <c r="Y302" s="5">
        <v>943999.8</v>
      </c>
      <c r="Z302" s="5"/>
      <c r="AA302" s="5"/>
      <c r="AB302" s="5"/>
    </row>
    <row r="303" spans="1:28" x14ac:dyDescent="0.2">
      <c r="A303" s="5">
        <v>50</v>
      </c>
      <c r="B303" s="5">
        <v>1</v>
      </c>
      <c r="C303" s="5">
        <v>0</v>
      </c>
      <c r="D303" s="5">
        <v>2</v>
      </c>
      <c r="E303" s="5">
        <v>224</v>
      </c>
      <c r="F303" s="5">
        <f>ROUND(F287+F295+F302,0)</f>
        <v>3557852</v>
      </c>
      <c r="G303" s="5" t="s">
        <v>140</v>
      </c>
      <c r="H303" s="5" t="s">
        <v>382</v>
      </c>
      <c r="I303" s="5"/>
      <c r="J303" s="5"/>
      <c r="K303" s="5">
        <v>212</v>
      </c>
      <c r="L303" s="5">
        <v>78</v>
      </c>
      <c r="M303" s="5">
        <v>0</v>
      </c>
      <c r="N303" s="5" t="s">
        <v>3</v>
      </c>
      <c r="O303" s="5">
        <v>-1</v>
      </c>
      <c r="P303" s="5"/>
      <c r="Q303" s="5"/>
      <c r="R303" s="5"/>
      <c r="S303" s="5"/>
      <c r="T303" s="5"/>
      <c r="U303" s="5"/>
      <c r="V303" s="5"/>
      <c r="W303" s="5">
        <v>3557852</v>
      </c>
      <c r="X303" s="5">
        <v>1</v>
      </c>
      <c r="Y303" s="5">
        <v>3557852</v>
      </c>
      <c r="Z303" s="5"/>
      <c r="AA303" s="5"/>
      <c r="AB303" s="5"/>
    </row>
    <row r="306" spans="1:16" x14ac:dyDescent="0.2">
      <c r="A306">
        <v>70</v>
      </c>
      <c r="B306">
        <v>1</v>
      </c>
      <c r="D306">
        <v>1</v>
      </c>
      <c r="E306" t="s">
        <v>383</v>
      </c>
      <c r="F306" t="s">
        <v>384</v>
      </c>
      <c r="G306">
        <v>0</v>
      </c>
      <c r="H306">
        <v>0</v>
      </c>
      <c r="I306" t="s">
        <v>3</v>
      </c>
      <c r="J306">
        <v>1</v>
      </c>
      <c r="K306">
        <v>0</v>
      </c>
      <c r="L306" t="s">
        <v>3</v>
      </c>
      <c r="M306" t="s">
        <v>3</v>
      </c>
      <c r="N306">
        <v>0</v>
      </c>
      <c r="P306" t="s">
        <v>385</v>
      </c>
    </row>
    <row r="307" spans="1:16" x14ac:dyDescent="0.2">
      <c r="A307">
        <v>70</v>
      </c>
      <c r="B307">
        <v>1</v>
      </c>
      <c r="D307">
        <v>2</v>
      </c>
      <c r="E307" t="s">
        <v>386</v>
      </c>
      <c r="F307" t="s">
        <v>387</v>
      </c>
      <c r="G307">
        <v>0</v>
      </c>
      <c r="H307">
        <v>0</v>
      </c>
      <c r="I307" t="s">
        <v>3</v>
      </c>
      <c r="J307">
        <v>1</v>
      </c>
      <c r="K307">
        <v>0</v>
      </c>
      <c r="L307" t="s">
        <v>3</v>
      </c>
      <c r="M307" t="s">
        <v>3</v>
      </c>
      <c r="N307">
        <v>0</v>
      </c>
      <c r="P307" t="s">
        <v>388</v>
      </c>
    </row>
    <row r="308" spans="1:16" x14ac:dyDescent="0.2">
      <c r="A308">
        <v>70</v>
      </c>
      <c r="B308">
        <v>1</v>
      </c>
      <c r="D308">
        <v>3</v>
      </c>
      <c r="E308" t="s">
        <v>389</v>
      </c>
      <c r="F308" t="s">
        <v>390</v>
      </c>
      <c r="G308">
        <v>1</v>
      </c>
      <c r="H308">
        <v>0</v>
      </c>
      <c r="I308" t="s">
        <v>3</v>
      </c>
      <c r="J308">
        <v>1</v>
      </c>
      <c r="K308">
        <v>0</v>
      </c>
      <c r="L308" t="s">
        <v>3</v>
      </c>
      <c r="M308" t="s">
        <v>3</v>
      </c>
      <c r="N308">
        <v>0</v>
      </c>
      <c r="P308" t="s">
        <v>391</v>
      </c>
    </row>
    <row r="309" spans="1:16" x14ac:dyDescent="0.2">
      <c r="A309">
        <v>70</v>
      </c>
      <c r="B309">
        <v>1</v>
      </c>
      <c r="D309">
        <v>4</v>
      </c>
      <c r="E309" t="s">
        <v>392</v>
      </c>
      <c r="F309" t="s">
        <v>393</v>
      </c>
      <c r="G309">
        <v>0</v>
      </c>
      <c r="H309">
        <v>0</v>
      </c>
      <c r="I309" t="s">
        <v>394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395</v>
      </c>
    </row>
    <row r="310" spans="1:16" x14ac:dyDescent="0.2">
      <c r="A310">
        <v>70</v>
      </c>
      <c r="B310">
        <v>1</v>
      </c>
      <c r="D310">
        <v>5</v>
      </c>
      <c r="E310" t="s">
        <v>396</v>
      </c>
      <c r="F310" t="s">
        <v>397</v>
      </c>
      <c r="G310">
        <v>0</v>
      </c>
      <c r="H310">
        <v>0</v>
      </c>
      <c r="I310" t="s">
        <v>398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399</v>
      </c>
    </row>
    <row r="311" spans="1:16" x14ac:dyDescent="0.2">
      <c r="A311">
        <v>70</v>
      </c>
      <c r="B311">
        <v>1</v>
      </c>
      <c r="D311">
        <v>6</v>
      </c>
      <c r="E311" t="s">
        <v>400</v>
      </c>
      <c r="F311" t="s">
        <v>401</v>
      </c>
      <c r="G311">
        <v>0</v>
      </c>
      <c r="H311">
        <v>0</v>
      </c>
      <c r="I311" t="s">
        <v>402</v>
      </c>
      <c r="J311">
        <v>0</v>
      </c>
      <c r="K311">
        <v>0</v>
      </c>
      <c r="L311" t="s">
        <v>3</v>
      </c>
      <c r="M311" t="s">
        <v>3</v>
      </c>
      <c r="N311">
        <v>0</v>
      </c>
      <c r="P311" t="s">
        <v>403</v>
      </c>
    </row>
    <row r="312" spans="1:16" x14ac:dyDescent="0.2">
      <c r="A312">
        <v>70</v>
      </c>
      <c r="B312">
        <v>1</v>
      </c>
      <c r="D312">
        <v>7</v>
      </c>
      <c r="E312" t="s">
        <v>404</v>
      </c>
      <c r="F312" t="s">
        <v>405</v>
      </c>
      <c r="G312">
        <v>1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P312" t="s">
        <v>406</v>
      </c>
    </row>
    <row r="313" spans="1:16" x14ac:dyDescent="0.2">
      <c r="A313">
        <v>70</v>
      </c>
      <c r="B313">
        <v>1</v>
      </c>
      <c r="D313">
        <v>8</v>
      </c>
      <c r="E313" t="s">
        <v>407</v>
      </c>
      <c r="F313" t="s">
        <v>408</v>
      </c>
      <c r="G313">
        <v>0</v>
      </c>
      <c r="H313">
        <v>0</v>
      </c>
      <c r="I313" t="s">
        <v>409</v>
      </c>
      <c r="J313">
        <v>0</v>
      </c>
      <c r="K313">
        <v>0</v>
      </c>
      <c r="L313" t="s">
        <v>3</v>
      </c>
      <c r="M313" t="s">
        <v>3</v>
      </c>
      <c r="N313">
        <v>0</v>
      </c>
      <c r="P313" t="s">
        <v>410</v>
      </c>
    </row>
    <row r="314" spans="1:16" x14ac:dyDescent="0.2">
      <c r="A314">
        <v>70</v>
      </c>
      <c r="B314">
        <v>1</v>
      </c>
      <c r="D314">
        <v>9</v>
      </c>
      <c r="E314" t="s">
        <v>411</v>
      </c>
      <c r="F314" t="s">
        <v>412</v>
      </c>
      <c r="G314">
        <v>0</v>
      </c>
      <c r="H314">
        <v>0</v>
      </c>
      <c r="I314" t="s">
        <v>413</v>
      </c>
      <c r="J314">
        <v>0</v>
      </c>
      <c r="K314">
        <v>0</v>
      </c>
      <c r="L314" t="s">
        <v>3</v>
      </c>
      <c r="M314" t="s">
        <v>3</v>
      </c>
      <c r="N314">
        <v>0</v>
      </c>
      <c r="P314" t="s">
        <v>414</v>
      </c>
    </row>
    <row r="315" spans="1:16" x14ac:dyDescent="0.2">
      <c r="A315">
        <v>70</v>
      </c>
      <c r="B315">
        <v>1</v>
      </c>
      <c r="D315">
        <v>10</v>
      </c>
      <c r="E315" t="s">
        <v>415</v>
      </c>
      <c r="F315" t="s">
        <v>416</v>
      </c>
      <c r="G315">
        <v>0</v>
      </c>
      <c r="H315">
        <v>0</v>
      </c>
      <c r="I315" t="s">
        <v>417</v>
      </c>
      <c r="J315">
        <v>0</v>
      </c>
      <c r="K315">
        <v>0</v>
      </c>
      <c r="L315" t="s">
        <v>3</v>
      </c>
      <c r="M315" t="s">
        <v>3</v>
      </c>
      <c r="N315">
        <v>0</v>
      </c>
      <c r="P315" t="s">
        <v>418</v>
      </c>
    </row>
    <row r="316" spans="1:16" x14ac:dyDescent="0.2">
      <c r="A316">
        <v>70</v>
      </c>
      <c r="B316">
        <v>1</v>
      </c>
      <c r="D316">
        <v>11</v>
      </c>
      <c r="E316" t="s">
        <v>419</v>
      </c>
      <c r="F316" t="s">
        <v>420</v>
      </c>
      <c r="G316">
        <v>0</v>
      </c>
      <c r="H316">
        <v>0</v>
      </c>
      <c r="I316" t="s">
        <v>421</v>
      </c>
      <c r="J316">
        <v>0</v>
      </c>
      <c r="K316">
        <v>0</v>
      </c>
      <c r="L316" t="s">
        <v>3</v>
      </c>
      <c r="M316" t="s">
        <v>3</v>
      </c>
      <c r="N316">
        <v>0</v>
      </c>
      <c r="P316" t="s">
        <v>422</v>
      </c>
    </row>
    <row r="317" spans="1:16" x14ac:dyDescent="0.2">
      <c r="A317">
        <v>70</v>
      </c>
      <c r="B317">
        <v>1</v>
      </c>
      <c r="D317">
        <v>12</v>
      </c>
      <c r="E317" t="s">
        <v>423</v>
      </c>
      <c r="F317" t="s">
        <v>424</v>
      </c>
      <c r="G317">
        <v>0</v>
      </c>
      <c r="H317">
        <v>0</v>
      </c>
      <c r="I317" t="s">
        <v>3</v>
      </c>
      <c r="J317">
        <v>0</v>
      </c>
      <c r="K317">
        <v>0</v>
      </c>
      <c r="L317" t="s">
        <v>3</v>
      </c>
      <c r="M317" t="s">
        <v>3</v>
      </c>
      <c r="N317">
        <v>0</v>
      </c>
      <c r="P317" t="s">
        <v>3</v>
      </c>
    </row>
    <row r="318" spans="1:16" x14ac:dyDescent="0.2">
      <c r="A318">
        <v>70</v>
      </c>
      <c r="B318">
        <v>1</v>
      </c>
      <c r="D318">
        <v>1</v>
      </c>
      <c r="E318" t="s">
        <v>425</v>
      </c>
      <c r="F318" t="s">
        <v>426</v>
      </c>
      <c r="G318">
        <v>0.9</v>
      </c>
      <c r="H318">
        <v>1</v>
      </c>
      <c r="I318" t="s">
        <v>427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3</v>
      </c>
    </row>
    <row r="319" spans="1:16" x14ac:dyDescent="0.2">
      <c r="A319">
        <v>70</v>
      </c>
      <c r="B319">
        <v>1</v>
      </c>
      <c r="D319">
        <v>2</v>
      </c>
      <c r="E319" t="s">
        <v>428</v>
      </c>
      <c r="F319" t="s">
        <v>429</v>
      </c>
      <c r="G319">
        <v>0.85</v>
      </c>
      <c r="H319">
        <v>1</v>
      </c>
      <c r="I319" t="s">
        <v>430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3</v>
      </c>
    </row>
    <row r="320" spans="1:16" x14ac:dyDescent="0.2">
      <c r="A320">
        <v>70</v>
      </c>
      <c r="B320">
        <v>1</v>
      </c>
      <c r="D320">
        <v>3</v>
      </c>
      <c r="E320" t="s">
        <v>431</v>
      </c>
      <c r="F320" t="s">
        <v>432</v>
      </c>
      <c r="G320">
        <v>1</v>
      </c>
      <c r="H320">
        <v>0.85</v>
      </c>
      <c r="I320" t="s">
        <v>433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3</v>
      </c>
    </row>
    <row r="321" spans="1:16" x14ac:dyDescent="0.2">
      <c r="A321">
        <v>70</v>
      </c>
      <c r="B321">
        <v>1</v>
      </c>
      <c r="D321">
        <v>4</v>
      </c>
      <c r="E321" t="s">
        <v>434</v>
      </c>
      <c r="F321" t="s">
        <v>435</v>
      </c>
      <c r="G321">
        <v>1</v>
      </c>
      <c r="H321">
        <v>0</v>
      </c>
      <c r="I321" t="s">
        <v>3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3</v>
      </c>
    </row>
    <row r="322" spans="1:16" x14ac:dyDescent="0.2">
      <c r="A322">
        <v>70</v>
      </c>
      <c r="B322">
        <v>1</v>
      </c>
      <c r="D322">
        <v>5</v>
      </c>
      <c r="E322" t="s">
        <v>436</v>
      </c>
      <c r="F322" t="s">
        <v>437</v>
      </c>
      <c r="G322">
        <v>1</v>
      </c>
      <c r="H322">
        <v>0.8</v>
      </c>
      <c r="I322" t="s">
        <v>438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3</v>
      </c>
    </row>
    <row r="323" spans="1:16" x14ac:dyDescent="0.2">
      <c r="A323">
        <v>70</v>
      </c>
      <c r="B323">
        <v>1</v>
      </c>
      <c r="D323">
        <v>6</v>
      </c>
      <c r="E323" t="s">
        <v>439</v>
      </c>
      <c r="F323" t="s">
        <v>440</v>
      </c>
      <c r="G323">
        <v>1</v>
      </c>
      <c r="H323">
        <v>0</v>
      </c>
      <c r="I323" t="s">
        <v>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3</v>
      </c>
    </row>
    <row r="324" spans="1:16" x14ac:dyDescent="0.2">
      <c r="A324">
        <v>70</v>
      </c>
      <c r="B324">
        <v>1</v>
      </c>
      <c r="D324">
        <v>7</v>
      </c>
      <c r="E324" t="s">
        <v>441</v>
      </c>
      <c r="F324" t="s">
        <v>442</v>
      </c>
      <c r="G324">
        <v>1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3</v>
      </c>
    </row>
    <row r="325" spans="1:16" x14ac:dyDescent="0.2">
      <c r="A325">
        <v>70</v>
      </c>
      <c r="B325">
        <v>1</v>
      </c>
      <c r="D325">
        <v>8</v>
      </c>
      <c r="E325" t="s">
        <v>443</v>
      </c>
      <c r="F325" t="s">
        <v>444</v>
      </c>
      <c r="G325">
        <v>0.7</v>
      </c>
      <c r="H325">
        <v>0</v>
      </c>
      <c r="I325" t="s">
        <v>3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3</v>
      </c>
    </row>
    <row r="326" spans="1:16" x14ac:dyDescent="0.2">
      <c r="A326">
        <v>70</v>
      </c>
      <c r="B326">
        <v>1</v>
      </c>
      <c r="D326">
        <v>9</v>
      </c>
      <c r="E326" t="s">
        <v>445</v>
      </c>
      <c r="F326" t="s">
        <v>446</v>
      </c>
      <c r="G326">
        <v>0.9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10</v>
      </c>
      <c r="E327" t="s">
        <v>447</v>
      </c>
      <c r="F327" t="s">
        <v>448</v>
      </c>
      <c r="G327">
        <v>0.6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11</v>
      </c>
      <c r="E328" t="s">
        <v>449</v>
      </c>
      <c r="F328" t="s">
        <v>450</v>
      </c>
      <c r="G328">
        <v>1.2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12</v>
      </c>
      <c r="E329" t="s">
        <v>451</v>
      </c>
      <c r="F329" t="s">
        <v>452</v>
      </c>
      <c r="G329">
        <v>0</v>
      </c>
      <c r="H329">
        <v>0</v>
      </c>
      <c r="I329" t="s">
        <v>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13</v>
      </c>
      <c r="E330" t="s">
        <v>453</v>
      </c>
      <c r="F330" t="s">
        <v>454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2" spans="1:16" x14ac:dyDescent="0.2">
      <c r="A332">
        <v>-1</v>
      </c>
    </row>
    <row r="334" spans="1:16" x14ac:dyDescent="0.2">
      <c r="A334" s="4">
        <v>75</v>
      </c>
      <c r="B334" s="4" t="s">
        <v>455</v>
      </c>
      <c r="C334" s="4">
        <v>2000</v>
      </c>
      <c r="D334" s="4">
        <v>0</v>
      </c>
      <c r="E334" s="4">
        <v>1</v>
      </c>
      <c r="F334" s="4">
        <v>0</v>
      </c>
      <c r="G334" s="4">
        <v>0</v>
      </c>
      <c r="H334" s="4">
        <v>1</v>
      </c>
      <c r="I334" s="4">
        <v>0</v>
      </c>
      <c r="J334" s="4">
        <v>1</v>
      </c>
      <c r="K334" s="4">
        <v>0</v>
      </c>
      <c r="L334" s="4">
        <v>0</v>
      </c>
      <c r="M334" s="4">
        <v>0</v>
      </c>
      <c r="N334" s="4">
        <v>64051223</v>
      </c>
      <c r="O334" s="4">
        <v>1</v>
      </c>
    </row>
    <row r="338" spans="1:5" x14ac:dyDescent="0.2">
      <c r="A338">
        <v>65</v>
      </c>
      <c r="C338">
        <v>1</v>
      </c>
      <c r="D338">
        <v>0</v>
      </c>
      <c r="E3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102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3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64051223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10</v>
      </c>
      <c r="D16" s="6" t="s">
        <v>11</v>
      </c>
      <c r="E16" s="7">
        <f>ROUND((Source!F160)/1000,2)</f>
        <v>2588.35</v>
      </c>
      <c r="F16" s="7">
        <f>ROUND((Source!F161)/1000,2)</f>
        <v>0</v>
      </c>
      <c r="G16" s="7">
        <f>ROUND((Source!F152)/1000,2)</f>
        <v>0</v>
      </c>
      <c r="H16" s="7">
        <f>ROUND((Source!F162)/1000+(Source!F163)/1000,2)</f>
        <v>0</v>
      </c>
      <c r="I16" s="7">
        <f>E16+F16+G16+H16</f>
        <v>2588.35</v>
      </c>
      <c r="J16" s="7">
        <f>ROUND((Source!F158+Source!F157)/1000,2)</f>
        <v>339.94</v>
      </c>
      <c r="K16" s="7">
        <v>2752.39</v>
      </c>
      <c r="L16" s="7">
        <v>0</v>
      </c>
      <c r="M16" s="7">
        <v>0</v>
      </c>
      <c r="N16" s="7">
        <f>I16+L16+M16</f>
        <v>2588.35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1826896</v>
      </c>
      <c r="AU16" s="7">
        <v>925490</v>
      </c>
      <c r="AV16" s="7">
        <v>0</v>
      </c>
      <c r="AW16" s="7">
        <v>0</v>
      </c>
      <c r="AX16" s="7">
        <v>0</v>
      </c>
      <c r="AY16" s="7">
        <v>561470</v>
      </c>
      <c r="AZ16" s="7">
        <v>0</v>
      </c>
      <c r="BA16" s="7">
        <v>339936</v>
      </c>
      <c r="BB16" s="7">
        <v>2588354</v>
      </c>
      <c r="BC16" s="7">
        <v>0</v>
      </c>
      <c r="BD16" s="7">
        <v>0</v>
      </c>
      <c r="BE16" s="7">
        <v>0</v>
      </c>
      <c r="BF16" s="7">
        <v>2069.85</v>
      </c>
      <c r="BG16" s="7">
        <v>0</v>
      </c>
      <c r="BH16" s="7">
        <v>0</v>
      </c>
      <c r="BI16" s="7">
        <v>557494</v>
      </c>
      <c r="BJ16" s="7">
        <v>203964</v>
      </c>
      <c r="BK16" s="7">
        <v>3557852</v>
      </c>
    </row>
    <row r="18" spans="1:16" x14ac:dyDescent="0.2">
      <c r="A18">
        <v>51</v>
      </c>
      <c r="E18">
        <v>2588.35</v>
      </c>
      <c r="F18">
        <v>0</v>
      </c>
      <c r="G18">
        <v>0</v>
      </c>
      <c r="H18">
        <v>0</v>
      </c>
      <c r="I18">
        <v>2588.35</v>
      </c>
      <c r="J18">
        <v>339.94</v>
      </c>
      <c r="K18">
        <v>2752.39</v>
      </c>
      <c r="L18">
        <v>0</v>
      </c>
      <c r="M18">
        <v>0</v>
      </c>
      <c r="N18">
        <v>2588.35</v>
      </c>
    </row>
    <row r="20" spans="1:16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1826896</v>
      </c>
      <c r="G20" s="5" t="s">
        <v>277</v>
      </c>
      <c r="H20" s="5" t="s">
        <v>278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/>
    </row>
    <row r="21" spans="1:16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925490</v>
      </c>
      <c r="G21" s="5" t="s">
        <v>279</v>
      </c>
      <c r="H21" s="5" t="s">
        <v>280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/>
    </row>
    <row r="22" spans="1:16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281</v>
      </c>
      <c r="H22" s="5" t="s">
        <v>282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/>
    </row>
    <row r="23" spans="1:16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925490</v>
      </c>
      <c r="G23" s="5" t="s">
        <v>283</v>
      </c>
      <c r="H23" s="5" t="s">
        <v>284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/>
    </row>
    <row r="24" spans="1:16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925490</v>
      </c>
      <c r="G24" s="5" t="s">
        <v>285</v>
      </c>
      <c r="H24" s="5" t="s">
        <v>286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/>
    </row>
    <row r="25" spans="1:16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287</v>
      </c>
      <c r="H25" s="5" t="s">
        <v>288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/>
    </row>
    <row r="26" spans="1:16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925490</v>
      </c>
      <c r="G26" s="5" t="s">
        <v>289</v>
      </c>
      <c r="H26" s="5" t="s">
        <v>290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/>
    </row>
    <row r="27" spans="1:16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291</v>
      </c>
      <c r="H27" s="5" t="s">
        <v>292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/>
    </row>
    <row r="28" spans="1:16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293</v>
      </c>
      <c r="H28" s="5" t="s">
        <v>294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/>
    </row>
    <row r="29" spans="1:16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295</v>
      </c>
      <c r="H29" s="5" t="s">
        <v>296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/>
    </row>
    <row r="30" spans="1:16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561470</v>
      </c>
      <c r="G30" s="5" t="s">
        <v>297</v>
      </c>
      <c r="H30" s="5" t="s">
        <v>298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/>
    </row>
    <row r="31" spans="1:16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299</v>
      </c>
      <c r="H31" s="5" t="s">
        <v>300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/>
    </row>
    <row r="32" spans="1:16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301</v>
      </c>
      <c r="H32" s="5" t="s">
        <v>302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/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339936</v>
      </c>
      <c r="G33" s="5" t="s">
        <v>303</v>
      </c>
      <c r="H33" s="5" t="s">
        <v>304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/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305</v>
      </c>
      <c r="H34" s="5" t="s">
        <v>306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/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2588354</v>
      </c>
      <c r="G35" s="5" t="s">
        <v>307</v>
      </c>
      <c r="H35" s="5" t="s">
        <v>308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/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309</v>
      </c>
      <c r="H36" s="5" t="s">
        <v>310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/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311</v>
      </c>
      <c r="H37" s="5" t="s">
        <v>312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/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313</v>
      </c>
      <c r="H38" s="5" t="s">
        <v>314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/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315</v>
      </c>
      <c r="H39" s="5" t="s">
        <v>316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/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2069.8523999999998</v>
      </c>
      <c r="G40" s="5" t="s">
        <v>317</v>
      </c>
      <c r="H40" s="5" t="s">
        <v>318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/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319</v>
      </c>
      <c r="H41" s="5" t="s">
        <v>320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/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321</v>
      </c>
      <c r="H42" s="5" t="s">
        <v>322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/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323</v>
      </c>
      <c r="H43" s="5" t="s">
        <v>324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0</v>
      </c>
      <c r="P43" s="5"/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557494</v>
      </c>
      <c r="G44" s="5" t="s">
        <v>325</v>
      </c>
      <c r="H44" s="5" t="s">
        <v>326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0</v>
      </c>
      <c r="P44" s="5"/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203964</v>
      </c>
      <c r="G45" s="5" t="s">
        <v>327</v>
      </c>
      <c r="H45" s="5" t="s">
        <v>328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0</v>
      </c>
      <c r="P45" s="5"/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2588354</v>
      </c>
      <c r="G46" s="5" t="s">
        <v>329</v>
      </c>
      <c r="H46" s="5" t="s">
        <v>330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0</v>
      </c>
      <c r="P46" s="5"/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925490</v>
      </c>
      <c r="G47" s="5" t="s">
        <v>13</v>
      </c>
      <c r="H47" s="5" t="s">
        <v>331</v>
      </c>
      <c r="I47" s="5"/>
      <c r="J47" s="5"/>
      <c r="K47" s="5">
        <v>212</v>
      </c>
      <c r="L47" s="5">
        <v>28</v>
      </c>
      <c r="M47" s="5">
        <v>3</v>
      </c>
      <c r="N47" s="5" t="s">
        <v>3</v>
      </c>
      <c r="O47" s="5">
        <v>2</v>
      </c>
      <c r="P47" s="5"/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0</v>
      </c>
      <c r="G48" s="5" t="s">
        <v>31</v>
      </c>
      <c r="H48" s="5" t="s">
        <v>332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/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36</v>
      </c>
      <c r="H49" s="5" t="s">
        <v>333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/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339936</v>
      </c>
      <c r="G50" s="5" t="s">
        <v>42</v>
      </c>
      <c r="H50" s="5" t="s">
        <v>334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/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557494</v>
      </c>
      <c r="G51" s="5" t="s">
        <v>46</v>
      </c>
      <c r="H51" s="5" t="s">
        <v>335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/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203964</v>
      </c>
      <c r="G52" s="5" t="s">
        <v>50</v>
      </c>
      <c r="H52" s="5" t="s">
        <v>336</v>
      </c>
      <c r="I52" s="5"/>
      <c r="J52" s="5"/>
      <c r="K52" s="5">
        <v>212</v>
      </c>
      <c r="L52" s="5">
        <v>33</v>
      </c>
      <c r="M52" s="5">
        <v>0</v>
      </c>
      <c r="N52" s="5" t="s">
        <v>3</v>
      </c>
      <c r="O52" s="5">
        <v>2</v>
      </c>
      <c r="P52" s="5"/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0</v>
      </c>
      <c r="F53" s="5">
        <v>561470</v>
      </c>
      <c r="G53" s="5" t="s">
        <v>53</v>
      </c>
      <c r="H53" s="5" t="s">
        <v>337</v>
      </c>
      <c r="I53" s="5"/>
      <c r="J53" s="5"/>
      <c r="K53" s="5">
        <v>212</v>
      </c>
      <c r="L53" s="5">
        <v>34</v>
      </c>
      <c r="M53" s="5">
        <v>0</v>
      </c>
      <c r="N53" s="5" t="s">
        <v>3</v>
      </c>
      <c r="O53" s="5">
        <v>2</v>
      </c>
      <c r="P53" s="5"/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207</v>
      </c>
      <c r="F54" s="5">
        <v>2069.85</v>
      </c>
      <c r="G54" s="5" t="s">
        <v>55</v>
      </c>
      <c r="H54" s="5" t="s">
        <v>338</v>
      </c>
      <c r="I54" s="5"/>
      <c r="J54" s="5"/>
      <c r="K54" s="5">
        <v>212</v>
      </c>
      <c r="L54" s="5">
        <v>35</v>
      </c>
      <c r="M54" s="5">
        <v>0</v>
      </c>
      <c r="N54" s="5" t="s">
        <v>3</v>
      </c>
      <c r="O54" s="5">
        <v>2</v>
      </c>
      <c r="P54" s="5"/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1.44</v>
      </c>
      <c r="G55" s="5" t="s">
        <v>57</v>
      </c>
      <c r="H55" s="5" t="s">
        <v>339</v>
      </c>
      <c r="I55" s="5"/>
      <c r="J55" s="5"/>
      <c r="K55" s="5">
        <v>212</v>
      </c>
      <c r="L55" s="5">
        <v>36</v>
      </c>
      <c r="M55" s="5">
        <v>0</v>
      </c>
      <c r="N55" s="5" t="s">
        <v>3</v>
      </c>
      <c r="O55" s="5">
        <v>-1</v>
      </c>
      <c r="P55" s="5"/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489507.84000000003</v>
      </c>
      <c r="G56" s="5" t="s">
        <v>60</v>
      </c>
      <c r="H56" s="5" t="s">
        <v>340</v>
      </c>
      <c r="I56" s="5"/>
      <c r="J56" s="5"/>
      <c r="K56" s="5">
        <v>212</v>
      </c>
      <c r="L56" s="5">
        <v>37</v>
      </c>
      <c r="M56" s="5">
        <v>0</v>
      </c>
      <c r="N56" s="5" t="s">
        <v>3</v>
      </c>
      <c r="O56" s="5">
        <v>2</v>
      </c>
      <c r="P56" s="5"/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802791.36</v>
      </c>
      <c r="G57" s="5" t="s">
        <v>61</v>
      </c>
      <c r="H57" s="5" t="s">
        <v>341</v>
      </c>
      <c r="I57" s="5"/>
      <c r="J57" s="5"/>
      <c r="K57" s="5">
        <v>212</v>
      </c>
      <c r="L57" s="5">
        <v>38</v>
      </c>
      <c r="M57" s="5">
        <v>0</v>
      </c>
      <c r="N57" s="5" t="s">
        <v>3</v>
      </c>
      <c r="O57" s="5">
        <v>2</v>
      </c>
      <c r="P57" s="5"/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293708.15999999997</v>
      </c>
      <c r="G58" s="5" t="s">
        <v>62</v>
      </c>
      <c r="H58" s="5" t="s">
        <v>342</v>
      </c>
      <c r="I58" s="5"/>
      <c r="J58" s="5"/>
      <c r="K58" s="5">
        <v>212</v>
      </c>
      <c r="L58" s="5">
        <v>39</v>
      </c>
      <c r="M58" s="5">
        <v>0</v>
      </c>
      <c r="N58" s="5" t="s">
        <v>3</v>
      </c>
      <c r="O58" s="5">
        <v>2</v>
      </c>
      <c r="P58" s="5"/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1586007.36</v>
      </c>
      <c r="G59" s="5" t="s">
        <v>63</v>
      </c>
      <c r="H59" s="5" t="s">
        <v>343</v>
      </c>
      <c r="I59" s="5"/>
      <c r="J59" s="5"/>
      <c r="K59" s="5">
        <v>212</v>
      </c>
      <c r="L59" s="5">
        <v>40</v>
      </c>
      <c r="M59" s="5">
        <v>0</v>
      </c>
      <c r="N59" s="5" t="s">
        <v>3</v>
      </c>
      <c r="O59" s="5">
        <v>-1</v>
      </c>
      <c r="P59" s="5"/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1.0579000000000001</v>
      </c>
      <c r="G60" s="5" t="s">
        <v>65</v>
      </c>
      <c r="H60" s="5" t="s">
        <v>344</v>
      </c>
      <c r="I60" s="5"/>
      <c r="J60" s="5"/>
      <c r="K60" s="5">
        <v>212</v>
      </c>
      <c r="L60" s="5">
        <v>41</v>
      </c>
      <c r="M60" s="5">
        <v>0</v>
      </c>
      <c r="N60" s="5" t="s">
        <v>3</v>
      </c>
      <c r="O60" s="5">
        <v>-1</v>
      </c>
      <c r="P60" s="5"/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v>1677837.19</v>
      </c>
      <c r="G61" s="5" t="s">
        <v>67</v>
      </c>
      <c r="H61" s="5" t="s">
        <v>345</v>
      </c>
      <c r="I61" s="5"/>
      <c r="J61" s="5"/>
      <c r="K61" s="5">
        <v>212</v>
      </c>
      <c r="L61" s="5">
        <v>42</v>
      </c>
      <c r="M61" s="5">
        <v>0</v>
      </c>
      <c r="N61" s="5" t="s">
        <v>3</v>
      </c>
      <c r="O61" s="5">
        <v>2</v>
      </c>
      <c r="P61" s="5"/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1.0427</v>
      </c>
      <c r="G62" s="5" t="s">
        <v>70</v>
      </c>
      <c r="H62" s="5" t="s">
        <v>346</v>
      </c>
      <c r="I62" s="5"/>
      <c r="J62" s="5"/>
      <c r="K62" s="5">
        <v>212</v>
      </c>
      <c r="L62" s="5">
        <v>43</v>
      </c>
      <c r="M62" s="5">
        <v>0</v>
      </c>
      <c r="N62" s="5" t="s">
        <v>3</v>
      </c>
      <c r="O62" s="5">
        <v>-1</v>
      </c>
      <c r="P62" s="5"/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0</v>
      </c>
      <c r="F63" s="5">
        <v>1749480.84</v>
      </c>
      <c r="G63" s="5" t="s">
        <v>71</v>
      </c>
      <c r="H63" s="5" t="s">
        <v>347</v>
      </c>
      <c r="I63" s="5"/>
      <c r="J63" s="5"/>
      <c r="K63" s="5">
        <v>212</v>
      </c>
      <c r="L63" s="5">
        <v>44</v>
      </c>
      <c r="M63" s="5">
        <v>0</v>
      </c>
      <c r="N63" s="5" t="s">
        <v>3</v>
      </c>
      <c r="O63" s="5">
        <v>2</v>
      </c>
      <c r="P63" s="5"/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1</v>
      </c>
      <c r="G64" s="5" t="s">
        <v>348</v>
      </c>
      <c r="H64" s="5" t="s">
        <v>349</v>
      </c>
      <c r="I64" s="5"/>
      <c r="J64" s="5"/>
      <c r="K64" s="5">
        <v>212</v>
      </c>
      <c r="L64" s="5">
        <v>45</v>
      </c>
      <c r="M64" s="5">
        <v>0</v>
      </c>
      <c r="N64" s="5" t="s">
        <v>3</v>
      </c>
      <c r="O64" s="5">
        <v>3</v>
      </c>
      <c r="P64" s="5"/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0</v>
      </c>
      <c r="F65" s="5">
        <v>1749480.84</v>
      </c>
      <c r="G65" s="5" t="s">
        <v>350</v>
      </c>
      <c r="H65" s="5" t="s">
        <v>351</v>
      </c>
      <c r="I65" s="5"/>
      <c r="J65" s="5"/>
      <c r="K65" s="5">
        <v>212</v>
      </c>
      <c r="L65" s="5">
        <v>46</v>
      </c>
      <c r="M65" s="5">
        <v>0</v>
      </c>
      <c r="N65" s="5" t="s">
        <v>3</v>
      </c>
      <c r="O65" s="5">
        <v>2</v>
      </c>
      <c r="P65" s="5"/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1.3480000000000001</v>
      </c>
      <c r="G66" s="5" t="s">
        <v>72</v>
      </c>
      <c r="H66" s="5" t="s">
        <v>352</v>
      </c>
      <c r="I66" s="5"/>
      <c r="J66" s="5"/>
      <c r="K66" s="5">
        <v>212</v>
      </c>
      <c r="L66" s="5">
        <v>47</v>
      </c>
      <c r="M66" s="5">
        <v>0</v>
      </c>
      <c r="N66" s="5" t="s">
        <v>3</v>
      </c>
      <c r="O66" s="5">
        <v>-1</v>
      </c>
      <c r="P66" s="5"/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756861.56</v>
      </c>
      <c r="G67" s="5" t="s">
        <v>73</v>
      </c>
      <c r="H67" s="5" t="s">
        <v>353</v>
      </c>
      <c r="I67" s="5"/>
      <c r="J67" s="5"/>
      <c r="K67" s="5">
        <v>212</v>
      </c>
      <c r="L67" s="5">
        <v>48</v>
      </c>
      <c r="M67" s="5">
        <v>0</v>
      </c>
      <c r="N67" s="5" t="s">
        <v>3</v>
      </c>
      <c r="O67" s="5">
        <v>2</v>
      </c>
      <c r="P67" s="5"/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1.0976999999999999</v>
      </c>
      <c r="G68" s="5" t="s">
        <v>78</v>
      </c>
      <c r="H68" s="5" t="s">
        <v>354</v>
      </c>
      <c r="I68" s="5"/>
      <c r="J68" s="5"/>
      <c r="K68" s="5">
        <v>212</v>
      </c>
      <c r="L68" s="5">
        <v>49</v>
      </c>
      <c r="M68" s="5">
        <v>0</v>
      </c>
      <c r="N68" s="5" t="s">
        <v>3</v>
      </c>
      <c r="O68" s="5">
        <v>-1</v>
      </c>
      <c r="P68" s="5"/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830806.93</v>
      </c>
      <c r="G69" s="5" t="s">
        <v>83</v>
      </c>
      <c r="H69" s="5" t="s">
        <v>355</v>
      </c>
      <c r="I69" s="5"/>
      <c r="J69" s="5"/>
      <c r="K69" s="5">
        <v>212</v>
      </c>
      <c r="L69" s="5">
        <v>50</v>
      </c>
      <c r="M69" s="5">
        <v>0</v>
      </c>
      <c r="N69" s="5" t="s">
        <v>3</v>
      </c>
      <c r="O69" s="5">
        <v>2</v>
      </c>
      <c r="P69" s="5"/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0</v>
      </c>
      <c r="F70" s="5">
        <v>1.0404</v>
      </c>
      <c r="G70" s="5" t="s">
        <v>84</v>
      </c>
      <c r="H70" s="5" t="s">
        <v>356</v>
      </c>
      <c r="I70" s="5"/>
      <c r="J70" s="5"/>
      <c r="K70" s="5">
        <v>212</v>
      </c>
      <c r="L70" s="5">
        <v>51</v>
      </c>
      <c r="M70" s="5">
        <v>0</v>
      </c>
      <c r="N70" s="5" t="s">
        <v>3</v>
      </c>
      <c r="O70" s="5">
        <v>-1</v>
      </c>
      <c r="P70" s="5"/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0</v>
      </c>
      <c r="F71" s="5">
        <v>864371.53</v>
      </c>
      <c r="G71" s="5" t="s">
        <v>85</v>
      </c>
      <c r="H71" s="5" t="s">
        <v>357</v>
      </c>
      <c r="I71" s="5"/>
      <c r="J71" s="5"/>
      <c r="K71" s="5">
        <v>212</v>
      </c>
      <c r="L71" s="5">
        <v>52</v>
      </c>
      <c r="M71" s="5">
        <v>0</v>
      </c>
      <c r="N71" s="5" t="s">
        <v>3</v>
      </c>
      <c r="O71" s="5">
        <v>2</v>
      </c>
      <c r="P71" s="5"/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1</v>
      </c>
      <c r="G72" s="5" t="s">
        <v>358</v>
      </c>
      <c r="H72" s="5" t="s">
        <v>359</v>
      </c>
      <c r="I72" s="5"/>
      <c r="J72" s="5"/>
      <c r="K72" s="5">
        <v>212</v>
      </c>
      <c r="L72" s="5">
        <v>53</v>
      </c>
      <c r="M72" s="5">
        <v>0</v>
      </c>
      <c r="N72" s="5" t="s">
        <v>3</v>
      </c>
      <c r="O72" s="5">
        <v>-1</v>
      </c>
      <c r="P72" s="5"/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864371.53</v>
      </c>
      <c r="G73" s="5" t="s">
        <v>360</v>
      </c>
      <c r="H73" s="5" t="s">
        <v>361</v>
      </c>
      <c r="I73" s="5"/>
      <c r="J73" s="5"/>
      <c r="K73" s="5">
        <v>212</v>
      </c>
      <c r="L73" s="5">
        <v>54</v>
      </c>
      <c r="M73" s="5">
        <v>0</v>
      </c>
      <c r="N73" s="5" t="s">
        <v>3</v>
      </c>
      <c r="O73" s="5">
        <v>2</v>
      </c>
      <c r="P73" s="5"/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0</v>
      </c>
      <c r="G74" s="5" t="s">
        <v>86</v>
      </c>
      <c r="H74" s="5" t="s">
        <v>362</v>
      </c>
      <c r="I74" s="5"/>
      <c r="J74" s="5"/>
      <c r="K74" s="5">
        <v>212</v>
      </c>
      <c r="L74" s="5">
        <v>55</v>
      </c>
      <c r="M74" s="5">
        <v>0</v>
      </c>
      <c r="N74" s="5" t="s">
        <v>3</v>
      </c>
      <c r="O74" s="5">
        <v>2</v>
      </c>
      <c r="P74" s="5"/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1.0976999999999999</v>
      </c>
      <c r="G75" s="5" t="s">
        <v>87</v>
      </c>
      <c r="H75" s="5" t="s">
        <v>354</v>
      </c>
      <c r="I75" s="5"/>
      <c r="J75" s="5"/>
      <c r="K75" s="5">
        <v>212</v>
      </c>
      <c r="L75" s="5">
        <v>56</v>
      </c>
      <c r="M75" s="5">
        <v>0</v>
      </c>
      <c r="N75" s="5" t="s">
        <v>3</v>
      </c>
      <c r="O75" s="5">
        <v>-1</v>
      </c>
      <c r="P75" s="5"/>
    </row>
    <row r="76" spans="1:16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v>0</v>
      </c>
      <c r="G76" s="5" t="s">
        <v>95</v>
      </c>
      <c r="H76" s="5" t="s">
        <v>363</v>
      </c>
      <c r="I76" s="5"/>
      <c r="J76" s="5"/>
      <c r="K76" s="5">
        <v>212</v>
      </c>
      <c r="L76" s="5">
        <v>57</v>
      </c>
      <c r="M76" s="5">
        <v>0</v>
      </c>
      <c r="N76" s="5" t="s">
        <v>3</v>
      </c>
      <c r="O76" s="5">
        <v>2</v>
      </c>
      <c r="P76" s="5"/>
    </row>
    <row r="77" spans="1:16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v>1.0404</v>
      </c>
      <c r="G77" s="5" t="s">
        <v>100</v>
      </c>
      <c r="H77" s="5" t="s">
        <v>356</v>
      </c>
      <c r="I77" s="5"/>
      <c r="J77" s="5"/>
      <c r="K77" s="5">
        <v>212</v>
      </c>
      <c r="L77" s="5">
        <v>58</v>
      </c>
      <c r="M77" s="5">
        <v>0</v>
      </c>
      <c r="N77" s="5" t="s">
        <v>3</v>
      </c>
      <c r="O77" s="5">
        <v>-1</v>
      </c>
      <c r="P77" s="5"/>
    </row>
    <row r="78" spans="1:16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v>0</v>
      </c>
      <c r="G78" s="5" t="s">
        <v>103</v>
      </c>
      <c r="H78" s="5" t="s">
        <v>364</v>
      </c>
      <c r="I78" s="5"/>
      <c r="J78" s="5"/>
      <c r="K78" s="5">
        <v>212</v>
      </c>
      <c r="L78" s="5">
        <v>59</v>
      </c>
      <c r="M78" s="5">
        <v>0</v>
      </c>
      <c r="N78" s="5" t="s">
        <v>3</v>
      </c>
      <c r="O78" s="5">
        <v>2</v>
      </c>
      <c r="P78" s="5"/>
    </row>
    <row r="79" spans="1:16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v>1</v>
      </c>
      <c r="G79" s="5" t="s">
        <v>365</v>
      </c>
      <c r="H79" s="5" t="s">
        <v>359</v>
      </c>
      <c r="I79" s="5"/>
      <c r="J79" s="5"/>
      <c r="K79" s="5">
        <v>212</v>
      </c>
      <c r="L79" s="5">
        <v>60</v>
      </c>
      <c r="M79" s="5">
        <v>0</v>
      </c>
      <c r="N79" s="5" t="s">
        <v>3</v>
      </c>
      <c r="O79" s="5">
        <v>-1</v>
      </c>
      <c r="P79" s="5"/>
    </row>
    <row r="80" spans="1:16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v>0</v>
      </c>
      <c r="G80" s="5" t="s">
        <v>366</v>
      </c>
      <c r="H80" s="5" t="s">
        <v>367</v>
      </c>
      <c r="I80" s="5"/>
      <c r="J80" s="5"/>
      <c r="K80" s="5">
        <v>212</v>
      </c>
      <c r="L80" s="5">
        <v>61</v>
      </c>
      <c r="M80" s="5">
        <v>0</v>
      </c>
      <c r="N80" s="5" t="s">
        <v>3</v>
      </c>
      <c r="O80" s="5">
        <v>2</v>
      </c>
      <c r="P80" s="5"/>
    </row>
    <row r="81" spans="1:16" x14ac:dyDescent="0.2">
      <c r="A81" s="5">
        <v>50</v>
      </c>
      <c r="B81" s="5">
        <v>1</v>
      </c>
      <c r="C81" s="5">
        <v>0</v>
      </c>
      <c r="D81" s="5">
        <v>2</v>
      </c>
      <c r="E81" s="5">
        <v>0</v>
      </c>
      <c r="F81" s="5">
        <v>2613852.37</v>
      </c>
      <c r="G81" s="5" t="s">
        <v>106</v>
      </c>
      <c r="H81" s="5" t="s">
        <v>368</v>
      </c>
      <c r="I81" s="5"/>
      <c r="J81" s="5"/>
      <c r="K81" s="5">
        <v>212</v>
      </c>
      <c r="L81" s="5">
        <v>62</v>
      </c>
      <c r="M81" s="5">
        <v>0</v>
      </c>
      <c r="N81" s="5" t="s">
        <v>3</v>
      </c>
      <c r="O81" s="5">
        <v>2</v>
      </c>
      <c r="P81" s="5"/>
    </row>
    <row r="82" spans="1:16" x14ac:dyDescent="0.2">
      <c r="A82" s="5">
        <v>50</v>
      </c>
      <c r="B82" s="5">
        <v>0</v>
      </c>
      <c r="C82" s="5">
        <v>0</v>
      </c>
      <c r="D82" s="5">
        <v>2</v>
      </c>
      <c r="E82" s="5">
        <v>0</v>
      </c>
      <c r="F82" s="5">
        <v>0</v>
      </c>
      <c r="G82" s="5" t="s">
        <v>107</v>
      </c>
      <c r="H82" s="5" t="s">
        <v>369</v>
      </c>
      <c r="I82" s="5"/>
      <c r="J82" s="5"/>
      <c r="K82" s="5">
        <v>212</v>
      </c>
      <c r="L82" s="5">
        <v>63</v>
      </c>
      <c r="M82" s="5">
        <v>3</v>
      </c>
      <c r="N82" s="5" t="s">
        <v>3</v>
      </c>
      <c r="O82" s="5">
        <v>2</v>
      </c>
      <c r="P82" s="5"/>
    </row>
    <row r="83" spans="1:16" x14ac:dyDescent="0.2">
      <c r="A83" s="5">
        <v>50</v>
      </c>
      <c r="B83" s="5">
        <v>0</v>
      </c>
      <c r="C83" s="5">
        <v>0</v>
      </c>
      <c r="D83" s="5">
        <v>2</v>
      </c>
      <c r="E83" s="5">
        <v>0</v>
      </c>
      <c r="F83" s="5">
        <v>8</v>
      </c>
      <c r="G83" s="5" t="s">
        <v>108</v>
      </c>
      <c r="H83" s="5" t="s">
        <v>370</v>
      </c>
      <c r="I83" s="5"/>
      <c r="J83" s="5"/>
      <c r="K83" s="5">
        <v>212</v>
      </c>
      <c r="L83" s="5">
        <v>64</v>
      </c>
      <c r="M83" s="5">
        <v>3</v>
      </c>
      <c r="N83" s="5" t="s">
        <v>3</v>
      </c>
      <c r="O83" s="5">
        <v>-1</v>
      </c>
      <c r="P83" s="5"/>
    </row>
    <row r="84" spans="1:16" x14ac:dyDescent="0.2">
      <c r="A84" s="5">
        <v>50</v>
      </c>
      <c r="B84" s="5">
        <v>0</v>
      </c>
      <c r="C84" s="5">
        <v>0</v>
      </c>
      <c r="D84" s="5">
        <v>2</v>
      </c>
      <c r="E84" s="5">
        <v>0</v>
      </c>
      <c r="F84" s="5">
        <v>0</v>
      </c>
      <c r="G84" s="5" t="s">
        <v>110</v>
      </c>
      <c r="H84" s="5" t="s">
        <v>371</v>
      </c>
      <c r="I84" s="5"/>
      <c r="J84" s="5"/>
      <c r="K84" s="5">
        <v>212</v>
      </c>
      <c r="L84" s="5">
        <v>65</v>
      </c>
      <c r="M84" s="5">
        <v>3</v>
      </c>
      <c r="N84" s="5" t="s">
        <v>3</v>
      </c>
      <c r="O84" s="5">
        <v>2</v>
      </c>
      <c r="P84" s="5"/>
    </row>
    <row r="85" spans="1:16" x14ac:dyDescent="0.2">
      <c r="A85" s="5">
        <v>50</v>
      </c>
      <c r="B85" s="5">
        <v>0</v>
      </c>
      <c r="C85" s="5">
        <v>0</v>
      </c>
      <c r="D85" s="5">
        <v>2</v>
      </c>
      <c r="E85" s="5">
        <v>0</v>
      </c>
      <c r="F85" s="5">
        <v>0</v>
      </c>
      <c r="G85" s="5" t="s">
        <v>112</v>
      </c>
      <c r="H85" s="5" t="s">
        <v>372</v>
      </c>
      <c r="I85" s="5"/>
      <c r="J85" s="5"/>
      <c r="K85" s="5">
        <v>212</v>
      </c>
      <c r="L85" s="5">
        <v>66</v>
      </c>
      <c r="M85" s="5">
        <v>3</v>
      </c>
      <c r="N85" s="5" t="s">
        <v>3</v>
      </c>
      <c r="O85" s="5">
        <v>2</v>
      </c>
      <c r="P85" s="5"/>
    </row>
    <row r="86" spans="1:16" x14ac:dyDescent="0.2">
      <c r="A86" s="5">
        <v>50</v>
      </c>
      <c r="B86" s="5">
        <v>0</v>
      </c>
      <c r="C86" s="5">
        <v>0</v>
      </c>
      <c r="D86" s="5">
        <v>2</v>
      </c>
      <c r="E86" s="5">
        <v>0</v>
      </c>
      <c r="F86" s="5">
        <v>3</v>
      </c>
      <c r="G86" s="5" t="s">
        <v>115</v>
      </c>
      <c r="H86" s="5" t="s">
        <v>370</v>
      </c>
      <c r="I86" s="5"/>
      <c r="J86" s="5"/>
      <c r="K86" s="5">
        <v>212</v>
      </c>
      <c r="L86" s="5">
        <v>67</v>
      </c>
      <c r="M86" s="5">
        <v>3</v>
      </c>
      <c r="N86" s="5" t="s">
        <v>3</v>
      </c>
      <c r="O86" s="5">
        <v>-1</v>
      </c>
      <c r="P86" s="5"/>
    </row>
    <row r="87" spans="1:16" x14ac:dyDescent="0.2">
      <c r="A87" s="5">
        <v>50</v>
      </c>
      <c r="B87" s="5">
        <v>0</v>
      </c>
      <c r="C87" s="5">
        <v>0</v>
      </c>
      <c r="D87" s="5">
        <v>2</v>
      </c>
      <c r="E87" s="5">
        <v>0</v>
      </c>
      <c r="F87" s="5">
        <v>0</v>
      </c>
      <c r="G87" s="5" t="s">
        <v>116</v>
      </c>
      <c r="H87" s="5" t="s">
        <v>373</v>
      </c>
      <c r="I87" s="5"/>
      <c r="J87" s="5"/>
      <c r="K87" s="5">
        <v>212</v>
      </c>
      <c r="L87" s="5">
        <v>68</v>
      </c>
      <c r="M87" s="5">
        <v>3</v>
      </c>
      <c r="N87" s="5" t="s">
        <v>3</v>
      </c>
      <c r="O87" s="5">
        <v>2</v>
      </c>
      <c r="P87" s="5"/>
    </row>
    <row r="88" spans="1:16" x14ac:dyDescent="0.2">
      <c r="A88" s="5">
        <v>50</v>
      </c>
      <c r="B88" s="5">
        <v>0</v>
      </c>
      <c r="C88" s="5">
        <v>0</v>
      </c>
      <c r="D88" s="5">
        <v>2</v>
      </c>
      <c r="E88" s="5">
        <v>0</v>
      </c>
      <c r="F88" s="5">
        <v>1.0404</v>
      </c>
      <c r="G88" s="5" t="s">
        <v>117</v>
      </c>
      <c r="H88" s="5" t="s">
        <v>356</v>
      </c>
      <c r="I88" s="5"/>
      <c r="J88" s="5"/>
      <c r="K88" s="5">
        <v>212</v>
      </c>
      <c r="L88" s="5">
        <v>69</v>
      </c>
      <c r="M88" s="5">
        <v>3</v>
      </c>
      <c r="N88" s="5" t="s">
        <v>3</v>
      </c>
      <c r="O88" s="5">
        <v>-1</v>
      </c>
      <c r="P88" s="5"/>
    </row>
    <row r="89" spans="1:16" x14ac:dyDescent="0.2">
      <c r="A89" s="5">
        <v>50</v>
      </c>
      <c r="B89" s="5">
        <v>0</v>
      </c>
      <c r="C89" s="5">
        <v>0</v>
      </c>
      <c r="D89" s="5">
        <v>2</v>
      </c>
      <c r="E89" s="5">
        <v>0</v>
      </c>
      <c r="F89" s="5">
        <v>0</v>
      </c>
      <c r="G89" s="5" t="s">
        <v>118</v>
      </c>
      <c r="H89" s="5" t="s">
        <v>374</v>
      </c>
      <c r="I89" s="5"/>
      <c r="J89" s="5"/>
      <c r="K89" s="5">
        <v>212</v>
      </c>
      <c r="L89" s="5">
        <v>70</v>
      </c>
      <c r="M89" s="5">
        <v>3</v>
      </c>
      <c r="N89" s="5" t="s">
        <v>3</v>
      </c>
      <c r="O89" s="5">
        <v>2</v>
      </c>
      <c r="P89" s="5"/>
    </row>
    <row r="90" spans="1:16" x14ac:dyDescent="0.2">
      <c r="A90" s="5">
        <v>50</v>
      </c>
      <c r="B90" s="5">
        <f>IF(SourceObSm!F90&lt;&gt;0,1,0)</f>
        <v>1</v>
      </c>
      <c r="C90" s="5">
        <v>0</v>
      </c>
      <c r="D90" s="5">
        <v>2</v>
      </c>
      <c r="E90" s="5">
        <v>0</v>
      </c>
      <c r="F90" s="5">
        <v>925490</v>
      </c>
      <c r="G90" s="5" t="s">
        <v>120</v>
      </c>
      <c r="H90" s="5" t="s">
        <v>375</v>
      </c>
      <c r="I90" s="5"/>
      <c r="J90" s="5"/>
      <c r="K90" s="5">
        <v>212</v>
      </c>
      <c r="L90" s="5">
        <v>71</v>
      </c>
      <c r="M90" s="5">
        <v>1</v>
      </c>
      <c r="N90" s="5" t="s">
        <v>3</v>
      </c>
      <c r="O90" s="5">
        <v>2</v>
      </c>
      <c r="P90" s="5"/>
    </row>
    <row r="91" spans="1:16" x14ac:dyDescent="0.2">
      <c r="A91" s="5">
        <v>50</v>
      </c>
      <c r="B91" s="5">
        <v>0</v>
      </c>
      <c r="C91" s="5">
        <v>0</v>
      </c>
      <c r="D91" s="5">
        <v>2</v>
      </c>
      <c r="E91" s="5">
        <v>0</v>
      </c>
      <c r="F91" s="5">
        <v>2</v>
      </c>
      <c r="G91" s="5" t="s">
        <v>122</v>
      </c>
      <c r="H91" s="5" t="s">
        <v>376</v>
      </c>
      <c r="I91" s="5"/>
      <c r="J91" s="5"/>
      <c r="K91" s="5">
        <v>212</v>
      </c>
      <c r="L91" s="5">
        <v>72</v>
      </c>
      <c r="M91" s="5">
        <v>3</v>
      </c>
      <c r="N91" s="5" t="s">
        <v>3</v>
      </c>
      <c r="O91" s="5">
        <v>-1</v>
      </c>
      <c r="P91" s="5"/>
    </row>
    <row r="92" spans="1:16" x14ac:dyDescent="0.2">
      <c r="A92" s="5">
        <v>50</v>
      </c>
      <c r="B92" s="5">
        <f>IF(SourceObSm!F92&lt;&gt;0,1,0)</f>
        <v>1</v>
      </c>
      <c r="C92" s="5">
        <v>0</v>
      </c>
      <c r="D92" s="5">
        <v>2</v>
      </c>
      <c r="E92" s="5">
        <v>0</v>
      </c>
      <c r="F92" s="5">
        <v>943999.8</v>
      </c>
      <c r="G92" s="5" t="s">
        <v>125</v>
      </c>
      <c r="H92" s="5" t="s">
        <v>377</v>
      </c>
      <c r="I92" s="5"/>
      <c r="J92" s="5"/>
      <c r="K92" s="5">
        <v>212</v>
      </c>
      <c r="L92" s="5">
        <v>73</v>
      </c>
      <c r="M92" s="5">
        <v>1</v>
      </c>
      <c r="N92" s="5" t="s">
        <v>3</v>
      </c>
      <c r="O92" s="5">
        <v>2</v>
      </c>
      <c r="P92" s="5"/>
    </row>
    <row r="93" spans="1:16" x14ac:dyDescent="0.2">
      <c r="A93" s="5">
        <v>50</v>
      </c>
      <c r="B93" s="5">
        <f>IF(SourceObSm!F93&lt;&gt;0,1,0)</f>
        <v>0</v>
      </c>
      <c r="C93" s="5">
        <v>0</v>
      </c>
      <c r="D93" s="5">
        <v>2</v>
      </c>
      <c r="E93" s="5">
        <v>0</v>
      </c>
      <c r="F93" s="5">
        <v>0</v>
      </c>
      <c r="G93" s="5" t="s">
        <v>128</v>
      </c>
      <c r="H93" s="5" t="s">
        <v>378</v>
      </c>
      <c r="I93" s="5"/>
      <c r="J93" s="5"/>
      <c r="K93" s="5">
        <v>212</v>
      </c>
      <c r="L93" s="5">
        <v>74</v>
      </c>
      <c r="M93" s="5">
        <v>1</v>
      </c>
      <c r="N93" s="5" t="s">
        <v>3</v>
      </c>
      <c r="O93" s="5">
        <v>2</v>
      </c>
      <c r="P93" s="5"/>
    </row>
    <row r="94" spans="1:16" x14ac:dyDescent="0.2">
      <c r="A94" s="5">
        <v>50</v>
      </c>
      <c r="B94" s="5">
        <v>0</v>
      </c>
      <c r="C94" s="5">
        <v>0</v>
      </c>
      <c r="D94" s="5">
        <v>2</v>
      </c>
      <c r="E94" s="5">
        <v>0</v>
      </c>
      <c r="F94" s="5">
        <v>4.2</v>
      </c>
      <c r="G94" s="5" t="s">
        <v>129</v>
      </c>
      <c r="H94" s="5" t="s">
        <v>379</v>
      </c>
      <c r="I94" s="5"/>
      <c r="J94" s="5"/>
      <c r="K94" s="5">
        <v>212</v>
      </c>
      <c r="L94" s="5">
        <v>75</v>
      </c>
      <c r="M94" s="5">
        <v>3</v>
      </c>
      <c r="N94" s="5" t="s">
        <v>3</v>
      </c>
      <c r="O94" s="5">
        <v>-1</v>
      </c>
      <c r="P94" s="5"/>
    </row>
    <row r="95" spans="1:16" x14ac:dyDescent="0.2">
      <c r="A95" s="5">
        <v>50</v>
      </c>
      <c r="B95" s="5">
        <f>IF(SourceObSm!F95&lt;&gt;0,1,0)</f>
        <v>0</v>
      </c>
      <c r="C95" s="5">
        <v>0</v>
      </c>
      <c r="D95" s="5">
        <v>2</v>
      </c>
      <c r="E95" s="5">
        <v>0</v>
      </c>
      <c r="F95" s="5">
        <v>0</v>
      </c>
      <c r="G95" s="5" t="s">
        <v>130</v>
      </c>
      <c r="H95" s="5" t="s">
        <v>380</v>
      </c>
      <c r="I95" s="5"/>
      <c r="J95" s="5"/>
      <c r="K95" s="5">
        <v>212</v>
      </c>
      <c r="L95" s="5">
        <v>76</v>
      </c>
      <c r="M95" s="5">
        <v>1</v>
      </c>
      <c r="N95" s="5" t="s">
        <v>3</v>
      </c>
      <c r="O95" s="5">
        <v>2</v>
      </c>
      <c r="P95" s="5"/>
    </row>
    <row r="96" spans="1:16" x14ac:dyDescent="0.2">
      <c r="A96" s="5">
        <v>50</v>
      </c>
      <c r="B96" s="5">
        <f>IF(SourceObSm!F96&lt;&gt;0,1,0)</f>
        <v>1</v>
      </c>
      <c r="C96" s="5">
        <v>0</v>
      </c>
      <c r="D96" s="5">
        <v>2</v>
      </c>
      <c r="E96" s="5">
        <v>0</v>
      </c>
      <c r="F96" s="5">
        <v>943999.8</v>
      </c>
      <c r="G96" s="5" t="s">
        <v>135</v>
      </c>
      <c r="H96" s="5" t="s">
        <v>381</v>
      </c>
      <c r="I96" s="5"/>
      <c r="J96" s="5"/>
      <c r="K96" s="5">
        <v>212</v>
      </c>
      <c r="L96" s="5">
        <v>77</v>
      </c>
      <c r="M96" s="5">
        <v>1</v>
      </c>
      <c r="N96" s="5" t="s">
        <v>3</v>
      </c>
      <c r="O96" s="5">
        <v>2</v>
      </c>
      <c r="P96" s="5"/>
    </row>
    <row r="97" spans="1:16" x14ac:dyDescent="0.2">
      <c r="A97" s="5">
        <v>50</v>
      </c>
      <c r="B97" s="5">
        <v>1</v>
      </c>
      <c r="C97" s="5">
        <v>0</v>
      </c>
      <c r="D97" s="5">
        <v>2</v>
      </c>
      <c r="E97" s="5">
        <v>224</v>
      </c>
      <c r="F97" s="5">
        <v>3557852</v>
      </c>
      <c r="G97" s="5" t="s">
        <v>140</v>
      </c>
      <c r="H97" s="5" t="s">
        <v>382</v>
      </c>
      <c r="I97" s="5"/>
      <c r="J97" s="5"/>
      <c r="K97" s="5">
        <v>212</v>
      </c>
      <c r="L97" s="5">
        <v>78</v>
      </c>
      <c r="M97" s="5">
        <v>0</v>
      </c>
      <c r="N97" s="5" t="s">
        <v>3</v>
      </c>
      <c r="O97" s="5">
        <v>2</v>
      </c>
      <c r="P97" s="5"/>
    </row>
    <row r="99" spans="1:16" x14ac:dyDescent="0.2">
      <c r="A99">
        <v>-1</v>
      </c>
    </row>
    <row r="102" spans="1:16" x14ac:dyDescent="0.2">
      <c r="A102" s="4">
        <v>75</v>
      </c>
      <c r="B102" s="4" t="s">
        <v>455</v>
      </c>
      <c r="C102" s="4">
        <v>2000</v>
      </c>
      <c r="D102" s="4">
        <v>0</v>
      </c>
      <c r="E102" s="4">
        <v>1</v>
      </c>
      <c r="F102" s="4">
        <v>0</v>
      </c>
      <c r="G102" s="4">
        <v>0</v>
      </c>
      <c r="H102" s="4">
        <v>1</v>
      </c>
      <c r="I102" s="4">
        <v>0</v>
      </c>
      <c r="J102" s="4">
        <v>1</v>
      </c>
      <c r="K102" s="4">
        <v>0</v>
      </c>
      <c r="L102" s="4">
        <v>0</v>
      </c>
      <c r="M102" s="4">
        <v>0</v>
      </c>
      <c r="N102" s="4">
        <v>64051223</v>
      </c>
      <c r="O102" s="4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64051223</v>
      </c>
      <c r="C1">
        <v>64052563</v>
      </c>
      <c r="D1">
        <v>54065208</v>
      </c>
      <c r="E1">
        <v>1</v>
      </c>
      <c r="F1">
        <v>1</v>
      </c>
      <c r="G1">
        <v>1</v>
      </c>
      <c r="H1">
        <v>1</v>
      </c>
      <c r="I1" t="s">
        <v>457</v>
      </c>
      <c r="J1" t="s">
        <v>3</v>
      </c>
      <c r="K1" t="s">
        <v>458</v>
      </c>
      <c r="L1">
        <v>1369</v>
      </c>
      <c r="N1">
        <v>1013</v>
      </c>
      <c r="O1" t="s">
        <v>459</v>
      </c>
      <c r="P1" t="s">
        <v>459</v>
      </c>
      <c r="Q1">
        <v>1</v>
      </c>
      <c r="W1">
        <v>0</v>
      </c>
      <c r="X1">
        <v>-2020069204</v>
      </c>
      <c r="Y1">
        <f t="shared" ref="Y1:Y7" si="0">(AT1*1.05)</f>
        <v>19.477500000000003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18.55</v>
      </c>
      <c r="AU1" t="s">
        <v>19</v>
      </c>
      <c r="AV1">
        <v>2</v>
      </c>
      <c r="AW1">
        <v>2</v>
      </c>
      <c r="AX1">
        <v>64052588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ROUND(Y1*Source!I25,9)</f>
        <v>19.477499999999999</v>
      </c>
      <c r="CY1">
        <f>AD1</f>
        <v>173.4</v>
      </c>
      <c r="CZ1">
        <f>AH1</f>
        <v>173.4</v>
      </c>
      <c r="DA1">
        <f>AL1</f>
        <v>1</v>
      </c>
      <c r="DB1">
        <f t="shared" ref="DB1:DB7" si="1">ROUND((ROUND(AT1*CZ1,2)*1.05),2)</f>
        <v>3377.4</v>
      </c>
      <c r="DC1">
        <f t="shared" ref="DC1:DC7" si="2">ROUND((ROUND(AT1*AG1,2)*1.05),2)</f>
        <v>0</v>
      </c>
      <c r="DD1" t="s">
        <v>3</v>
      </c>
      <c r="DE1" t="s">
        <v>3</v>
      </c>
      <c r="DF1">
        <f t="shared" ref="DF1:DF64" si="3">ROUND(ROUND(AE1,0)*CX1,0)</f>
        <v>0</v>
      </c>
      <c r="DG1">
        <f t="shared" ref="DG1:DG64" si="4">ROUND(ROUND(AF1,0)*CX1,0)</f>
        <v>0</v>
      </c>
      <c r="DH1">
        <f t="shared" ref="DH1:DH64" si="5">ROUND(ROUND(AG1,0)*CX1,0)</f>
        <v>0</v>
      </c>
      <c r="DI1">
        <f t="shared" ref="DI1:DI64" si="6">ROUND(ROUND(AH1,0)*CX1,0)</f>
        <v>3370</v>
      </c>
      <c r="DJ1">
        <f>DI1</f>
        <v>3370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64051223</v>
      </c>
      <c r="C2">
        <v>64052563</v>
      </c>
      <c r="D2">
        <v>54065210</v>
      </c>
      <c r="E2">
        <v>1</v>
      </c>
      <c r="F2">
        <v>1</v>
      </c>
      <c r="G2">
        <v>1</v>
      </c>
      <c r="H2">
        <v>1</v>
      </c>
      <c r="I2" t="s">
        <v>460</v>
      </c>
      <c r="J2" t="s">
        <v>3</v>
      </c>
      <c r="K2" t="s">
        <v>461</v>
      </c>
      <c r="L2">
        <v>1369</v>
      </c>
      <c r="N2">
        <v>1013</v>
      </c>
      <c r="O2" t="s">
        <v>459</v>
      </c>
      <c r="P2" t="s">
        <v>459</v>
      </c>
      <c r="Q2">
        <v>1</v>
      </c>
      <c r="W2">
        <v>0</v>
      </c>
      <c r="X2">
        <v>125553401</v>
      </c>
      <c r="Y2">
        <f t="shared" si="0"/>
        <v>1.7115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1.63</v>
      </c>
      <c r="AU2" t="s">
        <v>19</v>
      </c>
      <c r="AV2">
        <v>1</v>
      </c>
      <c r="AW2">
        <v>2</v>
      </c>
      <c r="AX2">
        <v>64052589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ROUND(AT2*Source!I25*AH2*AL2,0)</f>
        <v>283</v>
      </c>
      <c r="CV2">
        <f>ROUND(Y2*Source!I25,9)</f>
        <v>1.7115</v>
      </c>
      <c r="CW2">
        <v>0</v>
      </c>
      <c r="CX2">
        <f>ROUND(Y2*Source!I25,9)</f>
        <v>1.7115</v>
      </c>
      <c r="CY2">
        <f>AD2</f>
        <v>173.4</v>
      </c>
      <c r="CZ2">
        <f>AH2</f>
        <v>173.4</v>
      </c>
      <c r="DA2">
        <f>AL2</f>
        <v>1</v>
      </c>
      <c r="DB2">
        <f t="shared" si="1"/>
        <v>296.77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296</v>
      </c>
      <c r="DJ2">
        <f>DI2</f>
        <v>296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64051223</v>
      </c>
      <c r="C3">
        <v>64052563</v>
      </c>
      <c r="D3">
        <v>54007319</v>
      </c>
      <c r="E3">
        <v>1</v>
      </c>
      <c r="F3">
        <v>1</v>
      </c>
      <c r="G3">
        <v>1</v>
      </c>
      <c r="H3">
        <v>1</v>
      </c>
      <c r="I3" t="s">
        <v>462</v>
      </c>
      <c r="J3" t="s">
        <v>3</v>
      </c>
      <c r="K3" t="s">
        <v>463</v>
      </c>
      <c r="L3">
        <v>1369</v>
      </c>
      <c r="N3">
        <v>1013</v>
      </c>
      <c r="O3" t="s">
        <v>459</v>
      </c>
      <c r="P3" t="s">
        <v>459</v>
      </c>
      <c r="Q3">
        <v>1</v>
      </c>
      <c r="W3">
        <v>0</v>
      </c>
      <c r="X3">
        <v>-375180380</v>
      </c>
      <c r="Y3">
        <f t="shared" si="0"/>
        <v>57.330000000000005</v>
      </c>
      <c r="AA3">
        <v>0</v>
      </c>
      <c r="AB3">
        <v>0</v>
      </c>
      <c r="AC3">
        <v>0</v>
      </c>
      <c r="AD3">
        <v>154</v>
      </c>
      <c r="AE3">
        <v>0</v>
      </c>
      <c r="AF3">
        <v>0</v>
      </c>
      <c r="AG3">
        <v>0</v>
      </c>
      <c r="AH3">
        <v>154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54.6</v>
      </c>
      <c r="AU3" t="s">
        <v>19</v>
      </c>
      <c r="AV3">
        <v>1</v>
      </c>
      <c r="AW3">
        <v>2</v>
      </c>
      <c r="AX3">
        <v>64052590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ROUND(AT3*Source!I25*AH3*AL3,0)</f>
        <v>8408</v>
      </c>
      <c r="CV3">
        <f>ROUND(Y3*Source!I25,9)</f>
        <v>57.33</v>
      </c>
      <c r="CW3">
        <v>0</v>
      </c>
      <c r="CX3">
        <f>ROUND(Y3*Source!I25,9)</f>
        <v>57.33</v>
      </c>
      <c r="CY3">
        <f>AD3</f>
        <v>154</v>
      </c>
      <c r="CZ3">
        <f>AH3</f>
        <v>154</v>
      </c>
      <c r="DA3">
        <f>AL3</f>
        <v>1</v>
      </c>
      <c r="DB3">
        <f t="shared" si="1"/>
        <v>8828.82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8829</v>
      </c>
      <c r="DJ3">
        <f>DI3</f>
        <v>8829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64051223</v>
      </c>
      <c r="C4">
        <v>64052563</v>
      </c>
      <c r="D4">
        <v>54007299</v>
      </c>
      <c r="E4">
        <v>1</v>
      </c>
      <c r="F4">
        <v>1</v>
      </c>
      <c r="G4">
        <v>1</v>
      </c>
      <c r="H4">
        <v>1</v>
      </c>
      <c r="I4" t="s">
        <v>464</v>
      </c>
      <c r="J4" t="s">
        <v>3</v>
      </c>
      <c r="K4" t="s">
        <v>465</v>
      </c>
      <c r="L4">
        <v>1369</v>
      </c>
      <c r="N4">
        <v>1013</v>
      </c>
      <c r="O4" t="s">
        <v>459</v>
      </c>
      <c r="P4" t="s">
        <v>459</v>
      </c>
      <c r="Q4">
        <v>1</v>
      </c>
      <c r="W4">
        <v>0</v>
      </c>
      <c r="X4">
        <v>1191627094</v>
      </c>
      <c r="Y4">
        <f t="shared" si="0"/>
        <v>1.7115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1.63</v>
      </c>
      <c r="AU4" t="s">
        <v>19</v>
      </c>
      <c r="AV4">
        <v>1</v>
      </c>
      <c r="AW4">
        <v>2</v>
      </c>
      <c r="AX4">
        <v>64052591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283</v>
      </c>
      <c r="CV4">
        <f>ROUND(Y4*Source!I25,9)</f>
        <v>1.7115</v>
      </c>
      <c r="CW4">
        <v>0</v>
      </c>
      <c r="CX4">
        <f>ROUND(Y4*Source!I25,9)</f>
        <v>1.7115</v>
      </c>
      <c r="CY4">
        <f>AD4</f>
        <v>173.4</v>
      </c>
      <c r="CZ4">
        <f>AH4</f>
        <v>173.4</v>
      </c>
      <c r="DA4">
        <f>AL4</f>
        <v>1</v>
      </c>
      <c r="DB4">
        <f t="shared" si="1"/>
        <v>296.77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296</v>
      </c>
      <c r="DJ4">
        <f>DI4</f>
        <v>296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64051223</v>
      </c>
      <c r="C5">
        <v>64052563</v>
      </c>
      <c r="D5">
        <v>54007282</v>
      </c>
      <c r="E5">
        <v>1</v>
      </c>
      <c r="F5">
        <v>1</v>
      </c>
      <c r="G5">
        <v>1</v>
      </c>
      <c r="H5">
        <v>1</v>
      </c>
      <c r="I5" t="s">
        <v>466</v>
      </c>
      <c r="J5" t="s">
        <v>3</v>
      </c>
      <c r="K5" t="s">
        <v>467</v>
      </c>
      <c r="L5">
        <v>1369</v>
      </c>
      <c r="N5">
        <v>1013</v>
      </c>
      <c r="O5" t="s">
        <v>459</v>
      </c>
      <c r="P5" t="s">
        <v>459</v>
      </c>
      <c r="Q5">
        <v>1</v>
      </c>
      <c r="W5">
        <v>0</v>
      </c>
      <c r="X5">
        <v>1599413879</v>
      </c>
      <c r="Y5">
        <f t="shared" si="0"/>
        <v>8.7150000000000016</v>
      </c>
      <c r="AA5">
        <v>0</v>
      </c>
      <c r="AB5">
        <v>0</v>
      </c>
      <c r="AC5">
        <v>0</v>
      </c>
      <c r="AD5">
        <v>196.3</v>
      </c>
      <c r="AE5">
        <v>0</v>
      </c>
      <c r="AF5">
        <v>0</v>
      </c>
      <c r="AG5">
        <v>0</v>
      </c>
      <c r="AH5">
        <v>196.3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8.3000000000000007</v>
      </c>
      <c r="AU5" t="s">
        <v>19</v>
      </c>
      <c r="AV5">
        <v>1</v>
      </c>
      <c r="AW5">
        <v>2</v>
      </c>
      <c r="AX5">
        <v>64052592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ROUND(AT5*Source!I25*AH5*AL5,0)</f>
        <v>1629</v>
      </c>
      <c r="CV5">
        <f>ROUND(Y5*Source!I25,9)</f>
        <v>8.7149999999999999</v>
      </c>
      <c r="CW5">
        <v>0</v>
      </c>
      <c r="CX5">
        <f>ROUND(Y5*Source!I25,9)</f>
        <v>8.7149999999999999</v>
      </c>
      <c r="CY5">
        <f>AD5</f>
        <v>196.3</v>
      </c>
      <c r="CZ5">
        <f>AH5</f>
        <v>196.3</v>
      </c>
      <c r="DA5">
        <f>AL5</f>
        <v>1</v>
      </c>
      <c r="DB5">
        <f t="shared" si="1"/>
        <v>1710.75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1708</v>
      </c>
      <c r="DJ5">
        <f>DI5</f>
        <v>1708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64051223</v>
      </c>
      <c r="C6">
        <v>64052563</v>
      </c>
      <c r="D6">
        <v>53966474</v>
      </c>
      <c r="E6">
        <v>1</v>
      </c>
      <c r="F6">
        <v>1</v>
      </c>
      <c r="G6">
        <v>1</v>
      </c>
      <c r="H6">
        <v>2</v>
      </c>
      <c r="I6" t="s">
        <v>468</v>
      </c>
      <c r="J6" t="s">
        <v>469</v>
      </c>
      <c r="K6" t="s">
        <v>470</v>
      </c>
      <c r="L6">
        <v>1368</v>
      </c>
      <c r="N6">
        <v>1011</v>
      </c>
      <c r="O6" t="s">
        <v>471</v>
      </c>
      <c r="P6" t="s">
        <v>471</v>
      </c>
      <c r="Q6">
        <v>1</v>
      </c>
      <c r="W6">
        <v>0</v>
      </c>
      <c r="X6">
        <v>-150194389</v>
      </c>
      <c r="Y6">
        <f t="shared" si="0"/>
        <v>1.0710000000000002</v>
      </c>
      <c r="AA6">
        <v>0</v>
      </c>
      <c r="AB6">
        <v>111.1</v>
      </c>
      <c r="AC6">
        <v>0</v>
      </c>
      <c r="AD6">
        <v>0</v>
      </c>
      <c r="AE6">
        <v>0</v>
      </c>
      <c r="AF6">
        <v>111.1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1.02</v>
      </c>
      <c r="AU6" t="s">
        <v>19</v>
      </c>
      <c r="AV6">
        <v>0</v>
      </c>
      <c r="AW6">
        <v>2</v>
      </c>
      <c r="AX6">
        <v>64052593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ROUND(Y6*Source!I25*DO6,9)</f>
        <v>0</v>
      </c>
      <c r="CX6">
        <f>ROUND(Y6*Source!I25,9)</f>
        <v>1.071</v>
      </c>
      <c r="CY6">
        <f>AB6</f>
        <v>111.1</v>
      </c>
      <c r="CZ6">
        <f>AF6</f>
        <v>111.1</v>
      </c>
      <c r="DA6">
        <f>AJ6</f>
        <v>1</v>
      </c>
      <c r="DB6">
        <f t="shared" si="1"/>
        <v>118.99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119</v>
      </c>
      <c r="DH6">
        <f t="shared" si="5"/>
        <v>0</v>
      </c>
      <c r="DI6">
        <f t="shared" si="6"/>
        <v>0</v>
      </c>
      <c r="DJ6">
        <f>DG6</f>
        <v>119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64051223</v>
      </c>
      <c r="C7">
        <v>64052563</v>
      </c>
      <c r="D7">
        <v>53966486</v>
      </c>
      <c r="E7">
        <v>1</v>
      </c>
      <c r="F7">
        <v>1</v>
      </c>
      <c r="G7">
        <v>1</v>
      </c>
      <c r="H7">
        <v>2</v>
      </c>
      <c r="I7" t="s">
        <v>472</v>
      </c>
      <c r="J7" t="s">
        <v>473</v>
      </c>
      <c r="K7" t="s">
        <v>474</v>
      </c>
      <c r="L7">
        <v>1368</v>
      </c>
      <c r="N7">
        <v>1011</v>
      </c>
      <c r="O7" t="s">
        <v>471</v>
      </c>
      <c r="P7" t="s">
        <v>471</v>
      </c>
      <c r="Q7">
        <v>1</v>
      </c>
      <c r="W7">
        <v>0</v>
      </c>
      <c r="X7">
        <v>-1578443045</v>
      </c>
      <c r="Y7">
        <f t="shared" si="0"/>
        <v>19.477500000000003</v>
      </c>
      <c r="AA7">
        <v>0</v>
      </c>
      <c r="AB7">
        <v>1121.8</v>
      </c>
      <c r="AC7">
        <v>0</v>
      </c>
      <c r="AD7">
        <v>0</v>
      </c>
      <c r="AE7">
        <v>0</v>
      </c>
      <c r="AF7">
        <v>1121.8000000000002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18.55</v>
      </c>
      <c r="AU7" t="s">
        <v>19</v>
      </c>
      <c r="AV7">
        <v>0</v>
      </c>
      <c r="AW7">
        <v>2</v>
      </c>
      <c r="AX7">
        <v>64052594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ROUND(Y7*Source!I25*DO7,9)</f>
        <v>0</v>
      </c>
      <c r="CX7">
        <f>ROUND(Y7*Source!I25,9)</f>
        <v>19.477499999999999</v>
      </c>
      <c r="CY7">
        <f>AB7</f>
        <v>1121.8</v>
      </c>
      <c r="CZ7">
        <f>AF7</f>
        <v>1121.8000000000002</v>
      </c>
      <c r="DA7">
        <f>AJ7</f>
        <v>1</v>
      </c>
      <c r="DB7">
        <f t="shared" si="1"/>
        <v>21849.86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21854</v>
      </c>
      <c r="DH7">
        <f t="shared" si="5"/>
        <v>0</v>
      </c>
      <c r="DI7">
        <f t="shared" si="6"/>
        <v>0</v>
      </c>
      <c r="DJ7">
        <f>DG7</f>
        <v>21854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64051223</v>
      </c>
      <c r="C8">
        <v>64052563</v>
      </c>
      <c r="D8">
        <v>53966567</v>
      </c>
      <c r="E8">
        <v>1</v>
      </c>
      <c r="F8">
        <v>1</v>
      </c>
      <c r="G8">
        <v>1</v>
      </c>
      <c r="H8">
        <v>3</v>
      </c>
      <c r="I8" t="s">
        <v>475</v>
      </c>
      <c r="J8" t="s">
        <v>476</v>
      </c>
      <c r="K8" t="s">
        <v>477</v>
      </c>
      <c r="L8">
        <v>1346</v>
      </c>
      <c r="N8">
        <v>1009</v>
      </c>
      <c r="O8" t="s">
        <v>478</v>
      </c>
      <c r="P8" t="s">
        <v>478</v>
      </c>
      <c r="Q8">
        <v>1</v>
      </c>
      <c r="W8">
        <v>0</v>
      </c>
      <c r="X8">
        <v>-1756560793</v>
      </c>
      <c r="Y8">
        <f t="shared" ref="Y8:Y24" si="7">(AT8*0)</f>
        <v>0</v>
      </c>
      <c r="AA8">
        <v>400</v>
      </c>
      <c r="AB8">
        <v>0</v>
      </c>
      <c r="AC8">
        <v>0</v>
      </c>
      <c r="AD8">
        <v>0</v>
      </c>
      <c r="AE8">
        <v>400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0.08</v>
      </c>
      <c r="AU8" t="s">
        <v>18</v>
      </c>
      <c r="AV8">
        <v>0</v>
      </c>
      <c r="AW8">
        <v>2</v>
      </c>
      <c r="AX8">
        <v>64052595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ROUND(Y8*Source!I25,9)</f>
        <v>0</v>
      </c>
      <c r="CY8">
        <f t="shared" ref="CY8:CY24" si="8">AA8</f>
        <v>400</v>
      </c>
      <c r="CZ8">
        <f t="shared" ref="CZ8:CZ24" si="9">AE8</f>
        <v>400</v>
      </c>
      <c r="DA8">
        <f t="shared" ref="DA8:DA24" si="10">AI8</f>
        <v>1</v>
      </c>
      <c r="DB8">
        <f t="shared" ref="DB8:DB24" si="11">ROUND((ROUND(AT8*CZ8,2)*0),2)</f>
        <v>0</v>
      </c>
      <c r="DC8">
        <f t="shared" ref="DC8:DC24" si="12">ROUND((ROUND(AT8*AG8,2)*0),2)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ref="DJ8:DJ24" si="13"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64051223</v>
      </c>
      <c r="C9">
        <v>64052563</v>
      </c>
      <c r="D9">
        <v>53966576</v>
      </c>
      <c r="E9">
        <v>1</v>
      </c>
      <c r="F9">
        <v>1</v>
      </c>
      <c r="G9">
        <v>1</v>
      </c>
      <c r="H9">
        <v>3</v>
      </c>
      <c r="I9" t="s">
        <v>479</v>
      </c>
      <c r="J9" t="s">
        <v>480</v>
      </c>
      <c r="K9" t="s">
        <v>481</v>
      </c>
      <c r="L9">
        <v>1346</v>
      </c>
      <c r="N9">
        <v>1009</v>
      </c>
      <c r="O9" t="s">
        <v>478</v>
      </c>
      <c r="P9" t="s">
        <v>478</v>
      </c>
      <c r="Q9">
        <v>1</v>
      </c>
      <c r="W9">
        <v>0</v>
      </c>
      <c r="X9">
        <v>-1722254046</v>
      </c>
      <c r="Y9">
        <f t="shared" si="7"/>
        <v>0</v>
      </c>
      <c r="AA9">
        <v>89.8</v>
      </c>
      <c r="AB9">
        <v>0</v>
      </c>
      <c r="AC9">
        <v>0</v>
      </c>
      <c r="AD9">
        <v>0</v>
      </c>
      <c r="AE9">
        <v>89.8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</v>
      </c>
      <c r="AU9" t="s">
        <v>18</v>
      </c>
      <c r="AV9">
        <v>0</v>
      </c>
      <c r="AW9">
        <v>2</v>
      </c>
      <c r="AX9">
        <v>64052596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ROUND(Y9*Source!I25,9)</f>
        <v>0</v>
      </c>
      <c r="CY9">
        <f t="shared" si="8"/>
        <v>89.8</v>
      </c>
      <c r="CZ9">
        <f t="shared" si="9"/>
        <v>89.8</v>
      </c>
      <c r="DA9">
        <f t="shared" si="10"/>
        <v>1</v>
      </c>
      <c r="DB9">
        <f t="shared" si="11"/>
        <v>0</v>
      </c>
      <c r="DC9">
        <f t="shared" si="1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3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64051223</v>
      </c>
      <c r="C10">
        <v>64052563</v>
      </c>
      <c r="D10">
        <v>53966650</v>
      </c>
      <c r="E10">
        <v>1</v>
      </c>
      <c r="F10">
        <v>1</v>
      </c>
      <c r="G10">
        <v>1</v>
      </c>
      <c r="H10">
        <v>3</v>
      </c>
      <c r="I10" t="s">
        <v>482</v>
      </c>
      <c r="J10" t="s">
        <v>483</v>
      </c>
      <c r="K10" t="s">
        <v>484</v>
      </c>
      <c r="L10">
        <v>1346</v>
      </c>
      <c r="N10">
        <v>1009</v>
      </c>
      <c r="O10" t="s">
        <v>478</v>
      </c>
      <c r="P10" t="s">
        <v>478</v>
      </c>
      <c r="Q10">
        <v>1</v>
      </c>
      <c r="W10">
        <v>0</v>
      </c>
      <c r="X10">
        <v>330970712</v>
      </c>
      <c r="Y10">
        <f t="shared" si="7"/>
        <v>0</v>
      </c>
      <c r="AA10">
        <v>156.6</v>
      </c>
      <c r="AB10">
        <v>0</v>
      </c>
      <c r="AC10">
        <v>0</v>
      </c>
      <c r="AD10">
        <v>0</v>
      </c>
      <c r="AE10">
        <v>156.6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18</v>
      </c>
      <c r="AV10">
        <v>0</v>
      </c>
      <c r="AW10">
        <v>2</v>
      </c>
      <c r="AX10">
        <v>64052597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ROUND(Y10*Source!I25,9)</f>
        <v>0</v>
      </c>
      <c r="CY10">
        <f t="shared" si="8"/>
        <v>156.6</v>
      </c>
      <c r="CZ10">
        <f t="shared" si="9"/>
        <v>156.6</v>
      </c>
      <c r="DA10">
        <f t="shared" si="10"/>
        <v>1</v>
      </c>
      <c r="DB10">
        <f t="shared" si="11"/>
        <v>0</v>
      </c>
      <c r="DC10">
        <f t="shared" si="1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3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ROW(Source!A25)</f>
        <v>25</v>
      </c>
      <c r="B11">
        <v>64051223</v>
      </c>
      <c r="C11">
        <v>64052563</v>
      </c>
      <c r="D11">
        <v>53966656</v>
      </c>
      <c r="E11">
        <v>1</v>
      </c>
      <c r="F11">
        <v>1</v>
      </c>
      <c r="G11">
        <v>1</v>
      </c>
      <c r="H11">
        <v>3</v>
      </c>
      <c r="I11" t="s">
        <v>485</v>
      </c>
      <c r="J11" t="s">
        <v>486</v>
      </c>
      <c r="K11" t="s">
        <v>487</v>
      </c>
      <c r="L11">
        <v>1346</v>
      </c>
      <c r="N11">
        <v>1009</v>
      </c>
      <c r="O11" t="s">
        <v>478</v>
      </c>
      <c r="P11" t="s">
        <v>478</v>
      </c>
      <c r="Q11">
        <v>1</v>
      </c>
      <c r="W11">
        <v>0</v>
      </c>
      <c r="X11">
        <v>2065052486</v>
      </c>
      <c r="Y11">
        <f t="shared" si="7"/>
        <v>0</v>
      </c>
      <c r="AA11">
        <v>223.1</v>
      </c>
      <c r="AB11">
        <v>0</v>
      </c>
      <c r="AC11">
        <v>0</v>
      </c>
      <c r="AD11">
        <v>0</v>
      </c>
      <c r="AE11">
        <v>223.1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1.6</v>
      </c>
      <c r="AU11" t="s">
        <v>18</v>
      </c>
      <c r="AV11">
        <v>0</v>
      </c>
      <c r="AW11">
        <v>2</v>
      </c>
      <c r="AX11">
        <v>64052598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ROUND(Y11*Source!I25,9)</f>
        <v>0</v>
      </c>
      <c r="CY11">
        <f t="shared" si="8"/>
        <v>223.1</v>
      </c>
      <c r="CZ11">
        <f t="shared" si="9"/>
        <v>223.1</v>
      </c>
      <c r="DA11">
        <f t="shared" si="10"/>
        <v>1</v>
      </c>
      <c r="DB11">
        <f t="shared" si="11"/>
        <v>0</v>
      </c>
      <c r="DC11">
        <f t="shared" si="1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3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ROW(Source!A25)</f>
        <v>25</v>
      </c>
      <c r="B12">
        <v>64051223</v>
      </c>
      <c r="C12">
        <v>64052563</v>
      </c>
      <c r="D12">
        <v>53966694</v>
      </c>
      <c r="E12">
        <v>1</v>
      </c>
      <c r="F12">
        <v>1</v>
      </c>
      <c r="G12">
        <v>1</v>
      </c>
      <c r="H12">
        <v>3</v>
      </c>
      <c r="I12" t="s">
        <v>488</v>
      </c>
      <c r="J12" t="s">
        <v>489</v>
      </c>
      <c r="K12" t="s">
        <v>490</v>
      </c>
      <c r="L12">
        <v>1346</v>
      </c>
      <c r="N12">
        <v>1009</v>
      </c>
      <c r="O12" t="s">
        <v>478</v>
      </c>
      <c r="P12" t="s">
        <v>478</v>
      </c>
      <c r="Q12">
        <v>1</v>
      </c>
      <c r="W12">
        <v>0</v>
      </c>
      <c r="X12">
        <v>-533557422</v>
      </c>
      <c r="Y12">
        <f t="shared" si="7"/>
        <v>0</v>
      </c>
      <c r="AA12">
        <v>47.5</v>
      </c>
      <c r="AB12">
        <v>0</v>
      </c>
      <c r="AC12">
        <v>0</v>
      </c>
      <c r="AD12">
        <v>0</v>
      </c>
      <c r="AE12">
        <v>47.5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0.08</v>
      </c>
      <c r="AU12" t="s">
        <v>18</v>
      </c>
      <c r="AV12">
        <v>0</v>
      </c>
      <c r="AW12">
        <v>2</v>
      </c>
      <c r="AX12">
        <v>64052599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ROUND(Y12*Source!I25,9)</f>
        <v>0</v>
      </c>
      <c r="CY12">
        <f t="shared" si="8"/>
        <v>47.5</v>
      </c>
      <c r="CZ12">
        <f t="shared" si="9"/>
        <v>47.5</v>
      </c>
      <c r="DA12">
        <f t="shared" si="10"/>
        <v>1</v>
      </c>
      <c r="DB12">
        <f t="shared" si="11"/>
        <v>0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ROW(Source!A25)</f>
        <v>25</v>
      </c>
      <c r="B13">
        <v>64051223</v>
      </c>
      <c r="C13">
        <v>64052563</v>
      </c>
      <c r="D13">
        <v>53966758</v>
      </c>
      <c r="E13">
        <v>1</v>
      </c>
      <c r="F13">
        <v>1</v>
      </c>
      <c r="G13">
        <v>1</v>
      </c>
      <c r="H13">
        <v>3</v>
      </c>
      <c r="I13" t="s">
        <v>491</v>
      </c>
      <c r="J13" t="s">
        <v>492</v>
      </c>
      <c r="K13" t="s">
        <v>493</v>
      </c>
      <c r="L13">
        <v>1346</v>
      </c>
      <c r="N13">
        <v>1009</v>
      </c>
      <c r="O13" t="s">
        <v>478</v>
      </c>
      <c r="P13" t="s">
        <v>478</v>
      </c>
      <c r="Q13">
        <v>1</v>
      </c>
      <c r="W13">
        <v>0</v>
      </c>
      <c r="X13">
        <v>616788634</v>
      </c>
      <c r="Y13">
        <f t="shared" si="7"/>
        <v>0</v>
      </c>
      <c r="AA13">
        <v>56.7</v>
      </c>
      <c r="AB13">
        <v>0</v>
      </c>
      <c r="AC13">
        <v>0</v>
      </c>
      <c r="AD13">
        <v>0</v>
      </c>
      <c r="AE13">
        <v>56.7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0.68</v>
      </c>
      <c r="AU13" t="s">
        <v>18</v>
      </c>
      <c r="AV13">
        <v>0</v>
      </c>
      <c r="AW13">
        <v>2</v>
      </c>
      <c r="AX13">
        <v>64052600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ROUND(Y13*Source!I25,9)</f>
        <v>0</v>
      </c>
      <c r="CY13">
        <f t="shared" si="8"/>
        <v>56.7</v>
      </c>
      <c r="CZ13">
        <f t="shared" si="9"/>
        <v>56.7</v>
      </c>
      <c r="DA13">
        <f t="shared" si="10"/>
        <v>1</v>
      </c>
      <c r="DB13">
        <f t="shared" si="11"/>
        <v>0</v>
      </c>
      <c r="DC13">
        <f t="shared" si="1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ROW(Source!A25)</f>
        <v>25</v>
      </c>
      <c r="B14">
        <v>64051223</v>
      </c>
      <c r="C14">
        <v>64052563</v>
      </c>
      <c r="D14">
        <v>53966771</v>
      </c>
      <c r="E14">
        <v>1</v>
      </c>
      <c r="F14">
        <v>1</v>
      </c>
      <c r="G14">
        <v>1</v>
      </c>
      <c r="H14">
        <v>3</v>
      </c>
      <c r="I14" t="s">
        <v>494</v>
      </c>
      <c r="J14" t="s">
        <v>495</v>
      </c>
      <c r="K14" t="s">
        <v>496</v>
      </c>
      <c r="L14">
        <v>1346</v>
      </c>
      <c r="N14">
        <v>1009</v>
      </c>
      <c r="O14" t="s">
        <v>478</v>
      </c>
      <c r="P14" t="s">
        <v>478</v>
      </c>
      <c r="Q14">
        <v>1</v>
      </c>
      <c r="W14">
        <v>0</v>
      </c>
      <c r="X14">
        <v>423160074</v>
      </c>
      <c r="Y14">
        <f t="shared" si="7"/>
        <v>0</v>
      </c>
      <c r="AA14">
        <v>617</v>
      </c>
      <c r="AB14">
        <v>0</v>
      </c>
      <c r="AC14">
        <v>0</v>
      </c>
      <c r="AD14">
        <v>0</v>
      </c>
      <c r="AE14">
        <v>617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</v>
      </c>
      <c r="AU14" t="s">
        <v>18</v>
      </c>
      <c r="AV14">
        <v>0</v>
      </c>
      <c r="AW14">
        <v>2</v>
      </c>
      <c r="AX14">
        <v>64052601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ROUND(Y14*Source!I25,9)</f>
        <v>0</v>
      </c>
      <c r="CY14">
        <f t="shared" si="8"/>
        <v>617</v>
      </c>
      <c r="CZ14">
        <f t="shared" si="9"/>
        <v>617</v>
      </c>
      <c r="DA14">
        <f t="shared" si="10"/>
        <v>1</v>
      </c>
      <c r="DB14">
        <f t="shared" si="11"/>
        <v>0</v>
      </c>
      <c r="DC14">
        <f t="shared" si="1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ROW(Source!A25)</f>
        <v>25</v>
      </c>
      <c r="B15">
        <v>64051223</v>
      </c>
      <c r="C15">
        <v>64052563</v>
      </c>
      <c r="D15">
        <v>53966772</v>
      </c>
      <c r="E15">
        <v>1</v>
      </c>
      <c r="F15">
        <v>1</v>
      </c>
      <c r="G15">
        <v>1</v>
      </c>
      <c r="H15">
        <v>3</v>
      </c>
      <c r="I15" t="s">
        <v>497</v>
      </c>
      <c r="J15" t="s">
        <v>498</v>
      </c>
      <c r="K15" t="s">
        <v>499</v>
      </c>
      <c r="L15">
        <v>1346</v>
      </c>
      <c r="N15">
        <v>1009</v>
      </c>
      <c r="O15" t="s">
        <v>478</v>
      </c>
      <c r="P15" t="s">
        <v>478</v>
      </c>
      <c r="Q15">
        <v>1</v>
      </c>
      <c r="W15">
        <v>0</v>
      </c>
      <c r="X15">
        <v>2030123793</v>
      </c>
      <c r="Y15">
        <f t="shared" si="7"/>
        <v>0</v>
      </c>
      <c r="AA15">
        <v>560</v>
      </c>
      <c r="AB15">
        <v>0</v>
      </c>
      <c r="AC15">
        <v>0</v>
      </c>
      <c r="AD15">
        <v>0</v>
      </c>
      <c r="AE15">
        <v>560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18</v>
      </c>
      <c r="AV15">
        <v>0</v>
      </c>
      <c r="AW15">
        <v>2</v>
      </c>
      <c r="AX15">
        <v>64052602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ROUND(Y15*Source!I25,9)</f>
        <v>0</v>
      </c>
      <c r="CY15">
        <f t="shared" si="8"/>
        <v>560</v>
      </c>
      <c r="CZ15">
        <f t="shared" si="9"/>
        <v>560</v>
      </c>
      <c r="DA15">
        <f t="shared" si="10"/>
        <v>1</v>
      </c>
      <c r="DB15">
        <f t="shared" si="11"/>
        <v>0</v>
      </c>
      <c r="DC15">
        <f t="shared" si="1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ROW(Source!A25)</f>
        <v>25</v>
      </c>
      <c r="B16">
        <v>64051223</v>
      </c>
      <c r="C16">
        <v>64052563</v>
      </c>
      <c r="D16">
        <v>53966789</v>
      </c>
      <c r="E16">
        <v>1</v>
      </c>
      <c r="F16">
        <v>1</v>
      </c>
      <c r="G16">
        <v>1</v>
      </c>
      <c r="H16">
        <v>3</v>
      </c>
      <c r="I16" t="s">
        <v>500</v>
      </c>
      <c r="J16" t="s">
        <v>501</v>
      </c>
      <c r="K16" t="s">
        <v>502</v>
      </c>
      <c r="L16">
        <v>1346</v>
      </c>
      <c r="N16">
        <v>1009</v>
      </c>
      <c r="O16" t="s">
        <v>478</v>
      </c>
      <c r="P16" t="s">
        <v>478</v>
      </c>
      <c r="Q16">
        <v>1</v>
      </c>
      <c r="W16">
        <v>0</v>
      </c>
      <c r="X16">
        <v>23745091</v>
      </c>
      <c r="Y16">
        <f t="shared" si="7"/>
        <v>0</v>
      </c>
      <c r="AA16">
        <v>137</v>
      </c>
      <c r="AB16">
        <v>0</v>
      </c>
      <c r="AC16">
        <v>0</v>
      </c>
      <c r="AD16">
        <v>0</v>
      </c>
      <c r="AE16">
        <v>137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</v>
      </c>
      <c r="AU16" t="s">
        <v>18</v>
      </c>
      <c r="AV16">
        <v>0</v>
      </c>
      <c r="AW16">
        <v>2</v>
      </c>
      <c r="AX16">
        <v>64052603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ROUND(Y16*Source!I25,9)</f>
        <v>0</v>
      </c>
      <c r="CY16">
        <f t="shared" si="8"/>
        <v>137</v>
      </c>
      <c r="CZ16">
        <f t="shared" si="9"/>
        <v>137</v>
      </c>
      <c r="DA16">
        <f t="shared" si="10"/>
        <v>1</v>
      </c>
      <c r="DB16">
        <f t="shared" si="11"/>
        <v>0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ROW(Source!A25)</f>
        <v>25</v>
      </c>
      <c r="B17">
        <v>64051223</v>
      </c>
      <c r="C17">
        <v>64052563</v>
      </c>
      <c r="D17">
        <v>53966864</v>
      </c>
      <c r="E17">
        <v>1</v>
      </c>
      <c r="F17">
        <v>1</v>
      </c>
      <c r="G17">
        <v>1</v>
      </c>
      <c r="H17">
        <v>3</v>
      </c>
      <c r="I17" t="s">
        <v>503</v>
      </c>
      <c r="J17" t="s">
        <v>504</v>
      </c>
      <c r="K17" t="s">
        <v>505</v>
      </c>
      <c r="L17">
        <v>1346</v>
      </c>
      <c r="N17">
        <v>1009</v>
      </c>
      <c r="O17" t="s">
        <v>478</v>
      </c>
      <c r="P17" t="s">
        <v>478</v>
      </c>
      <c r="Q17">
        <v>1</v>
      </c>
      <c r="W17">
        <v>0</v>
      </c>
      <c r="X17">
        <v>117501759</v>
      </c>
      <c r="Y17">
        <f t="shared" si="7"/>
        <v>0</v>
      </c>
      <c r="AA17">
        <v>700</v>
      </c>
      <c r="AB17">
        <v>0</v>
      </c>
      <c r="AC17">
        <v>0</v>
      </c>
      <c r="AD17">
        <v>0</v>
      </c>
      <c r="AE17">
        <v>700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0.04</v>
      </c>
      <c r="AU17" t="s">
        <v>18</v>
      </c>
      <c r="AV17">
        <v>0</v>
      </c>
      <c r="AW17">
        <v>2</v>
      </c>
      <c r="AX17">
        <v>64052604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ROUND(Y17*Source!I25,9)</f>
        <v>0</v>
      </c>
      <c r="CY17">
        <f t="shared" si="8"/>
        <v>700</v>
      </c>
      <c r="CZ17">
        <f t="shared" si="9"/>
        <v>700</v>
      </c>
      <c r="DA17">
        <f t="shared" si="10"/>
        <v>1</v>
      </c>
      <c r="DB17">
        <f t="shared" si="11"/>
        <v>0</v>
      </c>
      <c r="DC17">
        <f t="shared" si="1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ROW(Source!A25)</f>
        <v>25</v>
      </c>
      <c r="B18">
        <v>64051223</v>
      </c>
      <c r="C18">
        <v>64052563</v>
      </c>
      <c r="D18">
        <v>53966883</v>
      </c>
      <c r="E18">
        <v>1</v>
      </c>
      <c r="F18">
        <v>1</v>
      </c>
      <c r="G18">
        <v>1</v>
      </c>
      <c r="H18">
        <v>3</v>
      </c>
      <c r="I18" t="s">
        <v>506</v>
      </c>
      <c r="J18" t="s">
        <v>507</v>
      </c>
      <c r="K18" t="s">
        <v>508</v>
      </c>
      <c r="L18">
        <v>1346</v>
      </c>
      <c r="N18">
        <v>1009</v>
      </c>
      <c r="O18" t="s">
        <v>478</v>
      </c>
      <c r="P18" t="s">
        <v>478</v>
      </c>
      <c r="Q18">
        <v>1</v>
      </c>
      <c r="W18">
        <v>0</v>
      </c>
      <c r="X18">
        <v>-2064779555</v>
      </c>
      <c r="Y18">
        <f t="shared" si="7"/>
        <v>0</v>
      </c>
      <c r="AA18">
        <v>150.80000000000001</v>
      </c>
      <c r="AB18">
        <v>0</v>
      </c>
      <c r="AC18">
        <v>0</v>
      </c>
      <c r="AD18">
        <v>0</v>
      </c>
      <c r="AE18">
        <v>150.80000000000001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</v>
      </c>
      <c r="AU18" t="s">
        <v>18</v>
      </c>
      <c r="AV18">
        <v>0</v>
      </c>
      <c r="AW18">
        <v>2</v>
      </c>
      <c r="AX18">
        <v>64052605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ROUND(Y18*Source!I25,9)</f>
        <v>0</v>
      </c>
      <c r="CY18">
        <f t="shared" si="8"/>
        <v>150.80000000000001</v>
      </c>
      <c r="CZ18">
        <f t="shared" si="9"/>
        <v>150.80000000000001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ROW(Source!A25)</f>
        <v>25</v>
      </c>
      <c r="B19">
        <v>64051223</v>
      </c>
      <c r="C19">
        <v>64052563</v>
      </c>
      <c r="D19">
        <v>53966892</v>
      </c>
      <c r="E19">
        <v>1</v>
      </c>
      <c r="F19">
        <v>1</v>
      </c>
      <c r="G19">
        <v>1</v>
      </c>
      <c r="H19">
        <v>3</v>
      </c>
      <c r="I19" t="s">
        <v>509</v>
      </c>
      <c r="J19" t="s">
        <v>510</v>
      </c>
      <c r="K19" t="s">
        <v>511</v>
      </c>
      <c r="L19">
        <v>1354</v>
      </c>
      <c r="N19">
        <v>1010</v>
      </c>
      <c r="O19" t="s">
        <v>272</v>
      </c>
      <c r="P19" t="s">
        <v>272</v>
      </c>
      <c r="Q19">
        <v>1</v>
      </c>
      <c r="W19">
        <v>0</v>
      </c>
      <c r="X19">
        <v>240864459</v>
      </c>
      <c r="Y19">
        <f t="shared" si="7"/>
        <v>0</v>
      </c>
      <c r="AA19">
        <v>34.799999999999997</v>
      </c>
      <c r="AB19">
        <v>0</v>
      </c>
      <c r="AC19">
        <v>0</v>
      </c>
      <c r="AD19">
        <v>0</v>
      </c>
      <c r="AE19">
        <v>34.799999999999997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</v>
      </c>
      <c r="AU19" t="s">
        <v>18</v>
      </c>
      <c r="AV19">
        <v>0</v>
      </c>
      <c r="AW19">
        <v>2</v>
      </c>
      <c r="AX19">
        <v>64052606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ROUND(Y19*Source!I25,9)</f>
        <v>0</v>
      </c>
      <c r="CY19">
        <f t="shared" si="8"/>
        <v>34.799999999999997</v>
      </c>
      <c r="CZ19">
        <f t="shared" si="9"/>
        <v>34.799999999999997</v>
      </c>
      <c r="DA19">
        <f t="shared" si="10"/>
        <v>1</v>
      </c>
      <c r="DB19">
        <f t="shared" si="11"/>
        <v>0</v>
      </c>
      <c r="DC19">
        <f t="shared" si="1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3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ROW(Source!A25)</f>
        <v>25</v>
      </c>
      <c r="B20">
        <v>64051223</v>
      </c>
      <c r="C20">
        <v>64052563</v>
      </c>
      <c r="D20">
        <v>53966894</v>
      </c>
      <c r="E20">
        <v>1</v>
      </c>
      <c r="F20">
        <v>1</v>
      </c>
      <c r="G20">
        <v>1</v>
      </c>
      <c r="H20">
        <v>3</v>
      </c>
      <c r="I20" t="s">
        <v>512</v>
      </c>
      <c r="J20" t="s">
        <v>513</v>
      </c>
      <c r="K20" t="s">
        <v>514</v>
      </c>
      <c r="L20">
        <v>1354</v>
      </c>
      <c r="N20">
        <v>1010</v>
      </c>
      <c r="O20" t="s">
        <v>272</v>
      </c>
      <c r="P20" t="s">
        <v>272</v>
      </c>
      <c r="Q20">
        <v>1</v>
      </c>
      <c r="W20">
        <v>0</v>
      </c>
      <c r="X20">
        <v>203830187</v>
      </c>
      <c r="Y20">
        <f t="shared" si="7"/>
        <v>0</v>
      </c>
      <c r="AA20">
        <v>2.7</v>
      </c>
      <c r="AB20">
        <v>0</v>
      </c>
      <c r="AC20">
        <v>0</v>
      </c>
      <c r="AD20">
        <v>0</v>
      </c>
      <c r="AE20">
        <v>2.7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</v>
      </c>
      <c r="AU20" t="s">
        <v>18</v>
      </c>
      <c r="AV20">
        <v>0</v>
      </c>
      <c r="AW20">
        <v>2</v>
      </c>
      <c r="AX20">
        <v>64052607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ROUND(Y20*Source!I25,9)</f>
        <v>0</v>
      </c>
      <c r="CY20">
        <f t="shared" si="8"/>
        <v>2.7</v>
      </c>
      <c r="CZ20">
        <f t="shared" si="9"/>
        <v>2.7</v>
      </c>
      <c r="DA20">
        <f t="shared" si="10"/>
        <v>1</v>
      </c>
      <c r="DB20">
        <f t="shared" si="11"/>
        <v>0</v>
      </c>
      <c r="DC20">
        <f t="shared" si="1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1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ROW(Source!A25)</f>
        <v>25</v>
      </c>
      <c r="B21">
        <v>64051223</v>
      </c>
      <c r="C21">
        <v>64052563</v>
      </c>
      <c r="D21">
        <v>53966911</v>
      </c>
      <c r="E21">
        <v>1</v>
      </c>
      <c r="F21">
        <v>1</v>
      </c>
      <c r="G21">
        <v>1</v>
      </c>
      <c r="H21">
        <v>3</v>
      </c>
      <c r="I21" t="s">
        <v>515</v>
      </c>
      <c r="J21" t="s">
        <v>516</v>
      </c>
      <c r="K21" t="s">
        <v>517</v>
      </c>
      <c r="L21">
        <v>1346</v>
      </c>
      <c r="N21">
        <v>1009</v>
      </c>
      <c r="O21" t="s">
        <v>478</v>
      </c>
      <c r="P21" t="s">
        <v>478</v>
      </c>
      <c r="Q21">
        <v>1</v>
      </c>
      <c r="W21">
        <v>0</v>
      </c>
      <c r="X21">
        <v>-1029937651</v>
      </c>
      <c r="Y21">
        <f t="shared" si="7"/>
        <v>0</v>
      </c>
      <c r="AA21">
        <v>135</v>
      </c>
      <c r="AB21">
        <v>0</v>
      </c>
      <c r="AC21">
        <v>0</v>
      </c>
      <c r="AD21">
        <v>0</v>
      </c>
      <c r="AE21">
        <v>135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</v>
      </c>
      <c r="AU21" t="s">
        <v>18</v>
      </c>
      <c r="AV21">
        <v>0</v>
      </c>
      <c r="AW21">
        <v>2</v>
      </c>
      <c r="AX21">
        <v>64052608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ROUND(Y21*Source!I25,9)</f>
        <v>0</v>
      </c>
      <c r="CY21">
        <f t="shared" si="8"/>
        <v>135</v>
      </c>
      <c r="CZ21">
        <f t="shared" si="9"/>
        <v>135</v>
      </c>
      <c r="DA21">
        <f t="shared" si="10"/>
        <v>1</v>
      </c>
      <c r="DB21">
        <f t="shared" si="11"/>
        <v>0</v>
      </c>
      <c r="DC21">
        <f t="shared" si="12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si="13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ROW(Source!A25)</f>
        <v>25</v>
      </c>
      <c r="B22">
        <v>64051223</v>
      </c>
      <c r="C22">
        <v>64052563</v>
      </c>
      <c r="D22">
        <v>53966996</v>
      </c>
      <c r="E22">
        <v>1</v>
      </c>
      <c r="F22">
        <v>1</v>
      </c>
      <c r="G22">
        <v>1</v>
      </c>
      <c r="H22">
        <v>3</v>
      </c>
      <c r="I22" t="s">
        <v>24</v>
      </c>
      <c r="J22" t="s">
        <v>27</v>
      </c>
      <c r="K22" t="s">
        <v>25</v>
      </c>
      <c r="L22">
        <v>1301</v>
      </c>
      <c r="N22">
        <v>1003</v>
      </c>
      <c r="O22" t="s">
        <v>26</v>
      </c>
      <c r="P22" t="s">
        <v>26</v>
      </c>
      <c r="Q22">
        <v>1</v>
      </c>
      <c r="W22">
        <v>0</v>
      </c>
      <c r="X22">
        <v>-1678970171</v>
      </c>
      <c r="Y22">
        <f t="shared" si="7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5</v>
      </c>
      <c r="AU22" t="s">
        <v>18</v>
      </c>
      <c r="AV22">
        <v>0</v>
      </c>
      <c r="AW22">
        <v>2</v>
      </c>
      <c r="AX22">
        <v>64052609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ROUND(Y22*Source!I25,9)</f>
        <v>0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1"/>
        <v>0</v>
      </c>
      <c r="DC22">
        <f t="shared" si="12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13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ROW(Source!A25)</f>
        <v>25</v>
      </c>
      <c r="B23">
        <v>64051223</v>
      </c>
      <c r="C23">
        <v>64052563</v>
      </c>
      <c r="D23">
        <v>53967027</v>
      </c>
      <c r="E23">
        <v>1</v>
      </c>
      <c r="F23">
        <v>1</v>
      </c>
      <c r="G23">
        <v>1</v>
      </c>
      <c r="H23">
        <v>3</v>
      </c>
      <c r="I23" t="s">
        <v>518</v>
      </c>
      <c r="J23" t="s">
        <v>519</v>
      </c>
      <c r="K23" t="s">
        <v>520</v>
      </c>
      <c r="L23">
        <v>1301</v>
      </c>
      <c r="N23">
        <v>1003</v>
      </c>
      <c r="O23" t="s">
        <v>26</v>
      </c>
      <c r="P23" t="s">
        <v>26</v>
      </c>
      <c r="Q23">
        <v>1</v>
      </c>
      <c r="W23">
        <v>0</v>
      </c>
      <c r="X23">
        <v>1715880513</v>
      </c>
      <c r="Y23">
        <f t="shared" si="7"/>
        <v>0</v>
      </c>
      <c r="AA23">
        <v>90</v>
      </c>
      <c r="AB23">
        <v>0</v>
      </c>
      <c r="AC23">
        <v>0</v>
      </c>
      <c r="AD23">
        <v>0</v>
      </c>
      <c r="AE23">
        <v>90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2.2000000000000002</v>
      </c>
      <c r="AU23" t="s">
        <v>18</v>
      </c>
      <c r="AV23">
        <v>0</v>
      </c>
      <c r="AW23">
        <v>2</v>
      </c>
      <c r="AX23">
        <v>64052610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ROUND(Y23*Source!I25,9)</f>
        <v>0</v>
      </c>
      <c r="CY23">
        <f t="shared" si="8"/>
        <v>90</v>
      </c>
      <c r="CZ23">
        <f t="shared" si="9"/>
        <v>90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ROW(Source!A25)</f>
        <v>25</v>
      </c>
      <c r="B24">
        <v>64051223</v>
      </c>
      <c r="C24">
        <v>64052563</v>
      </c>
      <c r="D24">
        <v>53967150</v>
      </c>
      <c r="E24">
        <v>1</v>
      </c>
      <c r="F24">
        <v>1</v>
      </c>
      <c r="G24">
        <v>1</v>
      </c>
      <c r="H24">
        <v>3</v>
      </c>
      <c r="I24" t="s">
        <v>521</v>
      </c>
      <c r="J24" t="s">
        <v>522</v>
      </c>
      <c r="K24" t="s">
        <v>523</v>
      </c>
      <c r="L24">
        <v>1354</v>
      </c>
      <c r="N24">
        <v>1010</v>
      </c>
      <c r="O24" t="s">
        <v>272</v>
      </c>
      <c r="P24" t="s">
        <v>272</v>
      </c>
      <c r="Q24">
        <v>1</v>
      </c>
      <c r="W24">
        <v>0</v>
      </c>
      <c r="X24">
        <v>706262036</v>
      </c>
      <c r="Y24">
        <f t="shared" si="7"/>
        <v>0</v>
      </c>
      <c r="AA24">
        <v>1.6</v>
      </c>
      <c r="AB24">
        <v>0</v>
      </c>
      <c r="AC24">
        <v>0</v>
      </c>
      <c r="AD24">
        <v>0</v>
      </c>
      <c r="AE24">
        <v>1.6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</v>
      </c>
      <c r="AU24" t="s">
        <v>18</v>
      </c>
      <c r="AV24">
        <v>0</v>
      </c>
      <c r="AW24">
        <v>2</v>
      </c>
      <c r="AX24">
        <v>64052611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ROUND(Y24*Source!I25,9)</f>
        <v>0</v>
      </c>
      <c r="CY24">
        <f t="shared" si="8"/>
        <v>1.6</v>
      </c>
      <c r="CZ24">
        <f t="shared" si="9"/>
        <v>1.6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ROW(Source!A27)</f>
        <v>27</v>
      </c>
      <c r="B25">
        <v>64051223</v>
      </c>
      <c r="C25">
        <v>64052613</v>
      </c>
      <c r="D25">
        <v>54065208</v>
      </c>
      <c r="E25">
        <v>1</v>
      </c>
      <c r="F25">
        <v>1</v>
      </c>
      <c r="G25">
        <v>1</v>
      </c>
      <c r="H25">
        <v>1</v>
      </c>
      <c r="I25" t="s">
        <v>457</v>
      </c>
      <c r="J25" t="s">
        <v>3</v>
      </c>
      <c r="K25" t="s">
        <v>458</v>
      </c>
      <c r="L25">
        <v>1369</v>
      </c>
      <c r="N25">
        <v>1013</v>
      </c>
      <c r="O25" t="s">
        <v>459</v>
      </c>
      <c r="P25" t="s">
        <v>459</v>
      </c>
      <c r="Q25">
        <v>1</v>
      </c>
      <c r="W25">
        <v>0</v>
      </c>
      <c r="X25">
        <v>-2020069204</v>
      </c>
      <c r="Y25">
        <f>(AT25*1.05)</f>
        <v>8.1479999999999997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7.76</v>
      </c>
      <c r="AU25" t="s">
        <v>19</v>
      </c>
      <c r="AV25">
        <v>2</v>
      </c>
      <c r="AW25">
        <v>2</v>
      </c>
      <c r="AX25">
        <v>64052636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ROUND(Y25*Source!I27,9)</f>
        <v>8.1479999999999997</v>
      </c>
      <c r="CY25">
        <f>AD25</f>
        <v>173.4</v>
      </c>
      <c r="CZ25">
        <f>AH25</f>
        <v>173.4</v>
      </c>
      <c r="DA25">
        <f>AL25</f>
        <v>1</v>
      </c>
      <c r="DB25">
        <f>ROUND((ROUND(AT25*CZ25,2)*1.05),2)</f>
        <v>1412.86</v>
      </c>
      <c r="DC25">
        <f>ROUND((ROUND(AT25*AG25,2)*1.05),2)</f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1410</v>
      </c>
      <c r="DJ25">
        <f>DI25</f>
        <v>1410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ROW(Source!A27)</f>
        <v>27</v>
      </c>
      <c r="B26">
        <v>64051223</v>
      </c>
      <c r="C26">
        <v>64052613</v>
      </c>
      <c r="D26">
        <v>54007319</v>
      </c>
      <c r="E26">
        <v>1</v>
      </c>
      <c r="F26">
        <v>1</v>
      </c>
      <c r="G26">
        <v>1</v>
      </c>
      <c r="H26">
        <v>1</v>
      </c>
      <c r="I26" t="s">
        <v>462</v>
      </c>
      <c r="J26" t="s">
        <v>3</v>
      </c>
      <c r="K26" t="s">
        <v>463</v>
      </c>
      <c r="L26">
        <v>1369</v>
      </c>
      <c r="N26">
        <v>1013</v>
      </c>
      <c r="O26" t="s">
        <v>459</v>
      </c>
      <c r="P26" t="s">
        <v>459</v>
      </c>
      <c r="Q26">
        <v>1</v>
      </c>
      <c r="W26">
        <v>0</v>
      </c>
      <c r="X26">
        <v>-375180380</v>
      </c>
      <c r="Y26">
        <f>(AT26*1.05)</f>
        <v>29.767500000000002</v>
      </c>
      <c r="AA26">
        <v>0</v>
      </c>
      <c r="AB26">
        <v>0</v>
      </c>
      <c r="AC26">
        <v>0</v>
      </c>
      <c r="AD26">
        <v>154</v>
      </c>
      <c r="AE26">
        <v>0</v>
      </c>
      <c r="AF26">
        <v>0</v>
      </c>
      <c r="AG26">
        <v>0</v>
      </c>
      <c r="AH26">
        <v>154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28.35</v>
      </c>
      <c r="AU26" t="s">
        <v>19</v>
      </c>
      <c r="AV26">
        <v>1</v>
      </c>
      <c r="AW26">
        <v>2</v>
      </c>
      <c r="AX26">
        <v>64052637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ROUND(AT26*Source!I27*AH26*AL26,0)</f>
        <v>4366</v>
      </c>
      <c r="CV26">
        <f>ROUND(Y26*Source!I27,9)</f>
        <v>29.767499999999998</v>
      </c>
      <c r="CW26">
        <v>0</v>
      </c>
      <c r="CX26">
        <f>ROUND(Y26*Source!I27,9)</f>
        <v>29.767499999999998</v>
      </c>
      <c r="CY26">
        <f>AD26</f>
        <v>154</v>
      </c>
      <c r="CZ26">
        <f>AH26</f>
        <v>154</v>
      </c>
      <c r="DA26">
        <f>AL26</f>
        <v>1</v>
      </c>
      <c r="DB26">
        <f>ROUND((ROUND(AT26*CZ26,2)*1.05),2)</f>
        <v>4584.2</v>
      </c>
      <c r="DC26">
        <f>ROUND((ROUND(AT26*AG26,2)*1.05),2)</f>
        <v>0</v>
      </c>
      <c r="DD26" t="s">
        <v>3</v>
      </c>
      <c r="DE26" t="s">
        <v>3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4584</v>
      </c>
      <c r="DJ26">
        <f>DI26</f>
        <v>4584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ROW(Source!A27)</f>
        <v>27</v>
      </c>
      <c r="B27">
        <v>64051223</v>
      </c>
      <c r="C27">
        <v>64052613</v>
      </c>
      <c r="D27">
        <v>54007282</v>
      </c>
      <c r="E27">
        <v>1</v>
      </c>
      <c r="F27">
        <v>1</v>
      </c>
      <c r="G27">
        <v>1</v>
      </c>
      <c r="H27">
        <v>1</v>
      </c>
      <c r="I27" t="s">
        <v>466</v>
      </c>
      <c r="J27" t="s">
        <v>3</v>
      </c>
      <c r="K27" t="s">
        <v>467</v>
      </c>
      <c r="L27">
        <v>1369</v>
      </c>
      <c r="N27">
        <v>1013</v>
      </c>
      <c r="O27" t="s">
        <v>459</v>
      </c>
      <c r="P27" t="s">
        <v>459</v>
      </c>
      <c r="Q27">
        <v>1</v>
      </c>
      <c r="W27">
        <v>0</v>
      </c>
      <c r="X27">
        <v>1599413879</v>
      </c>
      <c r="Y27">
        <f>(AT27*1.05)</f>
        <v>0.57750000000000012</v>
      </c>
      <c r="AA27">
        <v>0</v>
      </c>
      <c r="AB27">
        <v>0</v>
      </c>
      <c r="AC27">
        <v>0</v>
      </c>
      <c r="AD27">
        <v>196.3</v>
      </c>
      <c r="AE27">
        <v>0</v>
      </c>
      <c r="AF27">
        <v>0</v>
      </c>
      <c r="AG27">
        <v>0</v>
      </c>
      <c r="AH27">
        <v>196.3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0.55000000000000004</v>
      </c>
      <c r="AU27" t="s">
        <v>19</v>
      </c>
      <c r="AV27">
        <v>1</v>
      </c>
      <c r="AW27">
        <v>2</v>
      </c>
      <c r="AX27">
        <v>64052638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ROUND(AT27*Source!I27*AH27*AL27,0)</f>
        <v>108</v>
      </c>
      <c r="CV27">
        <f>ROUND(Y27*Source!I27,9)</f>
        <v>0.57750000000000001</v>
      </c>
      <c r="CW27">
        <v>0</v>
      </c>
      <c r="CX27">
        <f>ROUND(Y27*Source!I27,9)</f>
        <v>0.57750000000000001</v>
      </c>
      <c r="CY27">
        <f>AD27</f>
        <v>196.3</v>
      </c>
      <c r="CZ27">
        <f>AH27</f>
        <v>196.3</v>
      </c>
      <c r="DA27">
        <f>AL27</f>
        <v>1</v>
      </c>
      <c r="DB27">
        <f>ROUND((ROUND(AT27*CZ27,2)*1.05),2)</f>
        <v>113.37</v>
      </c>
      <c r="DC27">
        <f>ROUND((ROUND(AT27*AG27,2)*1.05),2)</f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113</v>
      </c>
      <c r="DJ27">
        <f>DI27</f>
        <v>113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ROW(Source!A27)</f>
        <v>27</v>
      </c>
      <c r="B28">
        <v>64051223</v>
      </c>
      <c r="C28">
        <v>64052613</v>
      </c>
      <c r="D28">
        <v>53966474</v>
      </c>
      <c r="E28">
        <v>1</v>
      </c>
      <c r="F28">
        <v>1</v>
      </c>
      <c r="G28">
        <v>1</v>
      </c>
      <c r="H28">
        <v>2</v>
      </c>
      <c r="I28" t="s">
        <v>468</v>
      </c>
      <c r="J28" t="s">
        <v>469</v>
      </c>
      <c r="K28" t="s">
        <v>470</v>
      </c>
      <c r="L28">
        <v>1368</v>
      </c>
      <c r="N28">
        <v>1011</v>
      </c>
      <c r="O28" t="s">
        <v>471</v>
      </c>
      <c r="P28" t="s">
        <v>471</v>
      </c>
      <c r="Q28">
        <v>1</v>
      </c>
      <c r="W28">
        <v>0</v>
      </c>
      <c r="X28">
        <v>-150194389</v>
      </c>
      <c r="Y28">
        <f>(AT28*1.05)</f>
        <v>0.98699999999999999</v>
      </c>
      <c r="AA28">
        <v>0</v>
      </c>
      <c r="AB28">
        <v>111.1</v>
      </c>
      <c r="AC28">
        <v>0</v>
      </c>
      <c r="AD28">
        <v>0</v>
      </c>
      <c r="AE28">
        <v>0</v>
      </c>
      <c r="AF28">
        <v>111.1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0.94</v>
      </c>
      <c r="AU28" t="s">
        <v>19</v>
      </c>
      <c r="AV28">
        <v>0</v>
      </c>
      <c r="AW28">
        <v>2</v>
      </c>
      <c r="AX28">
        <v>64052639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ROUND(Y28*Source!I27*DO28,9)</f>
        <v>0</v>
      </c>
      <c r="CX28">
        <f>ROUND(Y28*Source!I27,9)</f>
        <v>0.98699999999999999</v>
      </c>
      <c r="CY28">
        <f>AB28</f>
        <v>111.1</v>
      </c>
      <c r="CZ28">
        <f>AF28</f>
        <v>111.1</v>
      </c>
      <c r="DA28">
        <f>AJ28</f>
        <v>1</v>
      </c>
      <c r="DB28">
        <f>ROUND((ROUND(AT28*CZ28,2)*1.05),2)</f>
        <v>109.65</v>
      </c>
      <c r="DC28">
        <f>ROUND((ROUND(AT28*AG28,2)*1.05),2)</f>
        <v>0</v>
      </c>
      <c r="DD28" t="s">
        <v>3</v>
      </c>
      <c r="DE28" t="s">
        <v>3</v>
      </c>
      <c r="DF28">
        <f t="shared" si="3"/>
        <v>0</v>
      </c>
      <c r="DG28">
        <f t="shared" si="4"/>
        <v>110</v>
      </c>
      <c r="DH28">
        <f t="shared" si="5"/>
        <v>0</v>
      </c>
      <c r="DI28">
        <f t="shared" si="6"/>
        <v>0</v>
      </c>
      <c r="DJ28">
        <f>DG28</f>
        <v>110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ROW(Source!A27)</f>
        <v>27</v>
      </c>
      <c r="B29">
        <v>64051223</v>
      </c>
      <c r="C29">
        <v>64052613</v>
      </c>
      <c r="D29">
        <v>53966486</v>
      </c>
      <c r="E29">
        <v>1</v>
      </c>
      <c r="F29">
        <v>1</v>
      </c>
      <c r="G29">
        <v>1</v>
      </c>
      <c r="H29">
        <v>2</v>
      </c>
      <c r="I29" t="s">
        <v>472</v>
      </c>
      <c r="J29" t="s">
        <v>473</v>
      </c>
      <c r="K29" t="s">
        <v>474</v>
      </c>
      <c r="L29">
        <v>1368</v>
      </c>
      <c r="N29">
        <v>1011</v>
      </c>
      <c r="O29" t="s">
        <v>471</v>
      </c>
      <c r="P29" t="s">
        <v>471</v>
      </c>
      <c r="Q29">
        <v>1</v>
      </c>
      <c r="W29">
        <v>0</v>
      </c>
      <c r="X29">
        <v>-1578443045</v>
      </c>
      <c r="Y29">
        <f>(AT29*1.05)</f>
        <v>8.1479999999999997</v>
      </c>
      <c r="AA29">
        <v>0</v>
      </c>
      <c r="AB29">
        <v>1121.8</v>
      </c>
      <c r="AC29">
        <v>0</v>
      </c>
      <c r="AD29">
        <v>0</v>
      </c>
      <c r="AE29">
        <v>0</v>
      </c>
      <c r="AF29">
        <v>1121.8000000000002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7.76</v>
      </c>
      <c r="AU29" t="s">
        <v>19</v>
      </c>
      <c r="AV29">
        <v>0</v>
      </c>
      <c r="AW29">
        <v>2</v>
      </c>
      <c r="AX29">
        <v>64052640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ROUND(Y29*Source!I27*DO29,9)</f>
        <v>0</v>
      </c>
      <c r="CX29">
        <f>ROUND(Y29*Source!I27,9)</f>
        <v>8.1479999999999997</v>
      </c>
      <c r="CY29">
        <f>AB29</f>
        <v>1121.8</v>
      </c>
      <c r="CZ29">
        <f>AF29</f>
        <v>1121.8000000000002</v>
      </c>
      <c r="DA29">
        <f>AJ29</f>
        <v>1</v>
      </c>
      <c r="DB29">
        <f>ROUND((ROUND(AT29*CZ29,2)*1.05),2)</f>
        <v>9140.43</v>
      </c>
      <c r="DC29">
        <f>ROUND((ROUND(AT29*AG29,2)*1.05),2)</f>
        <v>0</v>
      </c>
      <c r="DD29" t="s">
        <v>3</v>
      </c>
      <c r="DE29" t="s">
        <v>3</v>
      </c>
      <c r="DF29">
        <f t="shared" si="3"/>
        <v>0</v>
      </c>
      <c r="DG29">
        <f t="shared" si="4"/>
        <v>9142</v>
      </c>
      <c r="DH29">
        <f t="shared" si="5"/>
        <v>0</v>
      </c>
      <c r="DI29">
        <f t="shared" si="6"/>
        <v>0</v>
      </c>
      <c r="DJ29">
        <f>DG29</f>
        <v>9142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ROW(Source!A27)</f>
        <v>27</v>
      </c>
      <c r="B30">
        <v>64051223</v>
      </c>
      <c r="C30">
        <v>64052613</v>
      </c>
      <c r="D30">
        <v>53966567</v>
      </c>
      <c r="E30">
        <v>1</v>
      </c>
      <c r="F30">
        <v>1</v>
      </c>
      <c r="G30">
        <v>1</v>
      </c>
      <c r="H30">
        <v>3</v>
      </c>
      <c r="I30" t="s">
        <v>475</v>
      </c>
      <c r="J30" t="s">
        <v>476</v>
      </c>
      <c r="K30" t="s">
        <v>477</v>
      </c>
      <c r="L30">
        <v>1346</v>
      </c>
      <c r="N30">
        <v>1009</v>
      </c>
      <c r="O30" t="s">
        <v>478</v>
      </c>
      <c r="P30" t="s">
        <v>478</v>
      </c>
      <c r="Q30">
        <v>1</v>
      </c>
      <c r="W30">
        <v>0</v>
      </c>
      <c r="X30">
        <v>-1756560793</v>
      </c>
      <c r="Y30">
        <f t="shared" ref="Y30:Y46" si="14">(AT30*0)</f>
        <v>0</v>
      </c>
      <c r="AA30">
        <v>400</v>
      </c>
      <c r="AB30">
        <v>0</v>
      </c>
      <c r="AC30">
        <v>0</v>
      </c>
      <c r="AD30">
        <v>0</v>
      </c>
      <c r="AE30">
        <v>400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0.08</v>
      </c>
      <c r="AU30" t="s">
        <v>18</v>
      </c>
      <c r="AV30">
        <v>0</v>
      </c>
      <c r="AW30">
        <v>2</v>
      </c>
      <c r="AX30">
        <v>64052641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ROUND(Y30*Source!I27,9)</f>
        <v>0</v>
      </c>
      <c r="CY30">
        <f t="shared" ref="CY30:CY46" si="15">AA30</f>
        <v>400</v>
      </c>
      <c r="CZ30">
        <f t="shared" ref="CZ30:CZ46" si="16">AE30</f>
        <v>400</v>
      </c>
      <c r="DA30">
        <f t="shared" ref="DA30:DA46" si="17">AI30</f>
        <v>1</v>
      </c>
      <c r="DB30">
        <f t="shared" ref="DB30:DB46" si="18">ROUND((ROUND(AT30*CZ30,2)*0),2)</f>
        <v>0</v>
      </c>
      <c r="DC30">
        <f t="shared" ref="DC30:DC46" si="19">ROUND((ROUND(AT30*AG30,2)*0),2)</f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0</v>
      </c>
      <c r="DJ30">
        <f t="shared" ref="DJ30:DJ46" si="20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ROW(Source!A27)</f>
        <v>27</v>
      </c>
      <c r="B31">
        <v>64051223</v>
      </c>
      <c r="C31">
        <v>64052613</v>
      </c>
      <c r="D31">
        <v>53966576</v>
      </c>
      <c r="E31">
        <v>1</v>
      </c>
      <c r="F31">
        <v>1</v>
      </c>
      <c r="G31">
        <v>1</v>
      </c>
      <c r="H31">
        <v>3</v>
      </c>
      <c r="I31" t="s">
        <v>479</v>
      </c>
      <c r="J31" t="s">
        <v>480</v>
      </c>
      <c r="K31" t="s">
        <v>481</v>
      </c>
      <c r="L31">
        <v>1346</v>
      </c>
      <c r="N31">
        <v>1009</v>
      </c>
      <c r="O31" t="s">
        <v>478</v>
      </c>
      <c r="P31" t="s">
        <v>478</v>
      </c>
      <c r="Q31">
        <v>1</v>
      </c>
      <c r="W31">
        <v>0</v>
      </c>
      <c r="X31">
        <v>-1722254046</v>
      </c>
      <c r="Y31">
        <f t="shared" si="14"/>
        <v>0</v>
      </c>
      <c r="AA31">
        <v>89.8</v>
      </c>
      <c r="AB31">
        <v>0</v>
      </c>
      <c r="AC31">
        <v>0</v>
      </c>
      <c r="AD31">
        <v>0</v>
      </c>
      <c r="AE31">
        <v>89.8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0.4</v>
      </c>
      <c r="AU31" t="s">
        <v>18</v>
      </c>
      <c r="AV31">
        <v>0</v>
      </c>
      <c r="AW31">
        <v>2</v>
      </c>
      <c r="AX31">
        <v>64052642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ROUND(Y31*Source!I27,9)</f>
        <v>0</v>
      </c>
      <c r="CY31">
        <f t="shared" si="15"/>
        <v>89.8</v>
      </c>
      <c r="CZ31">
        <f t="shared" si="16"/>
        <v>89.8</v>
      </c>
      <c r="DA31">
        <f t="shared" si="17"/>
        <v>1</v>
      </c>
      <c r="DB31">
        <f t="shared" si="18"/>
        <v>0</v>
      </c>
      <c r="DC31">
        <f t="shared" si="19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 t="shared" si="2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ROW(Source!A27)</f>
        <v>27</v>
      </c>
      <c r="B32">
        <v>64051223</v>
      </c>
      <c r="C32">
        <v>64052613</v>
      </c>
      <c r="D32">
        <v>53966650</v>
      </c>
      <c r="E32">
        <v>1</v>
      </c>
      <c r="F32">
        <v>1</v>
      </c>
      <c r="G32">
        <v>1</v>
      </c>
      <c r="H32">
        <v>3</v>
      </c>
      <c r="I32" t="s">
        <v>482</v>
      </c>
      <c r="J32" t="s">
        <v>483</v>
      </c>
      <c r="K32" t="s">
        <v>484</v>
      </c>
      <c r="L32">
        <v>1346</v>
      </c>
      <c r="N32">
        <v>1009</v>
      </c>
      <c r="O32" t="s">
        <v>478</v>
      </c>
      <c r="P32" t="s">
        <v>478</v>
      </c>
      <c r="Q32">
        <v>1</v>
      </c>
      <c r="W32">
        <v>0</v>
      </c>
      <c r="X32">
        <v>330970712</v>
      </c>
      <c r="Y32">
        <f t="shared" si="14"/>
        <v>0</v>
      </c>
      <c r="AA32">
        <v>156.6</v>
      </c>
      <c r="AB32">
        <v>0</v>
      </c>
      <c r="AC32">
        <v>0</v>
      </c>
      <c r="AD32">
        <v>0</v>
      </c>
      <c r="AE32">
        <v>156.6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18</v>
      </c>
      <c r="AV32">
        <v>0</v>
      </c>
      <c r="AW32">
        <v>2</v>
      </c>
      <c r="AX32">
        <v>64052643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ROUND(Y32*Source!I27,9)</f>
        <v>0</v>
      </c>
      <c r="CY32">
        <f t="shared" si="15"/>
        <v>156.6</v>
      </c>
      <c r="CZ32">
        <f t="shared" si="16"/>
        <v>156.6</v>
      </c>
      <c r="DA32">
        <f t="shared" si="17"/>
        <v>1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ROW(Source!A27)</f>
        <v>27</v>
      </c>
      <c r="B33">
        <v>64051223</v>
      </c>
      <c r="C33">
        <v>64052613</v>
      </c>
      <c r="D33">
        <v>53966656</v>
      </c>
      <c r="E33">
        <v>1</v>
      </c>
      <c r="F33">
        <v>1</v>
      </c>
      <c r="G33">
        <v>1</v>
      </c>
      <c r="H33">
        <v>3</v>
      </c>
      <c r="I33" t="s">
        <v>485</v>
      </c>
      <c r="J33" t="s">
        <v>486</v>
      </c>
      <c r="K33" t="s">
        <v>487</v>
      </c>
      <c r="L33">
        <v>1346</v>
      </c>
      <c r="N33">
        <v>1009</v>
      </c>
      <c r="O33" t="s">
        <v>478</v>
      </c>
      <c r="P33" t="s">
        <v>478</v>
      </c>
      <c r="Q33">
        <v>1</v>
      </c>
      <c r="W33">
        <v>0</v>
      </c>
      <c r="X33">
        <v>2065052486</v>
      </c>
      <c r="Y33">
        <f t="shared" si="14"/>
        <v>0</v>
      </c>
      <c r="AA33">
        <v>223.1</v>
      </c>
      <c r="AB33">
        <v>0</v>
      </c>
      <c r="AC33">
        <v>0</v>
      </c>
      <c r="AD33">
        <v>0</v>
      </c>
      <c r="AE33">
        <v>223.1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1.6</v>
      </c>
      <c r="AU33" t="s">
        <v>18</v>
      </c>
      <c r="AV33">
        <v>0</v>
      </c>
      <c r="AW33">
        <v>2</v>
      </c>
      <c r="AX33">
        <v>64052644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ROUND(Y33*Source!I27,9)</f>
        <v>0</v>
      </c>
      <c r="CY33">
        <f t="shared" si="15"/>
        <v>223.1</v>
      </c>
      <c r="CZ33">
        <f t="shared" si="16"/>
        <v>223.1</v>
      </c>
      <c r="DA33">
        <f t="shared" si="17"/>
        <v>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3"/>
        <v>0</v>
      </c>
      <c r="DG33">
        <f t="shared" si="4"/>
        <v>0</v>
      </c>
      <c r="DH33">
        <f t="shared" si="5"/>
        <v>0</v>
      </c>
      <c r="DI33">
        <f t="shared" si="6"/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ROW(Source!A27)</f>
        <v>27</v>
      </c>
      <c r="B34">
        <v>64051223</v>
      </c>
      <c r="C34">
        <v>64052613</v>
      </c>
      <c r="D34">
        <v>53966694</v>
      </c>
      <c r="E34">
        <v>1</v>
      </c>
      <c r="F34">
        <v>1</v>
      </c>
      <c r="G34">
        <v>1</v>
      </c>
      <c r="H34">
        <v>3</v>
      </c>
      <c r="I34" t="s">
        <v>488</v>
      </c>
      <c r="J34" t="s">
        <v>489</v>
      </c>
      <c r="K34" t="s">
        <v>490</v>
      </c>
      <c r="L34">
        <v>1346</v>
      </c>
      <c r="N34">
        <v>1009</v>
      </c>
      <c r="O34" t="s">
        <v>478</v>
      </c>
      <c r="P34" t="s">
        <v>478</v>
      </c>
      <c r="Q34">
        <v>1</v>
      </c>
      <c r="W34">
        <v>0</v>
      </c>
      <c r="X34">
        <v>-533557422</v>
      </c>
      <c r="Y34">
        <f t="shared" si="14"/>
        <v>0</v>
      </c>
      <c r="AA34">
        <v>47.5</v>
      </c>
      <c r="AB34">
        <v>0</v>
      </c>
      <c r="AC34">
        <v>0</v>
      </c>
      <c r="AD34">
        <v>0</v>
      </c>
      <c r="AE34">
        <v>47.5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0.08</v>
      </c>
      <c r="AU34" t="s">
        <v>18</v>
      </c>
      <c r="AV34">
        <v>0</v>
      </c>
      <c r="AW34">
        <v>2</v>
      </c>
      <c r="AX34">
        <v>64052645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ROUND(Y34*Source!I27,9)</f>
        <v>0</v>
      </c>
      <c r="CY34">
        <f t="shared" si="15"/>
        <v>47.5</v>
      </c>
      <c r="CZ34">
        <f t="shared" si="16"/>
        <v>47.5</v>
      </c>
      <c r="DA34">
        <f t="shared" si="17"/>
        <v>1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3"/>
        <v>0</v>
      </c>
      <c r="DG34">
        <f t="shared" si="4"/>
        <v>0</v>
      </c>
      <c r="DH34">
        <f t="shared" si="5"/>
        <v>0</v>
      </c>
      <c r="DI34">
        <f t="shared" si="6"/>
        <v>0</v>
      </c>
      <c r="DJ34">
        <f t="shared" si="2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ROW(Source!A27)</f>
        <v>27</v>
      </c>
      <c r="B35">
        <v>64051223</v>
      </c>
      <c r="C35">
        <v>64052613</v>
      </c>
      <c r="D35">
        <v>53966758</v>
      </c>
      <c r="E35">
        <v>1</v>
      </c>
      <c r="F35">
        <v>1</v>
      </c>
      <c r="G35">
        <v>1</v>
      </c>
      <c r="H35">
        <v>3</v>
      </c>
      <c r="I35" t="s">
        <v>491</v>
      </c>
      <c r="J35" t="s">
        <v>492</v>
      </c>
      <c r="K35" t="s">
        <v>493</v>
      </c>
      <c r="L35">
        <v>1346</v>
      </c>
      <c r="N35">
        <v>1009</v>
      </c>
      <c r="O35" t="s">
        <v>478</v>
      </c>
      <c r="P35" t="s">
        <v>478</v>
      </c>
      <c r="Q35">
        <v>1</v>
      </c>
      <c r="W35">
        <v>0</v>
      </c>
      <c r="X35">
        <v>616788634</v>
      </c>
      <c r="Y35">
        <f t="shared" si="14"/>
        <v>0</v>
      </c>
      <c r="AA35">
        <v>56.7</v>
      </c>
      <c r="AB35">
        <v>0</v>
      </c>
      <c r="AC35">
        <v>0</v>
      </c>
      <c r="AD35">
        <v>0</v>
      </c>
      <c r="AE35">
        <v>56.7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0.68</v>
      </c>
      <c r="AU35" t="s">
        <v>18</v>
      </c>
      <c r="AV35">
        <v>0</v>
      </c>
      <c r="AW35">
        <v>2</v>
      </c>
      <c r="AX35">
        <v>64052646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ROUND(Y35*Source!I27,9)</f>
        <v>0</v>
      </c>
      <c r="CY35">
        <f t="shared" si="15"/>
        <v>56.7</v>
      </c>
      <c r="CZ35">
        <f t="shared" si="16"/>
        <v>56.7</v>
      </c>
      <c r="DA35">
        <f t="shared" si="17"/>
        <v>1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 t="shared" si="3"/>
        <v>0</v>
      </c>
      <c r="DG35">
        <f t="shared" si="4"/>
        <v>0</v>
      </c>
      <c r="DH35">
        <f t="shared" si="5"/>
        <v>0</v>
      </c>
      <c r="DI35">
        <f t="shared" si="6"/>
        <v>0</v>
      </c>
      <c r="DJ35">
        <f t="shared" si="2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ROW(Source!A27)</f>
        <v>27</v>
      </c>
      <c r="B36">
        <v>64051223</v>
      </c>
      <c r="C36">
        <v>64052613</v>
      </c>
      <c r="D36">
        <v>53966771</v>
      </c>
      <c r="E36">
        <v>1</v>
      </c>
      <c r="F36">
        <v>1</v>
      </c>
      <c r="G36">
        <v>1</v>
      </c>
      <c r="H36">
        <v>3</v>
      </c>
      <c r="I36" t="s">
        <v>494</v>
      </c>
      <c r="J36" t="s">
        <v>495</v>
      </c>
      <c r="K36" t="s">
        <v>496</v>
      </c>
      <c r="L36">
        <v>1346</v>
      </c>
      <c r="N36">
        <v>1009</v>
      </c>
      <c r="O36" t="s">
        <v>478</v>
      </c>
      <c r="P36" t="s">
        <v>478</v>
      </c>
      <c r="Q36">
        <v>1</v>
      </c>
      <c r="W36">
        <v>0</v>
      </c>
      <c r="X36">
        <v>423160074</v>
      </c>
      <c r="Y36">
        <f t="shared" si="14"/>
        <v>0</v>
      </c>
      <c r="AA36">
        <v>617</v>
      </c>
      <c r="AB36">
        <v>0</v>
      </c>
      <c r="AC36">
        <v>0</v>
      </c>
      <c r="AD36">
        <v>0</v>
      </c>
      <c r="AE36">
        <v>617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</v>
      </c>
      <c r="AU36" t="s">
        <v>18</v>
      </c>
      <c r="AV36">
        <v>0</v>
      </c>
      <c r="AW36">
        <v>2</v>
      </c>
      <c r="AX36">
        <v>64052647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ROUND(Y36*Source!I27,9)</f>
        <v>0</v>
      </c>
      <c r="CY36">
        <f t="shared" si="15"/>
        <v>617</v>
      </c>
      <c r="CZ36">
        <f t="shared" si="16"/>
        <v>617</v>
      </c>
      <c r="DA36">
        <f t="shared" si="17"/>
        <v>1</v>
      </c>
      <c r="DB36">
        <f t="shared" si="18"/>
        <v>0</v>
      </c>
      <c r="DC36">
        <f t="shared" si="19"/>
        <v>0</v>
      </c>
      <c r="DD36" t="s">
        <v>3</v>
      </c>
      <c r="DE36" t="s">
        <v>3</v>
      </c>
      <c r="DF36">
        <f t="shared" si="3"/>
        <v>0</v>
      </c>
      <c r="DG36">
        <f t="shared" si="4"/>
        <v>0</v>
      </c>
      <c r="DH36">
        <f t="shared" si="5"/>
        <v>0</v>
      </c>
      <c r="DI36">
        <f t="shared" si="6"/>
        <v>0</v>
      </c>
      <c r="DJ36">
        <f t="shared" si="2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ROW(Source!A27)</f>
        <v>27</v>
      </c>
      <c r="B37">
        <v>64051223</v>
      </c>
      <c r="C37">
        <v>64052613</v>
      </c>
      <c r="D37">
        <v>53966772</v>
      </c>
      <c r="E37">
        <v>1</v>
      </c>
      <c r="F37">
        <v>1</v>
      </c>
      <c r="G37">
        <v>1</v>
      </c>
      <c r="H37">
        <v>3</v>
      </c>
      <c r="I37" t="s">
        <v>497</v>
      </c>
      <c r="J37" t="s">
        <v>498</v>
      </c>
      <c r="K37" t="s">
        <v>499</v>
      </c>
      <c r="L37">
        <v>1346</v>
      </c>
      <c r="N37">
        <v>1009</v>
      </c>
      <c r="O37" t="s">
        <v>478</v>
      </c>
      <c r="P37" t="s">
        <v>478</v>
      </c>
      <c r="Q37">
        <v>1</v>
      </c>
      <c r="W37">
        <v>0</v>
      </c>
      <c r="X37">
        <v>2030123793</v>
      </c>
      <c r="Y37">
        <f t="shared" si="14"/>
        <v>0</v>
      </c>
      <c r="AA37">
        <v>560</v>
      </c>
      <c r="AB37">
        <v>0</v>
      </c>
      <c r="AC37">
        <v>0</v>
      </c>
      <c r="AD37">
        <v>0</v>
      </c>
      <c r="AE37">
        <v>560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18</v>
      </c>
      <c r="AV37">
        <v>0</v>
      </c>
      <c r="AW37">
        <v>2</v>
      </c>
      <c r="AX37">
        <v>64052648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ROUND(Y37*Source!I27,9)</f>
        <v>0</v>
      </c>
      <c r="CY37">
        <f t="shared" si="15"/>
        <v>560</v>
      </c>
      <c r="CZ37">
        <f t="shared" si="16"/>
        <v>560</v>
      </c>
      <c r="DA37">
        <f t="shared" si="17"/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 t="shared" si="3"/>
        <v>0</v>
      </c>
      <c r="DG37">
        <f t="shared" si="4"/>
        <v>0</v>
      </c>
      <c r="DH37">
        <f t="shared" si="5"/>
        <v>0</v>
      </c>
      <c r="DI37">
        <f t="shared" si="6"/>
        <v>0</v>
      </c>
      <c r="DJ37">
        <f t="shared" si="2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ROW(Source!A27)</f>
        <v>27</v>
      </c>
      <c r="B38">
        <v>64051223</v>
      </c>
      <c r="C38">
        <v>64052613</v>
      </c>
      <c r="D38">
        <v>53966789</v>
      </c>
      <c r="E38">
        <v>1</v>
      </c>
      <c r="F38">
        <v>1</v>
      </c>
      <c r="G38">
        <v>1</v>
      </c>
      <c r="H38">
        <v>3</v>
      </c>
      <c r="I38" t="s">
        <v>500</v>
      </c>
      <c r="J38" t="s">
        <v>501</v>
      </c>
      <c r="K38" t="s">
        <v>502</v>
      </c>
      <c r="L38">
        <v>1346</v>
      </c>
      <c r="N38">
        <v>1009</v>
      </c>
      <c r="O38" t="s">
        <v>478</v>
      </c>
      <c r="P38" t="s">
        <v>478</v>
      </c>
      <c r="Q38">
        <v>1</v>
      </c>
      <c r="W38">
        <v>0</v>
      </c>
      <c r="X38">
        <v>23745091</v>
      </c>
      <c r="Y38">
        <f t="shared" si="14"/>
        <v>0</v>
      </c>
      <c r="AA38">
        <v>137</v>
      </c>
      <c r="AB38">
        <v>0</v>
      </c>
      <c r="AC38">
        <v>0</v>
      </c>
      <c r="AD38">
        <v>0</v>
      </c>
      <c r="AE38">
        <v>137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</v>
      </c>
      <c r="AU38" t="s">
        <v>18</v>
      </c>
      <c r="AV38">
        <v>0</v>
      </c>
      <c r="AW38">
        <v>2</v>
      </c>
      <c r="AX38">
        <v>64052649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ROUND(Y38*Source!I27,9)</f>
        <v>0</v>
      </c>
      <c r="CY38">
        <f t="shared" si="15"/>
        <v>137</v>
      </c>
      <c r="CZ38">
        <f t="shared" si="16"/>
        <v>137</v>
      </c>
      <c r="DA38">
        <f t="shared" si="17"/>
        <v>1</v>
      </c>
      <c r="DB38">
        <f t="shared" si="18"/>
        <v>0</v>
      </c>
      <c r="DC38">
        <f t="shared" si="19"/>
        <v>0</v>
      </c>
      <c r="DD38" t="s">
        <v>3</v>
      </c>
      <c r="DE38" t="s">
        <v>3</v>
      </c>
      <c r="DF38">
        <f t="shared" si="3"/>
        <v>0</v>
      </c>
      <c r="DG38">
        <f t="shared" si="4"/>
        <v>0</v>
      </c>
      <c r="DH38">
        <f t="shared" si="5"/>
        <v>0</v>
      </c>
      <c r="DI38">
        <f t="shared" si="6"/>
        <v>0</v>
      </c>
      <c r="DJ38">
        <f t="shared" si="2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ROW(Source!A27)</f>
        <v>27</v>
      </c>
      <c r="B39">
        <v>64051223</v>
      </c>
      <c r="C39">
        <v>64052613</v>
      </c>
      <c r="D39">
        <v>53966864</v>
      </c>
      <c r="E39">
        <v>1</v>
      </c>
      <c r="F39">
        <v>1</v>
      </c>
      <c r="G39">
        <v>1</v>
      </c>
      <c r="H39">
        <v>3</v>
      </c>
      <c r="I39" t="s">
        <v>503</v>
      </c>
      <c r="J39" t="s">
        <v>504</v>
      </c>
      <c r="K39" t="s">
        <v>505</v>
      </c>
      <c r="L39">
        <v>1346</v>
      </c>
      <c r="N39">
        <v>1009</v>
      </c>
      <c r="O39" t="s">
        <v>478</v>
      </c>
      <c r="P39" t="s">
        <v>478</v>
      </c>
      <c r="Q39">
        <v>1</v>
      </c>
      <c r="W39">
        <v>0</v>
      </c>
      <c r="X39">
        <v>117501759</v>
      </c>
      <c r="Y39">
        <f t="shared" si="14"/>
        <v>0</v>
      </c>
      <c r="AA39">
        <v>700</v>
      </c>
      <c r="AB39">
        <v>0</v>
      </c>
      <c r="AC39">
        <v>0</v>
      </c>
      <c r="AD39">
        <v>0</v>
      </c>
      <c r="AE39">
        <v>700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0.04</v>
      </c>
      <c r="AU39" t="s">
        <v>18</v>
      </c>
      <c r="AV39">
        <v>0</v>
      </c>
      <c r="AW39">
        <v>2</v>
      </c>
      <c r="AX39">
        <v>64052650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ROUND(Y39*Source!I27,9)</f>
        <v>0</v>
      </c>
      <c r="CY39">
        <f t="shared" si="15"/>
        <v>700</v>
      </c>
      <c r="CZ39">
        <f t="shared" si="16"/>
        <v>700</v>
      </c>
      <c r="DA39">
        <f t="shared" si="17"/>
        <v>1</v>
      </c>
      <c r="DB39">
        <f t="shared" si="18"/>
        <v>0</v>
      </c>
      <c r="DC39">
        <f t="shared" si="19"/>
        <v>0</v>
      </c>
      <c r="DD39" t="s">
        <v>3</v>
      </c>
      <c r="DE39" t="s">
        <v>3</v>
      </c>
      <c r="DF39">
        <f t="shared" si="3"/>
        <v>0</v>
      </c>
      <c r="DG39">
        <f t="shared" si="4"/>
        <v>0</v>
      </c>
      <c r="DH39">
        <f t="shared" si="5"/>
        <v>0</v>
      </c>
      <c r="DI39">
        <f t="shared" si="6"/>
        <v>0</v>
      </c>
      <c r="DJ39">
        <f t="shared" si="2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ROW(Source!A27)</f>
        <v>27</v>
      </c>
      <c r="B40">
        <v>64051223</v>
      </c>
      <c r="C40">
        <v>64052613</v>
      </c>
      <c r="D40">
        <v>53966883</v>
      </c>
      <c r="E40">
        <v>1</v>
      </c>
      <c r="F40">
        <v>1</v>
      </c>
      <c r="G40">
        <v>1</v>
      </c>
      <c r="H40">
        <v>3</v>
      </c>
      <c r="I40" t="s">
        <v>506</v>
      </c>
      <c r="J40" t="s">
        <v>507</v>
      </c>
      <c r="K40" t="s">
        <v>508</v>
      </c>
      <c r="L40">
        <v>1346</v>
      </c>
      <c r="N40">
        <v>1009</v>
      </c>
      <c r="O40" t="s">
        <v>478</v>
      </c>
      <c r="P40" t="s">
        <v>478</v>
      </c>
      <c r="Q40">
        <v>1</v>
      </c>
      <c r="W40">
        <v>0</v>
      </c>
      <c r="X40">
        <v>-2064779555</v>
      </c>
      <c r="Y40">
        <f t="shared" si="14"/>
        <v>0</v>
      </c>
      <c r="AA40">
        <v>150.80000000000001</v>
      </c>
      <c r="AB40">
        <v>0</v>
      </c>
      <c r="AC40">
        <v>0</v>
      </c>
      <c r="AD40">
        <v>0</v>
      </c>
      <c r="AE40">
        <v>150.80000000000001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</v>
      </c>
      <c r="AU40" t="s">
        <v>18</v>
      </c>
      <c r="AV40">
        <v>0</v>
      </c>
      <c r="AW40">
        <v>2</v>
      </c>
      <c r="AX40">
        <v>64052651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ROUND(Y40*Source!I27,9)</f>
        <v>0</v>
      </c>
      <c r="CY40">
        <f t="shared" si="15"/>
        <v>150.80000000000001</v>
      </c>
      <c r="CZ40">
        <f t="shared" si="16"/>
        <v>150.80000000000001</v>
      </c>
      <c r="DA40">
        <f t="shared" si="17"/>
        <v>1</v>
      </c>
      <c r="DB40">
        <f t="shared" si="18"/>
        <v>0</v>
      </c>
      <c r="DC40">
        <f t="shared" si="19"/>
        <v>0</v>
      </c>
      <c r="DD40" t="s">
        <v>3</v>
      </c>
      <c r="DE40" t="s">
        <v>3</v>
      </c>
      <c r="DF40">
        <f t="shared" si="3"/>
        <v>0</v>
      </c>
      <c r="DG40">
        <f t="shared" si="4"/>
        <v>0</v>
      </c>
      <c r="DH40">
        <f t="shared" si="5"/>
        <v>0</v>
      </c>
      <c r="DI40">
        <f t="shared" si="6"/>
        <v>0</v>
      </c>
      <c r="DJ40">
        <f t="shared" si="20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ROW(Source!A27)</f>
        <v>27</v>
      </c>
      <c r="B41">
        <v>64051223</v>
      </c>
      <c r="C41">
        <v>64052613</v>
      </c>
      <c r="D41">
        <v>53966892</v>
      </c>
      <c r="E41">
        <v>1</v>
      </c>
      <c r="F41">
        <v>1</v>
      </c>
      <c r="G41">
        <v>1</v>
      </c>
      <c r="H41">
        <v>3</v>
      </c>
      <c r="I41" t="s">
        <v>509</v>
      </c>
      <c r="J41" t="s">
        <v>510</v>
      </c>
      <c r="K41" t="s">
        <v>511</v>
      </c>
      <c r="L41">
        <v>1354</v>
      </c>
      <c r="N41">
        <v>1010</v>
      </c>
      <c r="O41" t="s">
        <v>272</v>
      </c>
      <c r="P41" t="s">
        <v>272</v>
      </c>
      <c r="Q41">
        <v>1</v>
      </c>
      <c r="W41">
        <v>0</v>
      </c>
      <c r="X41">
        <v>240864459</v>
      </c>
      <c r="Y41">
        <f t="shared" si="14"/>
        <v>0</v>
      </c>
      <c r="AA41">
        <v>34.799999999999997</v>
      </c>
      <c r="AB41">
        <v>0</v>
      </c>
      <c r="AC41">
        <v>0</v>
      </c>
      <c r="AD41">
        <v>0</v>
      </c>
      <c r="AE41">
        <v>34.799999999999997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6</v>
      </c>
      <c r="AU41" t="s">
        <v>18</v>
      </c>
      <c r="AV41">
        <v>0</v>
      </c>
      <c r="AW41">
        <v>2</v>
      </c>
      <c r="AX41">
        <v>64052652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ROUND(Y41*Source!I27,9)</f>
        <v>0</v>
      </c>
      <c r="CY41">
        <f t="shared" si="15"/>
        <v>34.799999999999997</v>
      </c>
      <c r="CZ41">
        <f t="shared" si="16"/>
        <v>34.799999999999997</v>
      </c>
      <c r="DA41">
        <f t="shared" si="17"/>
        <v>1</v>
      </c>
      <c r="DB41">
        <f t="shared" si="18"/>
        <v>0</v>
      </c>
      <c r="DC41">
        <f t="shared" si="19"/>
        <v>0</v>
      </c>
      <c r="DD41" t="s">
        <v>3</v>
      </c>
      <c r="DE41" t="s">
        <v>3</v>
      </c>
      <c r="DF41">
        <f t="shared" si="3"/>
        <v>0</v>
      </c>
      <c r="DG41">
        <f t="shared" si="4"/>
        <v>0</v>
      </c>
      <c r="DH41">
        <f t="shared" si="5"/>
        <v>0</v>
      </c>
      <c r="DI41">
        <f t="shared" si="6"/>
        <v>0</v>
      </c>
      <c r="DJ41">
        <f t="shared" si="20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ROW(Source!A27)</f>
        <v>27</v>
      </c>
      <c r="B42">
        <v>64051223</v>
      </c>
      <c r="C42">
        <v>64052613</v>
      </c>
      <c r="D42">
        <v>53966894</v>
      </c>
      <c r="E42">
        <v>1</v>
      </c>
      <c r="F42">
        <v>1</v>
      </c>
      <c r="G42">
        <v>1</v>
      </c>
      <c r="H42">
        <v>3</v>
      </c>
      <c r="I42" t="s">
        <v>512</v>
      </c>
      <c r="J42" t="s">
        <v>513</v>
      </c>
      <c r="K42" t="s">
        <v>514</v>
      </c>
      <c r="L42">
        <v>1354</v>
      </c>
      <c r="N42">
        <v>1010</v>
      </c>
      <c r="O42" t="s">
        <v>272</v>
      </c>
      <c r="P42" t="s">
        <v>272</v>
      </c>
      <c r="Q42">
        <v>1</v>
      </c>
      <c r="W42">
        <v>0</v>
      </c>
      <c r="X42">
        <v>203830187</v>
      </c>
      <c r="Y42">
        <f t="shared" si="14"/>
        <v>0</v>
      </c>
      <c r="AA42">
        <v>2.7</v>
      </c>
      <c r="AB42">
        <v>0</v>
      </c>
      <c r="AC42">
        <v>0</v>
      </c>
      <c r="AD42">
        <v>0</v>
      </c>
      <c r="AE42">
        <v>2.7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</v>
      </c>
      <c r="AU42" t="s">
        <v>18</v>
      </c>
      <c r="AV42">
        <v>0</v>
      </c>
      <c r="AW42">
        <v>2</v>
      </c>
      <c r="AX42">
        <v>64052653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ROUND(Y42*Source!I27,9)</f>
        <v>0</v>
      </c>
      <c r="CY42">
        <f t="shared" si="15"/>
        <v>2.7</v>
      </c>
      <c r="CZ42">
        <f t="shared" si="16"/>
        <v>2.7</v>
      </c>
      <c r="DA42">
        <f t="shared" si="17"/>
        <v>1</v>
      </c>
      <c r="DB42">
        <f t="shared" si="18"/>
        <v>0</v>
      </c>
      <c r="DC42">
        <f t="shared" si="19"/>
        <v>0</v>
      </c>
      <c r="DD42" t="s">
        <v>3</v>
      </c>
      <c r="DE42" t="s">
        <v>3</v>
      </c>
      <c r="DF42">
        <f t="shared" si="3"/>
        <v>0</v>
      </c>
      <c r="DG42">
        <f t="shared" si="4"/>
        <v>0</v>
      </c>
      <c r="DH42">
        <f t="shared" si="5"/>
        <v>0</v>
      </c>
      <c r="DI42">
        <f t="shared" si="6"/>
        <v>0</v>
      </c>
      <c r="DJ42">
        <f t="shared" si="2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ROW(Source!A27)</f>
        <v>27</v>
      </c>
      <c r="B43">
        <v>64051223</v>
      </c>
      <c r="C43">
        <v>64052613</v>
      </c>
      <c r="D43">
        <v>53966911</v>
      </c>
      <c r="E43">
        <v>1</v>
      </c>
      <c r="F43">
        <v>1</v>
      </c>
      <c r="G43">
        <v>1</v>
      </c>
      <c r="H43">
        <v>3</v>
      </c>
      <c r="I43" t="s">
        <v>515</v>
      </c>
      <c r="J43" t="s">
        <v>516</v>
      </c>
      <c r="K43" t="s">
        <v>517</v>
      </c>
      <c r="L43">
        <v>1346</v>
      </c>
      <c r="N43">
        <v>1009</v>
      </c>
      <c r="O43" t="s">
        <v>478</v>
      </c>
      <c r="P43" t="s">
        <v>478</v>
      </c>
      <c r="Q43">
        <v>1</v>
      </c>
      <c r="W43">
        <v>0</v>
      </c>
      <c r="X43">
        <v>-1029937651</v>
      </c>
      <c r="Y43">
        <f t="shared" si="14"/>
        <v>0</v>
      </c>
      <c r="AA43">
        <v>135</v>
      </c>
      <c r="AB43">
        <v>0</v>
      </c>
      <c r="AC43">
        <v>0</v>
      </c>
      <c r="AD43">
        <v>0</v>
      </c>
      <c r="AE43">
        <v>135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</v>
      </c>
      <c r="AU43" t="s">
        <v>18</v>
      </c>
      <c r="AV43">
        <v>0</v>
      </c>
      <c r="AW43">
        <v>2</v>
      </c>
      <c r="AX43">
        <v>64052654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ROUND(Y43*Source!I27,9)</f>
        <v>0</v>
      </c>
      <c r="CY43">
        <f t="shared" si="15"/>
        <v>135</v>
      </c>
      <c r="CZ43">
        <f t="shared" si="16"/>
        <v>135</v>
      </c>
      <c r="DA43">
        <f t="shared" si="17"/>
        <v>1</v>
      </c>
      <c r="DB43">
        <f t="shared" si="18"/>
        <v>0</v>
      </c>
      <c r="DC43">
        <f t="shared" si="19"/>
        <v>0</v>
      </c>
      <c r="DD43" t="s">
        <v>3</v>
      </c>
      <c r="DE43" t="s">
        <v>3</v>
      </c>
      <c r="DF43">
        <f t="shared" si="3"/>
        <v>0</v>
      </c>
      <c r="DG43">
        <f t="shared" si="4"/>
        <v>0</v>
      </c>
      <c r="DH43">
        <f t="shared" si="5"/>
        <v>0</v>
      </c>
      <c r="DI43">
        <f t="shared" si="6"/>
        <v>0</v>
      </c>
      <c r="DJ43">
        <f t="shared" si="2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ROW(Source!A27)</f>
        <v>27</v>
      </c>
      <c r="B44">
        <v>64051223</v>
      </c>
      <c r="C44">
        <v>64052613</v>
      </c>
      <c r="D44">
        <v>53966996</v>
      </c>
      <c r="E44">
        <v>1</v>
      </c>
      <c r="F44">
        <v>1</v>
      </c>
      <c r="G44">
        <v>1</v>
      </c>
      <c r="H44">
        <v>3</v>
      </c>
      <c r="I44" t="s">
        <v>24</v>
      </c>
      <c r="J44" t="s">
        <v>27</v>
      </c>
      <c r="K44" t="s">
        <v>25</v>
      </c>
      <c r="L44">
        <v>1301</v>
      </c>
      <c r="N44">
        <v>1003</v>
      </c>
      <c r="O44" t="s">
        <v>26</v>
      </c>
      <c r="P44" t="s">
        <v>26</v>
      </c>
      <c r="Q44">
        <v>1</v>
      </c>
      <c r="W44">
        <v>0</v>
      </c>
      <c r="X44">
        <v>-1678970171</v>
      </c>
      <c r="Y44">
        <f t="shared" si="14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5</v>
      </c>
      <c r="AU44" t="s">
        <v>18</v>
      </c>
      <c r="AV44">
        <v>0</v>
      </c>
      <c r="AW44">
        <v>2</v>
      </c>
      <c r="AX44">
        <v>64052655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ROUND(Y44*Source!I27,9)</f>
        <v>0</v>
      </c>
      <c r="CY44">
        <f t="shared" si="15"/>
        <v>0</v>
      </c>
      <c r="CZ44">
        <f t="shared" si="16"/>
        <v>0</v>
      </c>
      <c r="DA44">
        <f t="shared" si="17"/>
        <v>1</v>
      </c>
      <c r="DB44">
        <f t="shared" si="18"/>
        <v>0</v>
      </c>
      <c r="DC44">
        <f t="shared" si="19"/>
        <v>0</v>
      </c>
      <c r="DD44" t="s">
        <v>3</v>
      </c>
      <c r="DE44" t="s">
        <v>3</v>
      </c>
      <c r="DF44">
        <f t="shared" si="3"/>
        <v>0</v>
      </c>
      <c r="DG44">
        <f t="shared" si="4"/>
        <v>0</v>
      </c>
      <c r="DH44">
        <f t="shared" si="5"/>
        <v>0</v>
      </c>
      <c r="DI44">
        <f t="shared" si="6"/>
        <v>0</v>
      </c>
      <c r="DJ44">
        <f t="shared" si="2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ROW(Source!A27)</f>
        <v>27</v>
      </c>
      <c r="B45">
        <v>64051223</v>
      </c>
      <c r="C45">
        <v>64052613</v>
      </c>
      <c r="D45">
        <v>53967027</v>
      </c>
      <c r="E45">
        <v>1</v>
      </c>
      <c r="F45">
        <v>1</v>
      </c>
      <c r="G45">
        <v>1</v>
      </c>
      <c r="H45">
        <v>3</v>
      </c>
      <c r="I45" t="s">
        <v>518</v>
      </c>
      <c r="J45" t="s">
        <v>519</v>
      </c>
      <c r="K45" t="s">
        <v>520</v>
      </c>
      <c r="L45">
        <v>1301</v>
      </c>
      <c r="N45">
        <v>1003</v>
      </c>
      <c r="O45" t="s">
        <v>26</v>
      </c>
      <c r="P45" t="s">
        <v>26</v>
      </c>
      <c r="Q45">
        <v>1</v>
      </c>
      <c r="W45">
        <v>0</v>
      </c>
      <c r="X45">
        <v>1715880513</v>
      </c>
      <c r="Y45">
        <f t="shared" si="14"/>
        <v>0</v>
      </c>
      <c r="AA45">
        <v>90</v>
      </c>
      <c r="AB45">
        <v>0</v>
      </c>
      <c r="AC45">
        <v>0</v>
      </c>
      <c r="AD45">
        <v>0</v>
      </c>
      <c r="AE45">
        <v>90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2.2000000000000002</v>
      </c>
      <c r="AU45" t="s">
        <v>18</v>
      </c>
      <c r="AV45">
        <v>0</v>
      </c>
      <c r="AW45">
        <v>2</v>
      </c>
      <c r="AX45">
        <v>64052656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ROUND(Y45*Source!I27,9)</f>
        <v>0</v>
      </c>
      <c r="CY45">
        <f t="shared" si="15"/>
        <v>90</v>
      </c>
      <c r="CZ45">
        <f t="shared" si="16"/>
        <v>90</v>
      </c>
      <c r="DA45">
        <f t="shared" si="17"/>
        <v>1</v>
      </c>
      <c r="DB45">
        <f t="shared" si="18"/>
        <v>0</v>
      </c>
      <c r="DC45">
        <f t="shared" si="19"/>
        <v>0</v>
      </c>
      <c r="DD45" t="s">
        <v>3</v>
      </c>
      <c r="DE45" t="s">
        <v>3</v>
      </c>
      <c r="DF45">
        <f t="shared" si="3"/>
        <v>0</v>
      </c>
      <c r="DG45">
        <f t="shared" si="4"/>
        <v>0</v>
      </c>
      <c r="DH45">
        <f t="shared" si="5"/>
        <v>0</v>
      </c>
      <c r="DI45">
        <f t="shared" si="6"/>
        <v>0</v>
      </c>
      <c r="DJ45">
        <f t="shared" si="2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ROW(Source!A27)</f>
        <v>27</v>
      </c>
      <c r="B46">
        <v>64051223</v>
      </c>
      <c r="C46">
        <v>64052613</v>
      </c>
      <c r="D46">
        <v>53967150</v>
      </c>
      <c r="E46">
        <v>1</v>
      </c>
      <c r="F46">
        <v>1</v>
      </c>
      <c r="G46">
        <v>1</v>
      </c>
      <c r="H46">
        <v>3</v>
      </c>
      <c r="I46" t="s">
        <v>521</v>
      </c>
      <c r="J46" t="s">
        <v>522</v>
      </c>
      <c r="K46" t="s">
        <v>523</v>
      </c>
      <c r="L46">
        <v>1354</v>
      </c>
      <c r="N46">
        <v>1010</v>
      </c>
      <c r="O46" t="s">
        <v>272</v>
      </c>
      <c r="P46" t="s">
        <v>272</v>
      </c>
      <c r="Q46">
        <v>1</v>
      </c>
      <c r="W46">
        <v>0</v>
      </c>
      <c r="X46">
        <v>706262036</v>
      </c>
      <c r="Y46">
        <f t="shared" si="14"/>
        <v>0</v>
      </c>
      <c r="AA46">
        <v>1.6</v>
      </c>
      <c r="AB46">
        <v>0</v>
      </c>
      <c r="AC46">
        <v>0</v>
      </c>
      <c r="AD46">
        <v>0</v>
      </c>
      <c r="AE46">
        <v>1.6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</v>
      </c>
      <c r="AU46" t="s">
        <v>18</v>
      </c>
      <c r="AV46">
        <v>0</v>
      </c>
      <c r="AW46">
        <v>2</v>
      </c>
      <c r="AX46">
        <v>64052657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ROUND(Y46*Source!I27,9)</f>
        <v>0</v>
      </c>
      <c r="CY46">
        <f t="shared" si="15"/>
        <v>1.6</v>
      </c>
      <c r="CZ46">
        <f t="shared" si="16"/>
        <v>1.6</v>
      </c>
      <c r="DA46">
        <f t="shared" si="17"/>
        <v>1</v>
      </c>
      <c r="DB46">
        <f t="shared" si="18"/>
        <v>0</v>
      </c>
      <c r="DC46">
        <f t="shared" si="19"/>
        <v>0</v>
      </c>
      <c r="DD46" t="s">
        <v>3</v>
      </c>
      <c r="DE46" t="s">
        <v>3</v>
      </c>
      <c r="DF46">
        <f t="shared" si="3"/>
        <v>0</v>
      </c>
      <c r="DG46">
        <f t="shared" si="4"/>
        <v>0</v>
      </c>
      <c r="DH46">
        <f t="shared" si="5"/>
        <v>0</v>
      </c>
      <c r="DI46">
        <f t="shared" si="6"/>
        <v>0</v>
      </c>
      <c r="DJ46">
        <f t="shared" si="20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64051223</v>
      </c>
      <c r="C47">
        <v>64053488</v>
      </c>
      <c r="D47">
        <v>54065208</v>
      </c>
      <c r="E47">
        <v>1</v>
      </c>
      <c r="F47">
        <v>1</v>
      </c>
      <c r="G47">
        <v>1</v>
      </c>
      <c r="H47">
        <v>1</v>
      </c>
      <c r="I47" t="s">
        <v>457</v>
      </c>
      <c r="J47" t="s">
        <v>3</v>
      </c>
      <c r="K47" t="s">
        <v>458</v>
      </c>
      <c r="L47">
        <v>1369</v>
      </c>
      <c r="N47">
        <v>1013</v>
      </c>
      <c r="O47" t="s">
        <v>459</v>
      </c>
      <c r="P47" t="s">
        <v>459</v>
      </c>
      <c r="Q47">
        <v>1</v>
      </c>
      <c r="W47">
        <v>0</v>
      </c>
      <c r="X47">
        <v>-2020069204</v>
      </c>
      <c r="Y47">
        <f t="shared" ref="Y47:Y53" si="21">(AT47*1.05)</f>
        <v>19.477500000000003</v>
      </c>
      <c r="AA47">
        <v>0</v>
      </c>
      <c r="AB47">
        <v>0</v>
      </c>
      <c r="AC47">
        <v>0</v>
      </c>
      <c r="AD47">
        <v>173.4</v>
      </c>
      <c r="AE47">
        <v>0</v>
      </c>
      <c r="AF47">
        <v>0</v>
      </c>
      <c r="AG47">
        <v>0</v>
      </c>
      <c r="AH47">
        <v>173.4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18.55</v>
      </c>
      <c r="AU47" t="s">
        <v>19</v>
      </c>
      <c r="AV47">
        <v>2</v>
      </c>
      <c r="AW47">
        <v>2</v>
      </c>
      <c r="AX47">
        <v>64053513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ROUND(Y47*Source!I33,9)</f>
        <v>19.477499999999999</v>
      </c>
      <c r="CY47">
        <f>AD47</f>
        <v>173.4</v>
      </c>
      <c r="CZ47">
        <f>AH47</f>
        <v>173.4</v>
      </c>
      <c r="DA47">
        <f>AL47</f>
        <v>1</v>
      </c>
      <c r="DB47">
        <f t="shared" ref="DB47:DB53" si="22">ROUND((ROUND(AT47*CZ47,2)*1.05),2)</f>
        <v>3377.4</v>
      </c>
      <c r="DC47">
        <f t="shared" ref="DC47:DC53" si="23">ROUND((ROUND(AT47*AG47,2)*1.05),2)</f>
        <v>0</v>
      </c>
      <c r="DD47" t="s">
        <v>3</v>
      </c>
      <c r="DE47" t="s">
        <v>3</v>
      </c>
      <c r="DF47">
        <f t="shared" si="3"/>
        <v>0</v>
      </c>
      <c r="DG47">
        <f t="shared" si="4"/>
        <v>0</v>
      </c>
      <c r="DH47">
        <f t="shared" si="5"/>
        <v>0</v>
      </c>
      <c r="DI47">
        <f t="shared" si="6"/>
        <v>3370</v>
      </c>
      <c r="DJ47">
        <f>DI47</f>
        <v>3370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64051223</v>
      </c>
      <c r="C48">
        <v>64053488</v>
      </c>
      <c r="D48">
        <v>54065210</v>
      </c>
      <c r="E48">
        <v>1</v>
      </c>
      <c r="F48">
        <v>1</v>
      </c>
      <c r="G48">
        <v>1</v>
      </c>
      <c r="H48">
        <v>1</v>
      </c>
      <c r="I48" t="s">
        <v>460</v>
      </c>
      <c r="J48" t="s">
        <v>3</v>
      </c>
      <c r="K48" t="s">
        <v>461</v>
      </c>
      <c r="L48">
        <v>1369</v>
      </c>
      <c r="N48">
        <v>1013</v>
      </c>
      <c r="O48" t="s">
        <v>459</v>
      </c>
      <c r="P48" t="s">
        <v>459</v>
      </c>
      <c r="Q48">
        <v>1</v>
      </c>
      <c r="W48">
        <v>0</v>
      </c>
      <c r="X48">
        <v>125553401</v>
      </c>
      <c r="Y48">
        <f t="shared" si="21"/>
        <v>1.7115</v>
      </c>
      <c r="AA48">
        <v>0</v>
      </c>
      <c r="AB48">
        <v>0</v>
      </c>
      <c r="AC48">
        <v>0</v>
      </c>
      <c r="AD48">
        <v>173.4</v>
      </c>
      <c r="AE48">
        <v>0</v>
      </c>
      <c r="AF48">
        <v>0</v>
      </c>
      <c r="AG48">
        <v>0</v>
      </c>
      <c r="AH48">
        <v>173.4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1.63</v>
      </c>
      <c r="AU48" t="s">
        <v>19</v>
      </c>
      <c r="AV48">
        <v>1</v>
      </c>
      <c r="AW48">
        <v>2</v>
      </c>
      <c r="AX48">
        <v>64053514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ROUND(AT48*Source!I33*AH48*AL48,0)</f>
        <v>283</v>
      </c>
      <c r="CV48">
        <f>ROUND(Y48*Source!I33,9)</f>
        <v>1.7115</v>
      </c>
      <c r="CW48">
        <v>0</v>
      </c>
      <c r="CX48">
        <f>ROUND(Y48*Source!I33,9)</f>
        <v>1.7115</v>
      </c>
      <c r="CY48">
        <f>AD48</f>
        <v>173.4</v>
      </c>
      <c r="CZ48">
        <f>AH48</f>
        <v>173.4</v>
      </c>
      <c r="DA48">
        <f>AL48</f>
        <v>1</v>
      </c>
      <c r="DB48">
        <f t="shared" si="22"/>
        <v>296.77</v>
      </c>
      <c r="DC48">
        <f t="shared" si="23"/>
        <v>0</v>
      </c>
      <c r="DD48" t="s">
        <v>3</v>
      </c>
      <c r="DE48" t="s">
        <v>3</v>
      </c>
      <c r="DF48">
        <f t="shared" si="3"/>
        <v>0</v>
      </c>
      <c r="DG48">
        <f t="shared" si="4"/>
        <v>0</v>
      </c>
      <c r="DH48">
        <f t="shared" si="5"/>
        <v>0</v>
      </c>
      <c r="DI48">
        <f t="shared" si="6"/>
        <v>296</v>
      </c>
      <c r="DJ48">
        <f>DI48</f>
        <v>296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64051223</v>
      </c>
      <c r="C49">
        <v>64053488</v>
      </c>
      <c r="D49">
        <v>54007319</v>
      </c>
      <c r="E49">
        <v>1</v>
      </c>
      <c r="F49">
        <v>1</v>
      </c>
      <c r="G49">
        <v>1</v>
      </c>
      <c r="H49">
        <v>1</v>
      </c>
      <c r="I49" t="s">
        <v>462</v>
      </c>
      <c r="J49" t="s">
        <v>3</v>
      </c>
      <c r="K49" t="s">
        <v>463</v>
      </c>
      <c r="L49">
        <v>1369</v>
      </c>
      <c r="N49">
        <v>1013</v>
      </c>
      <c r="O49" t="s">
        <v>459</v>
      </c>
      <c r="P49" t="s">
        <v>459</v>
      </c>
      <c r="Q49">
        <v>1</v>
      </c>
      <c r="W49">
        <v>0</v>
      </c>
      <c r="X49">
        <v>-375180380</v>
      </c>
      <c r="Y49">
        <f t="shared" si="21"/>
        <v>57.330000000000005</v>
      </c>
      <c r="AA49">
        <v>0</v>
      </c>
      <c r="AB49">
        <v>0</v>
      </c>
      <c r="AC49">
        <v>0</v>
      </c>
      <c r="AD49">
        <v>154</v>
      </c>
      <c r="AE49">
        <v>0</v>
      </c>
      <c r="AF49">
        <v>0</v>
      </c>
      <c r="AG49">
        <v>0</v>
      </c>
      <c r="AH49">
        <v>154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54.6</v>
      </c>
      <c r="AU49" t="s">
        <v>19</v>
      </c>
      <c r="AV49">
        <v>1</v>
      </c>
      <c r="AW49">
        <v>2</v>
      </c>
      <c r="AX49">
        <v>64053515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ROUND(AT49*Source!I33*AH49*AL49,0)</f>
        <v>8408</v>
      </c>
      <c r="CV49">
        <f>ROUND(Y49*Source!I33,9)</f>
        <v>57.33</v>
      </c>
      <c r="CW49">
        <v>0</v>
      </c>
      <c r="CX49">
        <f>ROUND(Y49*Source!I33,9)</f>
        <v>57.33</v>
      </c>
      <c r="CY49">
        <f>AD49</f>
        <v>154</v>
      </c>
      <c r="CZ49">
        <f>AH49</f>
        <v>154</v>
      </c>
      <c r="DA49">
        <f>AL49</f>
        <v>1</v>
      </c>
      <c r="DB49">
        <f t="shared" si="22"/>
        <v>8828.82</v>
      </c>
      <c r="DC49">
        <f t="shared" si="23"/>
        <v>0</v>
      </c>
      <c r="DD49" t="s">
        <v>3</v>
      </c>
      <c r="DE49" t="s">
        <v>3</v>
      </c>
      <c r="DF49">
        <f t="shared" si="3"/>
        <v>0</v>
      </c>
      <c r="DG49">
        <f t="shared" si="4"/>
        <v>0</v>
      </c>
      <c r="DH49">
        <f t="shared" si="5"/>
        <v>0</v>
      </c>
      <c r="DI49">
        <f t="shared" si="6"/>
        <v>8829</v>
      </c>
      <c r="DJ49">
        <f>DI49</f>
        <v>8829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64051223</v>
      </c>
      <c r="C50">
        <v>64053488</v>
      </c>
      <c r="D50">
        <v>54007299</v>
      </c>
      <c r="E50">
        <v>1</v>
      </c>
      <c r="F50">
        <v>1</v>
      </c>
      <c r="G50">
        <v>1</v>
      </c>
      <c r="H50">
        <v>1</v>
      </c>
      <c r="I50" t="s">
        <v>464</v>
      </c>
      <c r="J50" t="s">
        <v>3</v>
      </c>
      <c r="K50" t="s">
        <v>465</v>
      </c>
      <c r="L50">
        <v>1369</v>
      </c>
      <c r="N50">
        <v>1013</v>
      </c>
      <c r="O50" t="s">
        <v>459</v>
      </c>
      <c r="P50" t="s">
        <v>459</v>
      </c>
      <c r="Q50">
        <v>1</v>
      </c>
      <c r="W50">
        <v>0</v>
      </c>
      <c r="X50">
        <v>1191627094</v>
      </c>
      <c r="Y50">
        <f t="shared" si="21"/>
        <v>1.7115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1.63</v>
      </c>
      <c r="AU50" t="s">
        <v>19</v>
      </c>
      <c r="AV50">
        <v>1</v>
      </c>
      <c r="AW50">
        <v>2</v>
      </c>
      <c r="AX50">
        <v>64053516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ROUND(AT50*Source!I33*AH50*AL50,0)</f>
        <v>283</v>
      </c>
      <c r="CV50">
        <f>ROUND(Y50*Source!I33,9)</f>
        <v>1.7115</v>
      </c>
      <c r="CW50">
        <v>0</v>
      </c>
      <c r="CX50">
        <f>ROUND(Y50*Source!I33,9)</f>
        <v>1.7115</v>
      </c>
      <c r="CY50">
        <f>AD50</f>
        <v>173.4</v>
      </c>
      <c r="CZ50">
        <f>AH50</f>
        <v>173.4</v>
      </c>
      <c r="DA50">
        <f>AL50</f>
        <v>1</v>
      </c>
      <c r="DB50">
        <f t="shared" si="22"/>
        <v>296.77</v>
      </c>
      <c r="DC50">
        <f t="shared" si="23"/>
        <v>0</v>
      </c>
      <c r="DD50" t="s">
        <v>3</v>
      </c>
      <c r="DE50" t="s">
        <v>3</v>
      </c>
      <c r="DF50">
        <f t="shared" si="3"/>
        <v>0</v>
      </c>
      <c r="DG50">
        <f t="shared" si="4"/>
        <v>0</v>
      </c>
      <c r="DH50">
        <f t="shared" si="5"/>
        <v>0</v>
      </c>
      <c r="DI50">
        <f t="shared" si="6"/>
        <v>296</v>
      </c>
      <c r="DJ50">
        <f>DI50</f>
        <v>296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64051223</v>
      </c>
      <c r="C51">
        <v>64053488</v>
      </c>
      <c r="D51">
        <v>54007282</v>
      </c>
      <c r="E51">
        <v>1</v>
      </c>
      <c r="F51">
        <v>1</v>
      </c>
      <c r="G51">
        <v>1</v>
      </c>
      <c r="H51">
        <v>1</v>
      </c>
      <c r="I51" t="s">
        <v>466</v>
      </c>
      <c r="J51" t="s">
        <v>3</v>
      </c>
      <c r="K51" t="s">
        <v>467</v>
      </c>
      <c r="L51">
        <v>1369</v>
      </c>
      <c r="N51">
        <v>1013</v>
      </c>
      <c r="O51" t="s">
        <v>459</v>
      </c>
      <c r="P51" t="s">
        <v>459</v>
      </c>
      <c r="Q51">
        <v>1</v>
      </c>
      <c r="W51">
        <v>0</v>
      </c>
      <c r="X51">
        <v>1599413879</v>
      </c>
      <c r="Y51">
        <f t="shared" si="21"/>
        <v>8.7150000000000016</v>
      </c>
      <c r="AA51">
        <v>0</v>
      </c>
      <c r="AB51">
        <v>0</v>
      </c>
      <c r="AC51">
        <v>0</v>
      </c>
      <c r="AD51">
        <v>196.3</v>
      </c>
      <c r="AE51">
        <v>0</v>
      </c>
      <c r="AF51">
        <v>0</v>
      </c>
      <c r="AG51">
        <v>0</v>
      </c>
      <c r="AH51">
        <v>196.3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8.3000000000000007</v>
      </c>
      <c r="AU51" t="s">
        <v>19</v>
      </c>
      <c r="AV51">
        <v>1</v>
      </c>
      <c r="AW51">
        <v>2</v>
      </c>
      <c r="AX51">
        <v>64053517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ROUND(AT51*Source!I33*AH51*AL51,0)</f>
        <v>1629</v>
      </c>
      <c r="CV51">
        <f>ROUND(Y51*Source!I33,9)</f>
        <v>8.7149999999999999</v>
      </c>
      <c r="CW51">
        <v>0</v>
      </c>
      <c r="CX51">
        <f>ROUND(Y51*Source!I33,9)</f>
        <v>8.7149999999999999</v>
      </c>
      <c r="CY51">
        <f>AD51</f>
        <v>196.3</v>
      </c>
      <c r="CZ51">
        <f>AH51</f>
        <v>196.3</v>
      </c>
      <c r="DA51">
        <f>AL51</f>
        <v>1</v>
      </c>
      <c r="DB51">
        <f t="shared" si="22"/>
        <v>1710.75</v>
      </c>
      <c r="DC51">
        <f t="shared" si="23"/>
        <v>0</v>
      </c>
      <c r="DD51" t="s">
        <v>3</v>
      </c>
      <c r="DE51" t="s">
        <v>3</v>
      </c>
      <c r="DF51">
        <f t="shared" si="3"/>
        <v>0</v>
      </c>
      <c r="DG51">
        <f t="shared" si="4"/>
        <v>0</v>
      </c>
      <c r="DH51">
        <f t="shared" si="5"/>
        <v>0</v>
      </c>
      <c r="DI51">
        <f t="shared" si="6"/>
        <v>1708</v>
      </c>
      <c r="DJ51">
        <f>DI51</f>
        <v>1708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64051223</v>
      </c>
      <c r="C52">
        <v>64053488</v>
      </c>
      <c r="D52">
        <v>53966474</v>
      </c>
      <c r="E52">
        <v>1</v>
      </c>
      <c r="F52">
        <v>1</v>
      </c>
      <c r="G52">
        <v>1</v>
      </c>
      <c r="H52">
        <v>2</v>
      </c>
      <c r="I52" t="s">
        <v>468</v>
      </c>
      <c r="J52" t="s">
        <v>469</v>
      </c>
      <c r="K52" t="s">
        <v>470</v>
      </c>
      <c r="L52">
        <v>1368</v>
      </c>
      <c r="N52">
        <v>1011</v>
      </c>
      <c r="O52" t="s">
        <v>471</v>
      </c>
      <c r="P52" t="s">
        <v>471</v>
      </c>
      <c r="Q52">
        <v>1</v>
      </c>
      <c r="W52">
        <v>0</v>
      </c>
      <c r="X52">
        <v>-150194389</v>
      </c>
      <c r="Y52">
        <f t="shared" si="21"/>
        <v>1.0710000000000002</v>
      </c>
      <c r="AA52">
        <v>0</v>
      </c>
      <c r="AB52">
        <v>111.1</v>
      </c>
      <c r="AC52">
        <v>0</v>
      </c>
      <c r="AD52">
        <v>0</v>
      </c>
      <c r="AE52">
        <v>0</v>
      </c>
      <c r="AF52">
        <v>111.1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1.02</v>
      </c>
      <c r="AU52" t="s">
        <v>19</v>
      </c>
      <c r="AV52">
        <v>0</v>
      </c>
      <c r="AW52">
        <v>2</v>
      </c>
      <c r="AX52">
        <v>64053518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ROUND(Y52*Source!I33*DO52,9)</f>
        <v>0</v>
      </c>
      <c r="CX52">
        <f>ROUND(Y52*Source!I33,9)</f>
        <v>1.071</v>
      </c>
      <c r="CY52">
        <f>AB52</f>
        <v>111.1</v>
      </c>
      <c r="CZ52">
        <f>AF52</f>
        <v>111.1</v>
      </c>
      <c r="DA52">
        <f>AJ52</f>
        <v>1</v>
      </c>
      <c r="DB52">
        <f t="shared" si="22"/>
        <v>118.99</v>
      </c>
      <c r="DC52">
        <f t="shared" si="23"/>
        <v>0</v>
      </c>
      <c r="DD52" t="s">
        <v>3</v>
      </c>
      <c r="DE52" t="s">
        <v>3</v>
      </c>
      <c r="DF52">
        <f t="shared" si="3"/>
        <v>0</v>
      </c>
      <c r="DG52">
        <f t="shared" si="4"/>
        <v>119</v>
      </c>
      <c r="DH52">
        <f t="shared" si="5"/>
        <v>0</v>
      </c>
      <c r="DI52">
        <f t="shared" si="6"/>
        <v>0</v>
      </c>
      <c r="DJ52">
        <f>DG52</f>
        <v>119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64051223</v>
      </c>
      <c r="C53">
        <v>64053488</v>
      </c>
      <c r="D53">
        <v>53966486</v>
      </c>
      <c r="E53">
        <v>1</v>
      </c>
      <c r="F53">
        <v>1</v>
      </c>
      <c r="G53">
        <v>1</v>
      </c>
      <c r="H53">
        <v>2</v>
      </c>
      <c r="I53" t="s">
        <v>472</v>
      </c>
      <c r="J53" t="s">
        <v>473</v>
      </c>
      <c r="K53" t="s">
        <v>474</v>
      </c>
      <c r="L53">
        <v>1368</v>
      </c>
      <c r="N53">
        <v>1011</v>
      </c>
      <c r="O53" t="s">
        <v>471</v>
      </c>
      <c r="P53" t="s">
        <v>471</v>
      </c>
      <c r="Q53">
        <v>1</v>
      </c>
      <c r="W53">
        <v>0</v>
      </c>
      <c r="X53">
        <v>-1578443045</v>
      </c>
      <c r="Y53">
        <f t="shared" si="21"/>
        <v>19.477500000000003</v>
      </c>
      <c r="AA53">
        <v>0</v>
      </c>
      <c r="AB53">
        <v>1121.8</v>
      </c>
      <c r="AC53">
        <v>0</v>
      </c>
      <c r="AD53">
        <v>0</v>
      </c>
      <c r="AE53">
        <v>0</v>
      </c>
      <c r="AF53">
        <v>1121.8000000000002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18.55</v>
      </c>
      <c r="AU53" t="s">
        <v>19</v>
      </c>
      <c r="AV53">
        <v>0</v>
      </c>
      <c r="AW53">
        <v>2</v>
      </c>
      <c r="AX53">
        <v>64053519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ROUND(Y53*Source!I33*DO53,9)</f>
        <v>0</v>
      </c>
      <c r="CX53">
        <f>ROUND(Y53*Source!I33,9)</f>
        <v>19.477499999999999</v>
      </c>
      <c r="CY53">
        <f>AB53</f>
        <v>1121.8</v>
      </c>
      <c r="CZ53">
        <f>AF53</f>
        <v>1121.8000000000002</v>
      </c>
      <c r="DA53">
        <f>AJ53</f>
        <v>1</v>
      </c>
      <c r="DB53">
        <f t="shared" si="22"/>
        <v>21849.86</v>
      </c>
      <c r="DC53">
        <f t="shared" si="23"/>
        <v>0</v>
      </c>
      <c r="DD53" t="s">
        <v>3</v>
      </c>
      <c r="DE53" t="s">
        <v>3</v>
      </c>
      <c r="DF53">
        <f t="shared" si="3"/>
        <v>0</v>
      </c>
      <c r="DG53">
        <f t="shared" si="4"/>
        <v>21854</v>
      </c>
      <c r="DH53">
        <f t="shared" si="5"/>
        <v>0</v>
      </c>
      <c r="DI53">
        <f t="shared" si="6"/>
        <v>0</v>
      </c>
      <c r="DJ53">
        <f>DG53</f>
        <v>21854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64051223</v>
      </c>
      <c r="C54">
        <v>64053488</v>
      </c>
      <c r="D54">
        <v>53966567</v>
      </c>
      <c r="E54">
        <v>1</v>
      </c>
      <c r="F54">
        <v>1</v>
      </c>
      <c r="G54">
        <v>1</v>
      </c>
      <c r="H54">
        <v>3</v>
      </c>
      <c r="I54" t="s">
        <v>475</v>
      </c>
      <c r="J54" t="s">
        <v>476</v>
      </c>
      <c r="K54" t="s">
        <v>477</v>
      </c>
      <c r="L54">
        <v>1346</v>
      </c>
      <c r="N54">
        <v>1009</v>
      </c>
      <c r="O54" t="s">
        <v>478</v>
      </c>
      <c r="P54" t="s">
        <v>478</v>
      </c>
      <c r="Q54">
        <v>1</v>
      </c>
      <c r="W54">
        <v>0</v>
      </c>
      <c r="X54">
        <v>-1756560793</v>
      </c>
      <c r="Y54">
        <f t="shared" ref="Y54:Y70" si="24">(AT54*0)</f>
        <v>0</v>
      </c>
      <c r="AA54">
        <v>400</v>
      </c>
      <c r="AB54">
        <v>0</v>
      </c>
      <c r="AC54">
        <v>0</v>
      </c>
      <c r="AD54">
        <v>0</v>
      </c>
      <c r="AE54">
        <v>400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0.08</v>
      </c>
      <c r="AU54" t="s">
        <v>18</v>
      </c>
      <c r="AV54">
        <v>0</v>
      </c>
      <c r="AW54">
        <v>2</v>
      </c>
      <c r="AX54">
        <v>64053520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ref="CY54:CY70" si="25">AA54</f>
        <v>400</v>
      </c>
      <c r="CZ54">
        <f t="shared" ref="CZ54:CZ70" si="26">AE54</f>
        <v>400</v>
      </c>
      <c r="DA54">
        <f t="shared" ref="DA54:DA70" si="27">AI54</f>
        <v>1</v>
      </c>
      <c r="DB54">
        <f t="shared" ref="DB54:DB70" si="28">ROUND((ROUND(AT54*CZ54,2)*0),2)</f>
        <v>0</v>
      </c>
      <c r="DC54">
        <f t="shared" ref="DC54:DC70" si="29">ROUND((ROUND(AT54*AG54,2)*0),2)</f>
        <v>0</v>
      </c>
      <c r="DD54" t="s">
        <v>3</v>
      </c>
      <c r="DE54" t="s">
        <v>3</v>
      </c>
      <c r="DF54">
        <f t="shared" si="3"/>
        <v>0</v>
      </c>
      <c r="DG54">
        <f t="shared" si="4"/>
        <v>0</v>
      </c>
      <c r="DH54">
        <f t="shared" si="5"/>
        <v>0</v>
      </c>
      <c r="DI54">
        <f t="shared" si="6"/>
        <v>0</v>
      </c>
      <c r="DJ54">
        <f t="shared" ref="DJ54:DJ70" si="30"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ROW(Source!A33)</f>
        <v>33</v>
      </c>
      <c r="B55">
        <v>64051223</v>
      </c>
      <c r="C55">
        <v>64053488</v>
      </c>
      <c r="D55">
        <v>53966576</v>
      </c>
      <c r="E55">
        <v>1</v>
      </c>
      <c r="F55">
        <v>1</v>
      </c>
      <c r="G55">
        <v>1</v>
      </c>
      <c r="H55">
        <v>3</v>
      </c>
      <c r="I55" t="s">
        <v>479</v>
      </c>
      <c r="J55" t="s">
        <v>480</v>
      </c>
      <c r="K55" t="s">
        <v>481</v>
      </c>
      <c r="L55">
        <v>1346</v>
      </c>
      <c r="N55">
        <v>1009</v>
      </c>
      <c r="O55" t="s">
        <v>478</v>
      </c>
      <c r="P55" t="s">
        <v>478</v>
      </c>
      <c r="Q55">
        <v>1</v>
      </c>
      <c r="W55">
        <v>0</v>
      </c>
      <c r="X55">
        <v>-1722254046</v>
      </c>
      <c r="Y55">
        <f t="shared" si="24"/>
        <v>0</v>
      </c>
      <c r="AA55">
        <v>89.8</v>
      </c>
      <c r="AB55">
        <v>0</v>
      </c>
      <c r="AC55">
        <v>0</v>
      </c>
      <c r="AD55">
        <v>0</v>
      </c>
      <c r="AE55">
        <v>89.8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</v>
      </c>
      <c r="AU55" t="s">
        <v>18</v>
      </c>
      <c r="AV55">
        <v>0</v>
      </c>
      <c r="AW55">
        <v>2</v>
      </c>
      <c r="AX55">
        <v>64053521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ROUND(Y55*Source!I33,9)</f>
        <v>0</v>
      </c>
      <c r="CY55">
        <f t="shared" si="25"/>
        <v>89.8</v>
      </c>
      <c r="CZ55">
        <f t="shared" si="26"/>
        <v>89.8</v>
      </c>
      <c r="DA55">
        <f t="shared" si="27"/>
        <v>1</v>
      </c>
      <c r="DB55">
        <f t="shared" si="28"/>
        <v>0</v>
      </c>
      <c r="DC55">
        <f t="shared" si="29"/>
        <v>0</v>
      </c>
      <c r="DD55" t="s">
        <v>3</v>
      </c>
      <c r="DE55" t="s">
        <v>3</v>
      </c>
      <c r="DF55">
        <f t="shared" si="3"/>
        <v>0</v>
      </c>
      <c r="DG55">
        <f t="shared" si="4"/>
        <v>0</v>
      </c>
      <c r="DH55">
        <f t="shared" si="5"/>
        <v>0</v>
      </c>
      <c r="DI55">
        <f t="shared" si="6"/>
        <v>0</v>
      </c>
      <c r="DJ55">
        <f t="shared" si="30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ROW(Source!A33)</f>
        <v>33</v>
      </c>
      <c r="B56">
        <v>64051223</v>
      </c>
      <c r="C56">
        <v>64053488</v>
      </c>
      <c r="D56">
        <v>53966650</v>
      </c>
      <c r="E56">
        <v>1</v>
      </c>
      <c r="F56">
        <v>1</v>
      </c>
      <c r="G56">
        <v>1</v>
      </c>
      <c r="H56">
        <v>3</v>
      </c>
      <c r="I56" t="s">
        <v>482</v>
      </c>
      <c r="J56" t="s">
        <v>483</v>
      </c>
      <c r="K56" t="s">
        <v>484</v>
      </c>
      <c r="L56">
        <v>1346</v>
      </c>
      <c r="N56">
        <v>1009</v>
      </c>
      <c r="O56" t="s">
        <v>478</v>
      </c>
      <c r="P56" t="s">
        <v>478</v>
      </c>
      <c r="Q56">
        <v>1</v>
      </c>
      <c r="W56">
        <v>0</v>
      </c>
      <c r="X56">
        <v>330970712</v>
      </c>
      <c r="Y56">
        <f t="shared" si="24"/>
        <v>0</v>
      </c>
      <c r="AA56">
        <v>156.6</v>
      </c>
      <c r="AB56">
        <v>0</v>
      </c>
      <c r="AC56">
        <v>0</v>
      </c>
      <c r="AD56">
        <v>0</v>
      </c>
      <c r="AE56">
        <v>156.6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0.02</v>
      </c>
      <c r="AU56" t="s">
        <v>18</v>
      </c>
      <c r="AV56">
        <v>0</v>
      </c>
      <c r="AW56">
        <v>2</v>
      </c>
      <c r="AX56">
        <v>64053522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ROUND(Y56*Source!I33,9)</f>
        <v>0</v>
      </c>
      <c r="CY56">
        <f t="shared" si="25"/>
        <v>156.6</v>
      </c>
      <c r="CZ56">
        <f t="shared" si="26"/>
        <v>156.6</v>
      </c>
      <c r="DA56">
        <f t="shared" si="27"/>
        <v>1</v>
      </c>
      <c r="DB56">
        <f t="shared" si="28"/>
        <v>0</v>
      </c>
      <c r="DC56">
        <f t="shared" si="29"/>
        <v>0</v>
      </c>
      <c r="DD56" t="s">
        <v>3</v>
      </c>
      <c r="DE56" t="s">
        <v>3</v>
      </c>
      <c r="DF56">
        <f t="shared" si="3"/>
        <v>0</v>
      </c>
      <c r="DG56">
        <f t="shared" si="4"/>
        <v>0</v>
      </c>
      <c r="DH56">
        <f t="shared" si="5"/>
        <v>0</v>
      </c>
      <c r="DI56">
        <f t="shared" si="6"/>
        <v>0</v>
      </c>
      <c r="DJ56">
        <f t="shared" si="3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ROW(Source!A33)</f>
        <v>33</v>
      </c>
      <c r="B57">
        <v>64051223</v>
      </c>
      <c r="C57">
        <v>64053488</v>
      </c>
      <c r="D57">
        <v>53966656</v>
      </c>
      <c r="E57">
        <v>1</v>
      </c>
      <c r="F57">
        <v>1</v>
      </c>
      <c r="G57">
        <v>1</v>
      </c>
      <c r="H57">
        <v>3</v>
      </c>
      <c r="I57" t="s">
        <v>485</v>
      </c>
      <c r="J57" t="s">
        <v>486</v>
      </c>
      <c r="K57" t="s">
        <v>487</v>
      </c>
      <c r="L57">
        <v>1346</v>
      </c>
      <c r="N57">
        <v>1009</v>
      </c>
      <c r="O57" t="s">
        <v>478</v>
      </c>
      <c r="P57" t="s">
        <v>478</v>
      </c>
      <c r="Q57">
        <v>1</v>
      </c>
      <c r="W57">
        <v>0</v>
      </c>
      <c r="X57">
        <v>2065052486</v>
      </c>
      <c r="Y57">
        <f t="shared" si="24"/>
        <v>0</v>
      </c>
      <c r="AA57">
        <v>223.1</v>
      </c>
      <c r="AB57">
        <v>0</v>
      </c>
      <c r="AC57">
        <v>0</v>
      </c>
      <c r="AD57">
        <v>0</v>
      </c>
      <c r="AE57">
        <v>223.1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1.6</v>
      </c>
      <c r="AU57" t="s">
        <v>18</v>
      </c>
      <c r="AV57">
        <v>0</v>
      </c>
      <c r="AW57">
        <v>2</v>
      </c>
      <c r="AX57">
        <v>64053523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ROUND(Y57*Source!I33,9)</f>
        <v>0</v>
      </c>
      <c r="CY57">
        <f t="shared" si="25"/>
        <v>223.1</v>
      </c>
      <c r="CZ57">
        <f t="shared" si="26"/>
        <v>223.1</v>
      </c>
      <c r="DA57">
        <f t="shared" si="27"/>
        <v>1</v>
      </c>
      <c r="DB57">
        <f t="shared" si="28"/>
        <v>0</v>
      </c>
      <c r="DC57">
        <f t="shared" si="29"/>
        <v>0</v>
      </c>
      <c r="DD57" t="s">
        <v>3</v>
      </c>
      <c r="DE57" t="s">
        <v>3</v>
      </c>
      <c r="DF57">
        <f t="shared" si="3"/>
        <v>0</v>
      </c>
      <c r="DG57">
        <f t="shared" si="4"/>
        <v>0</v>
      </c>
      <c r="DH57">
        <f t="shared" si="5"/>
        <v>0</v>
      </c>
      <c r="DI57">
        <f t="shared" si="6"/>
        <v>0</v>
      </c>
      <c r="DJ57">
        <f t="shared" si="30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ROW(Source!A33)</f>
        <v>33</v>
      </c>
      <c r="B58">
        <v>64051223</v>
      </c>
      <c r="C58">
        <v>64053488</v>
      </c>
      <c r="D58">
        <v>53966694</v>
      </c>
      <c r="E58">
        <v>1</v>
      </c>
      <c r="F58">
        <v>1</v>
      </c>
      <c r="G58">
        <v>1</v>
      </c>
      <c r="H58">
        <v>3</v>
      </c>
      <c r="I58" t="s">
        <v>488</v>
      </c>
      <c r="J58" t="s">
        <v>489</v>
      </c>
      <c r="K58" t="s">
        <v>490</v>
      </c>
      <c r="L58">
        <v>1346</v>
      </c>
      <c r="N58">
        <v>1009</v>
      </c>
      <c r="O58" t="s">
        <v>478</v>
      </c>
      <c r="P58" t="s">
        <v>478</v>
      </c>
      <c r="Q58">
        <v>1</v>
      </c>
      <c r="W58">
        <v>0</v>
      </c>
      <c r="X58">
        <v>-533557422</v>
      </c>
      <c r="Y58">
        <f t="shared" si="24"/>
        <v>0</v>
      </c>
      <c r="AA58">
        <v>47.5</v>
      </c>
      <c r="AB58">
        <v>0</v>
      </c>
      <c r="AC58">
        <v>0</v>
      </c>
      <c r="AD58">
        <v>0</v>
      </c>
      <c r="AE58">
        <v>47.5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0.08</v>
      </c>
      <c r="AU58" t="s">
        <v>18</v>
      </c>
      <c r="AV58">
        <v>0</v>
      </c>
      <c r="AW58">
        <v>2</v>
      </c>
      <c r="AX58">
        <v>64053524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ROUND(Y58*Source!I33,9)</f>
        <v>0</v>
      </c>
      <c r="CY58">
        <f t="shared" si="25"/>
        <v>47.5</v>
      </c>
      <c r="CZ58">
        <f t="shared" si="26"/>
        <v>47.5</v>
      </c>
      <c r="DA58">
        <f t="shared" si="27"/>
        <v>1</v>
      </c>
      <c r="DB58">
        <f t="shared" si="28"/>
        <v>0</v>
      </c>
      <c r="DC58">
        <f t="shared" si="29"/>
        <v>0</v>
      </c>
      <c r="DD58" t="s">
        <v>3</v>
      </c>
      <c r="DE58" t="s">
        <v>3</v>
      </c>
      <c r="DF58">
        <f t="shared" si="3"/>
        <v>0</v>
      </c>
      <c r="DG58">
        <f t="shared" si="4"/>
        <v>0</v>
      </c>
      <c r="DH58">
        <f t="shared" si="5"/>
        <v>0</v>
      </c>
      <c r="DI58">
        <f t="shared" si="6"/>
        <v>0</v>
      </c>
      <c r="DJ58">
        <f t="shared" si="3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ROW(Source!A33)</f>
        <v>33</v>
      </c>
      <c r="B59">
        <v>64051223</v>
      </c>
      <c r="C59">
        <v>64053488</v>
      </c>
      <c r="D59">
        <v>53966758</v>
      </c>
      <c r="E59">
        <v>1</v>
      </c>
      <c r="F59">
        <v>1</v>
      </c>
      <c r="G59">
        <v>1</v>
      </c>
      <c r="H59">
        <v>3</v>
      </c>
      <c r="I59" t="s">
        <v>491</v>
      </c>
      <c r="J59" t="s">
        <v>492</v>
      </c>
      <c r="K59" t="s">
        <v>493</v>
      </c>
      <c r="L59">
        <v>1346</v>
      </c>
      <c r="N59">
        <v>1009</v>
      </c>
      <c r="O59" t="s">
        <v>478</v>
      </c>
      <c r="P59" t="s">
        <v>478</v>
      </c>
      <c r="Q59">
        <v>1</v>
      </c>
      <c r="W59">
        <v>0</v>
      </c>
      <c r="X59">
        <v>616788634</v>
      </c>
      <c r="Y59">
        <f t="shared" si="24"/>
        <v>0</v>
      </c>
      <c r="AA59">
        <v>56.7</v>
      </c>
      <c r="AB59">
        <v>0</v>
      </c>
      <c r="AC59">
        <v>0</v>
      </c>
      <c r="AD59">
        <v>0</v>
      </c>
      <c r="AE59">
        <v>56.7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0.68</v>
      </c>
      <c r="AU59" t="s">
        <v>18</v>
      </c>
      <c r="AV59">
        <v>0</v>
      </c>
      <c r="AW59">
        <v>2</v>
      </c>
      <c r="AX59">
        <v>64053525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ROUND(Y59*Source!I33,9)</f>
        <v>0</v>
      </c>
      <c r="CY59">
        <f t="shared" si="25"/>
        <v>56.7</v>
      </c>
      <c r="CZ59">
        <f t="shared" si="26"/>
        <v>56.7</v>
      </c>
      <c r="DA59">
        <f t="shared" si="27"/>
        <v>1</v>
      </c>
      <c r="DB59">
        <f t="shared" si="28"/>
        <v>0</v>
      </c>
      <c r="DC59">
        <f t="shared" si="29"/>
        <v>0</v>
      </c>
      <c r="DD59" t="s">
        <v>3</v>
      </c>
      <c r="DE59" t="s">
        <v>3</v>
      </c>
      <c r="DF59">
        <f t="shared" si="3"/>
        <v>0</v>
      </c>
      <c r="DG59">
        <f t="shared" si="4"/>
        <v>0</v>
      </c>
      <c r="DH59">
        <f t="shared" si="5"/>
        <v>0</v>
      </c>
      <c r="DI59">
        <f t="shared" si="6"/>
        <v>0</v>
      </c>
      <c r="DJ59">
        <f t="shared" si="3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ROW(Source!A33)</f>
        <v>33</v>
      </c>
      <c r="B60">
        <v>64051223</v>
      </c>
      <c r="C60">
        <v>64053488</v>
      </c>
      <c r="D60">
        <v>53966771</v>
      </c>
      <c r="E60">
        <v>1</v>
      </c>
      <c r="F60">
        <v>1</v>
      </c>
      <c r="G60">
        <v>1</v>
      </c>
      <c r="H60">
        <v>3</v>
      </c>
      <c r="I60" t="s">
        <v>494</v>
      </c>
      <c r="J60" t="s">
        <v>495</v>
      </c>
      <c r="K60" t="s">
        <v>496</v>
      </c>
      <c r="L60">
        <v>1346</v>
      </c>
      <c r="N60">
        <v>1009</v>
      </c>
      <c r="O60" t="s">
        <v>478</v>
      </c>
      <c r="P60" t="s">
        <v>478</v>
      </c>
      <c r="Q60">
        <v>1</v>
      </c>
      <c r="W60">
        <v>0</v>
      </c>
      <c r="X60">
        <v>423160074</v>
      </c>
      <c r="Y60">
        <f t="shared" si="24"/>
        <v>0</v>
      </c>
      <c r="AA60">
        <v>617</v>
      </c>
      <c r="AB60">
        <v>0</v>
      </c>
      <c r="AC60">
        <v>0</v>
      </c>
      <c r="AD60">
        <v>0</v>
      </c>
      <c r="AE60">
        <v>617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0.6</v>
      </c>
      <c r="AU60" t="s">
        <v>18</v>
      </c>
      <c r="AV60">
        <v>0</v>
      </c>
      <c r="AW60">
        <v>2</v>
      </c>
      <c r="AX60">
        <v>64053526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ROUND(Y60*Source!I33,9)</f>
        <v>0</v>
      </c>
      <c r="CY60">
        <f t="shared" si="25"/>
        <v>617</v>
      </c>
      <c r="CZ60">
        <f t="shared" si="26"/>
        <v>617</v>
      </c>
      <c r="DA60">
        <f t="shared" si="27"/>
        <v>1</v>
      </c>
      <c r="DB60">
        <f t="shared" si="28"/>
        <v>0</v>
      </c>
      <c r="DC60">
        <f t="shared" si="29"/>
        <v>0</v>
      </c>
      <c r="DD60" t="s">
        <v>3</v>
      </c>
      <c r="DE60" t="s">
        <v>3</v>
      </c>
      <c r="DF60">
        <f t="shared" si="3"/>
        <v>0</v>
      </c>
      <c r="DG60">
        <f t="shared" si="4"/>
        <v>0</v>
      </c>
      <c r="DH60">
        <f t="shared" si="5"/>
        <v>0</v>
      </c>
      <c r="DI60">
        <f t="shared" si="6"/>
        <v>0</v>
      </c>
      <c r="DJ60">
        <f t="shared" si="30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ROW(Source!A33)</f>
        <v>33</v>
      </c>
      <c r="B61">
        <v>64051223</v>
      </c>
      <c r="C61">
        <v>64053488</v>
      </c>
      <c r="D61">
        <v>53966772</v>
      </c>
      <c r="E61">
        <v>1</v>
      </c>
      <c r="F61">
        <v>1</v>
      </c>
      <c r="G61">
        <v>1</v>
      </c>
      <c r="H61">
        <v>3</v>
      </c>
      <c r="I61" t="s">
        <v>497</v>
      </c>
      <c r="J61" t="s">
        <v>498</v>
      </c>
      <c r="K61" t="s">
        <v>499</v>
      </c>
      <c r="L61">
        <v>1346</v>
      </c>
      <c r="N61">
        <v>1009</v>
      </c>
      <c r="O61" t="s">
        <v>478</v>
      </c>
      <c r="P61" t="s">
        <v>478</v>
      </c>
      <c r="Q61">
        <v>1</v>
      </c>
      <c r="W61">
        <v>0</v>
      </c>
      <c r="X61">
        <v>2030123793</v>
      </c>
      <c r="Y61">
        <f t="shared" si="24"/>
        <v>0</v>
      </c>
      <c r="AA61">
        <v>560</v>
      </c>
      <c r="AB61">
        <v>0</v>
      </c>
      <c r="AC61">
        <v>0</v>
      </c>
      <c r="AD61">
        <v>0</v>
      </c>
      <c r="AE61">
        <v>560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</v>
      </c>
      <c r="AU61" t="s">
        <v>18</v>
      </c>
      <c r="AV61">
        <v>0</v>
      </c>
      <c r="AW61">
        <v>2</v>
      </c>
      <c r="AX61">
        <v>64053527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ROUND(Y61*Source!I33,9)</f>
        <v>0</v>
      </c>
      <c r="CY61">
        <f t="shared" si="25"/>
        <v>560</v>
      </c>
      <c r="CZ61">
        <f t="shared" si="26"/>
        <v>560</v>
      </c>
      <c r="DA61">
        <f t="shared" si="27"/>
        <v>1</v>
      </c>
      <c r="DB61">
        <f t="shared" si="28"/>
        <v>0</v>
      </c>
      <c r="DC61">
        <f t="shared" si="29"/>
        <v>0</v>
      </c>
      <c r="DD61" t="s">
        <v>3</v>
      </c>
      <c r="DE61" t="s">
        <v>3</v>
      </c>
      <c r="DF61">
        <f t="shared" si="3"/>
        <v>0</v>
      </c>
      <c r="DG61">
        <f t="shared" si="4"/>
        <v>0</v>
      </c>
      <c r="DH61">
        <f t="shared" si="5"/>
        <v>0</v>
      </c>
      <c r="DI61">
        <f t="shared" si="6"/>
        <v>0</v>
      </c>
      <c r="DJ61">
        <f t="shared" si="3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ROW(Source!A33)</f>
        <v>33</v>
      </c>
      <c r="B62">
        <v>64051223</v>
      </c>
      <c r="C62">
        <v>64053488</v>
      </c>
      <c r="D62">
        <v>53966789</v>
      </c>
      <c r="E62">
        <v>1</v>
      </c>
      <c r="F62">
        <v>1</v>
      </c>
      <c r="G62">
        <v>1</v>
      </c>
      <c r="H62">
        <v>3</v>
      </c>
      <c r="I62" t="s">
        <v>500</v>
      </c>
      <c r="J62" t="s">
        <v>501</v>
      </c>
      <c r="K62" t="s">
        <v>502</v>
      </c>
      <c r="L62">
        <v>1346</v>
      </c>
      <c r="N62">
        <v>1009</v>
      </c>
      <c r="O62" t="s">
        <v>478</v>
      </c>
      <c r="P62" t="s">
        <v>478</v>
      </c>
      <c r="Q62">
        <v>1</v>
      </c>
      <c r="W62">
        <v>0</v>
      </c>
      <c r="X62">
        <v>23745091</v>
      </c>
      <c r="Y62">
        <f t="shared" si="24"/>
        <v>0</v>
      </c>
      <c r="AA62">
        <v>137</v>
      </c>
      <c r="AB62">
        <v>0</v>
      </c>
      <c r="AC62">
        <v>0</v>
      </c>
      <c r="AD62">
        <v>0</v>
      </c>
      <c r="AE62">
        <v>137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6</v>
      </c>
      <c r="AU62" t="s">
        <v>18</v>
      </c>
      <c r="AV62">
        <v>0</v>
      </c>
      <c r="AW62">
        <v>2</v>
      </c>
      <c r="AX62">
        <v>64053528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ROUND(Y62*Source!I33,9)</f>
        <v>0</v>
      </c>
      <c r="CY62">
        <f t="shared" si="25"/>
        <v>137</v>
      </c>
      <c r="CZ62">
        <f t="shared" si="26"/>
        <v>137</v>
      </c>
      <c r="DA62">
        <f t="shared" si="27"/>
        <v>1</v>
      </c>
      <c r="DB62">
        <f t="shared" si="28"/>
        <v>0</v>
      </c>
      <c r="DC62">
        <f t="shared" si="29"/>
        <v>0</v>
      </c>
      <c r="DD62" t="s">
        <v>3</v>
      </c>
      <c r="DE62" t="s">
        <v>3</v>
      </c>
      <c r="DF62">
        <f t="shared" si="3"/>
        <v>0</v>
      </c>
      <c r="DG62">
        <f t="shared" si="4"/>
        <v>0</v>
      </c>
      <c r="DH62">
        <f t="shared" si="5"/>
        <v>0</v>
      </c>
      <c r="DI62">
        <f t="shared" si="6"/>
        <v>0</v>
      </c>
      <c r="DJ62">
        <f t="shared" si="30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ROW(Source!A33)</f>
        <v>33</v>
      </c>
      <c r="B63">
        <v>64051223</v>
      </c>
      <c r="C63">
        <v>64053488</v>
      </c>
      <c r="D63">
        <v>53966864</v>
      </c>
      <c r="E63">
        <v>1</v>
      </c>
      <c r="F63">
        <v>1</v>
      </c>
      <c r="G63">
        <v>1</v>
      </c>
      <c r="H63">
        <v>3</v>
      </c>
      <c r="I63" t="s">
        <v>503</v>
      </c>
      <c r="J63" t="s">
        <v>504</v>
      </c>
      <c r="K63" t="s">
        <v>505</v>
      </c>
      <c r="L63">
        <v>1346</v>
      </c>
      <c r="N63">
        <v>1009</v>
      </c>
      <c r="O63" t="s">
        <v>478</v>
      </c>
      <c r="P63" t="s">
        <v>478</v>
      </c>
      <c r="Q63">
        <v>1</v>
      </c>
      <c r="W63">
        <v>0</v>
      </c>
      <c r="X63">
        <v>117501759</v>
      </c>
      <c r="Y63">
        <f t="shared" si="24"/>
        <v>0</v>
      </c>
      <c r="AA63">
        <v>700</v>
      </c>
      <c r="AB63">
        <v>0</v>
      </c>
      <c r="AC63">
        <v>0</v>
      </c>
      <c r="AD63">
        <v>0</v>
      </c>
      <c r="AE63">
        <v>700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0.04</v>
      </c>
      <c r="AU63" t="s">
        <v>18</v>
      </c>
      <c r="AV63">
        <v>0</v>
      </c>
      <c r="AW63">
        <v>2</v>
      </c>
      <c r="AX63">
        <v>64053529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ROUND(Y63*Source!I33,9)</f>
        <v>0</v>
      </c>
      <c r="CY63">
        <f t="shared" si="25"/>
        <v>700</v>
      </c>
      <c r="CZ63">
        <f t="shared" si="26"/>
        <v>700</v>
      </c>
      <c r="DA63">
        <f t="shared" si="27"/>
        <v>1</v>
      </c>
      <c r="DB63">
        <f t="shared" si="28"/>
        <v>0</v>
      </c>
      <c r="DC63">
        <f t="shared" si="29"/>
        <v>0</v>
      </c>
      <c r="DD63" t="s">
        <v>3</v>
      </c>
      <c r="DE63" t="s">
        <v>3</v>
      </c>
      <c r="DF63">
        <f t="shared" si="3"/>
        <v>0</v>
      </c>
      <c r="DG63">
        <f t="shared" si="4"/>
        <v>0</v>
      </c>
      <c r="DH63">
        <f t="shared" si="5"/>
        <v>0</v>
      </c>
      <c r="DI63">
        <f t="shared" si="6"/>
        <v>0</v>
      </c>
      <c r="DJ63">
        <f t="shared" si="30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ROW(Source!A33)</f>
        <v>33</v>
      </c>
      <c r="B64">
        <v>64051223</v>
      </c>
      <c r="C64">
        <v>64053488</v>
      </c>
      <c r="D64">
        <v>53966883</v>
      </c>
      <c r="E64">
        <v>1</v>
      </c>
      <c r="F64">
        <v>1</v>
      </c>
      <c r="G64">
        <v>1</v>
      </c>
      <c r="H64">
        <v>3</v>
      </c>
      <c r="I64" t="s">
        <v>506</v>
      </c>
      <c r="J64" t="s">
        <v>507</v>
      </c>
      <c r="K64" t="s">
        <v>508</v>
      </c>
      <c r="L64">
        <v>1346</v>
      </c>
      <c r="N64">
        <v>1009</v>
      </c>
      <c r="O64" t="s">
        <v>478</v>
      </c>
      <c r="P64" t="s">
        <v>478</v>
      </c>
      <c r="Q64">
        <v>1</v>
      </c>
      <c r="W64">
        <v>0</v>
      </c>
      <c r="X64">
        <v>-2064779555</v>
      </c>
      <c r="Y64">
        <f t="shared" si="24"/>
        <v>0</v>
      </c>
      <c r="AA64">
        <v>150.80000000000001</v>
      </c>
      <c r="AB64">
        <v>0</v>
      </c>
      <c r="AC64">
        <v>0</v>
      </c>
      <c r="AD64">
        <v>0</v>
      </c>
      <c r="AE64">
        <v>150.80000000000001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</v>
      </c>
      <c r="AU64" t="s">
        <v>18</v>
      </c>
      <c r="AV64">
        <v>0</v>
      </c>
      <c r="AW64">
        <v>2</v>
      </c>
      <c r="AX64">
        <v>64053530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ROUND(Y64*Source!I33,9)</f>
        <v>0</v>
      </c>
      <c r="CY64">
        <f t="shared" si="25"/>
        <v>150.80000000000001</v>
      </c>
      <c r="CZ64">
        <f t="shared" si="26"/>
        <v>150.80000000000001</v>
      </c>
      <c r="DA64">
        <f t="shared" si="27"/>
        <v>1</v>
      </c>
      <c r="DB64">
        <f t="shared" si="28"/>
        <v>0</v>
      </c>
      <c r="DC64">
        <f t="shared" si="29"/>
        <v>0</v>
      </c>
      <c r="DD64" t="s">
        <v>3</v>
      </c>
      <c r="DE64" t="s">
        <v>3</v>
      </c>
      <c r="DF64">
        <f t="shared" si="3"/>
        <v>0</v>
      </c>
      <c r="DG64">
        <f t="shared" si="4"/>
        <v>0</v>
      </c>
      <c r="DH64">
        <f t="shared" si="5"/>
        <v>0</v>
      </c>
      <c r="DI64">
        <f t="shared" si="6"/>
        <v>0</v>
      </c>
      <c r="DJ64">
        <f t="shared" si="30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ROW(Source!A33)</f>
        <v>33</v>
      </c>
      <c r="B65">
        <v>64051223</v>
      </c>
      <c r="C65">
        <v>64053488</v>
      </c>
      <c r="D65">
        <v>53966892</v>
      </c>
      <c r="E65">
        <v>1</v>
      </c>
      <c r="F65">
        <v>1</v>
      </c>
      <c r="G65">
        <v>1</v>
      </c>
      <c r="H65">
        <v>3</v>
      </c>
      <c r="I65" t="s">
        <v>509</v>
      </c>
      <c r="J65" t="s">
        <v>510</v>
      </c>
      <c r="K65" t="s">
        <v>511</v>
      </c>
      <c r="L65">
        <v>1354</v>
      </c>
      <c r="N65">
        <v>1010</v>
      </c>
      <c r="O65" t="s">
        <v>272</v>
      </c>
      <c r="P65" t="s">
        <v>272</v>
      </c>
      <c r="Q65">
        <v>1</v>
      </c>
      <c r="W65">
        <v>0</v>
      </c>
      <c r="X65">
        <v>240864459</v>
      </c>
      <c r="Y65">
        <f t="shared" si="24"/>
        <v>0</v>
      </c>
      <c r="AA65">
        <v>34.799999999999997</v>
      </c>
      <c r="AB65">
        <v>0</v>
      </c>
      <c r="AC65">
        <v>0</v>
      </c>
      <c r="AD65">
        <v>0</v>
      </c>
      <c r="AE65">
        <v>34.799999999999997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6</v>
      </c>
      <c r="AU65" t="s">
        <v>18</v>
      </c>
      <c r="AV65">
        <v>0</v>
      </c>
      <c r="AW65">
        <v>2</v>
      </c>
      <c r="AX65">
        <v>64053531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ROUND(Y65*Source!I33,9)</f>
        <v>0</v>
      </c>
      <c r="CY65">
        <f t="shared" si="25"/>
        <v>34.799999999999997</v>
      </c>
      <c r="CZ65">
        <f t="shared" si="26"/>
        <v>34.799999999999997</v>
      </c>
      <c r="DA65">
        <f t="shared" si="27"/>
        <v>1</v>
      </c>
      <c r="DB65">
        <f t="shared" si="28"/>
        <v>0</v>
      </c>
      <c r="DC65">
        <f t="shared" si="29"/>
        <v>0</v>
      </c>
      <c r="DD65" t="s">
        <v>3</v>
      </c>
      <c r="DE65" t="s">
        <v>3</v>
      </c>
      <c r="DF65">
        <f t="shared" ref="DF65:DF128" si="31">ROUND(ROUND(AE65,0)*CX65,0)</f>
        <v>0</v>
      </c>
      <c r="DG65">
        <f t="shared" ref="DG65:DG128" si="32">ROUND(ROUND(AF65,0)*CX65,0)</f>
        <v>0</v>
      </c>
      <c r="DH65">
        <f t="shared" ref="DH65:DH128" si="33">ROUND(ROUND(AG65,0)*CX65,0)</f>
        <v>0</v>
      </c>
      <c r="DI65">
        <f t="shared" ref="DI65:DI128" si="34">ROUND(ROUND(AH65,0)*CX65,0)</f>
        <v>0</v>
      </c>
      <c r="DJ65">
        <f t="shared" si="30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ROW(Source!A33)</f>
        <v>33</v>
      </c>
      <c r="B66">
        <v>64051223</v>
      </c>
      <c r="C66">
        <v>64053488</v>
      </c>
      <c r="D66">
        <v>53966894</v>
      </c>
      <c r="E66">
        <v>1</v>
      </c>
      <c r="F66">
        <v>1</v>
      </c>
      <c r="G66">
        <v>1</v>
      </c>
      <c r="H66">
        <v>3</v>
      </c>
      <c r="I66" t="s">
        <v>512</v>
      </c>
      <c r="J66" t="s">
        <v>513</v>
      </c>
      <c r="K66" t="s">
        <v>514</v>
      </c>
      <c r="L66">
        <v>1354</v>
      </c>
      <c r="N66">
        <v>1010</v>
      </c>
      <c r="O66" t="s">
        <v>272</v>
      </c>
      <c r="P66" t="s">
        <v>272</v>
      </c>
      <c r="Q66">
        <v>1</v>
      </c>
      <c r="W66">
        <v>0</v>
      </c>
      <c r="X66">
        <v>203830187</v>
      </c>
      <c r="Y66">
        <f t="shared" si="24"/>
        <v>0</v>
      </c>
      <c r="AA66">
        <v>2.7</v>
      </c>
      <c r="AB66">
        <v>0</v>
      </c>
      <c r="AC66">
        <v>0</v>
      </c>
      <c r="AD66">
        <v>0</v>
      </c>
      <c r="AE66">
        <v>2.7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</v>
      </c>
      <c r="AU66" t="s">
        <v>18</v>
      </c>
      <c r="AV66">
        <v>0</v>
      </c>
      <c r="AW66">
        <v>2</v>
      </c>
      <c r="AX66">
        <v>64053532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ROUND(Y66*Source!I33,9)</f>
        <v>0</v>
      </c>
      <c r="CY66">
        <f t="shared" si="25"/>
        <v>2.7</v>
      </c>
      <c r="CZ66">
        <f t="shared" si="26"/>
        <v>2.7</v>
      </c>
      <c r="DA66">
        <f t="shared" si="27"/>
        <v>1</v>
      </c>
      <c r="DB66">
        <f t="shared" si="28"/>
        <v>0</v>
      </c>
      <c r="DC66">
        <f t="shared" si="29"/>
        <v>0</v>
      </c>
      <c r="DD66" t="s">
        <v>3</v>
      </c>
      <c r="DE66" t="s">
        <v>3</v>
      </c>
      <c r="DF66">
        <f t="shared" si="31"/>
        <v>0</v>
      </c>
      <c r="DG66">
        <f t="shared" si="32"/>
        <v>0</v>
      </c>
      <c r="DH66">
        <f t="shared" si="33"/>
        <v>0</v>
      </c>
      <c r="DI66">
        <f t="shared" si="34"/>
        <v>0</v>
      </c>
      <c r="DJ66">
        <f t="shared" si="30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ROW(Source!A33)</f>
        <v>33</v>
      </c>
      <c r="B67">
        <v>64051223</v>
      </c>
      <c r="C67">
        <v>64053488</v>
      </c>
      <c r="D67">
        <v>53966911</v>
      </c>
      <c r="E67">
        <v>1</v>
      </c>
      <c r="F67">
        <v>1</v>
      </c>
      <c r="G67">
        <v>1</v>
      </c>
      <c r="H67">
        <v>3</v>
      </c>
      <c r="I67" t="s">
        <v>515</v>
      </c>
      <c r="J67" t="s">
        <v>516</v>
      </c>
      <c r="K67" t="s">
        <v>517</v>
      </c>
      <c r="L67">
        <v>1346</v>
      </c>
      <c r="N67">
        <v>1009</v>
      </c>
      <c r="O67" t="s">
        <v>478</v>
      </c>
      <c r="P67" t="s">
        <v>478</v>
      </c>
      <c r="Q67">
        <v>1</v>
      </c>
      <c r="W67">
        <v>0</v>
      </c>
      <c r="X67">
        <v>-1029937651</v>
      </c>
      <c r="Y67">
        <f t="shared" si="24"/>
        <v>0</v>
      </c>
      <c r="AA67">
        <v>135</v>
      </c>
      <c r="AB67">
        <v>0</v>
      </c>
      <c r="AC67">
        <v>0</v>
      </c>
      <c r="AD67">
        <v>0</v>
      </c>
      <c r="AE67">
        <v>135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8</v>
      </c>
      <c r="AU67" t="s">
        <v>18</v>
      </c>
      <c r="AV67">
        <v>0</v>
      </c>
      <c r="AW67">
        <v>2</v>
      </c>
      <c r="AX67">
        <v>64053533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ROUND(Y67*Source!I33,9)</f>
        <v>0</v>
      </c>
      <c r="CY67">
        <f t="shared" si="25"/>
        <v>135</v>
      </c>
      <c r="CZ67">
        <f t="shared" si="26"/>
        <v>135</v>
      </c>
      <c r="DA67">
        <f t="shared" si="27"/>
        <v>1</v>
      </c>
      <c r="DB67">
        <f t="shared" si="28"/>
        <v>0</v>
      </c>
      <c r="DC67">
        <f t="shared" si="29"/>
        <v>0</v>
      </c>
      <c r="DD67" t="s">
        <v>3</v>
      </c>
      <c r="DE67" t="s">
        <v>3</v>
      </c>
      <c r="DF67">
        <f t="shared" si="31"/>
        <v>0</v>
      </c>
      <c r="DG67">
        <f t="shared" si="32"/>
        <v>0</v>
      </c>
      <c r="DH67">
        <f t="shared" si="33"/>
        <v>0</v>
      </c>
      <c r="DI67">
        <f t="shared" si="34"/>
        <v>0</v>
      </c>
      <c r="DJ67">
        <f t="shared" si="30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ROW(Source!A33)</f>
        <v>33</v>
      </c>
      <c r="B68">
        <v>64051223</v>
      </c>
      <c r="C68">
        <v>64053488</v>
      </c>
      <c r="D68">
        <v>53966996</v>
      </c>
      <c r="E68">
        <v>1</v>
      </c>
      <c r="F68">
        <v>1</v>
      </c>
      <c r="G68">
        <v>1</v>
      </c>
      <c r="H68">
        <v>3</v>
      </c>
      <c r="I68" t="s">
        <v>24</v>
      </c>
      <c r="J68" t="s">
        <v>27</v>
      </c>
      <c r="K68" t="s">
        <v>25</v>
      </c>
      <c r="L68">
        <v>1301</v>
      </c>
      <c r="N68">
        <v>1003</v>
      </c>
      <c r="O68" t="s">
        <v>26</v>
      </c>
      <c r="P68" t="s">
        <v>26</v>
      </c>
      <c r="Q68">
        <v>1</v>
      </c>
      <c r="W68">
        <v>0</v>
      </c>
      <c r="X68">
        <v>-1678970171</v>
      </c>
      <c r="Y68">
        <f t="shared" si="24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5</v>
      </c>
      <c r="AU68" t="s">
        <v>18</v>
      </c>
      <c r="AV68">
        <v>0</v>
      </c>
      <c r="AW68">
        <v>2</v>
      </c>
      <c r="AX68">
        <v>64053534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ROUND(Y68*Source!I33,9)</f>
        <v>0</v>
      </c>
      <c r="CY68">
        <f t="shared" si="25"/>
        <v>0</v>
      </c>
      <c r="CZ68">
        <f t="shared" si="26"/>
        <v>0</v>
      </c>
      <c r="DA68">
        <f t="shared" si="27"/>
        <v>1</v>
      </c>
      <c r="DB68">
        <f t="shared" si="28"/>
        <v>0</v>
      </c>
      <c r="DC68">
        <f t="shared" si="29"/>
        <v>0</v>
      </c>
      <c r="DD68" t="s">
        <v>3</v>
      </c>
      <c r="DE68" t="s">
        <v>3</v>
      </c>
      <c r="DF68">
        <f t="shared" si="31"/>
        <v>0</v>
      </c>
      <c r="DG68">
        <f t="shared" si="32"/>
        <v>0</v>
      </c>
      <c r="DH68">
        <f t="shared" si="33"/>
        <v>0</v>
      </c>
      <c r="DI68">
        <f t="shared" si="34"/>
        <v>0</v>
      </c>
      <c r="DJ68">
        <f t="shared" si="30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ROW(Source!A33)</f>
        <v>33</v>
      </c>
      <c r="B69">
        <v>64051223</v>
      </c>
      <c r="C69">
        <v>64053488</v>
      </c>
      <c r="D69">
        <v>53967027</v>
      </c>
      <c r="E69">
        <v>1</v>
      </c>
      <c r="F69">
        <v>1</v>
      </c>
      <c r="G69">
        <v>1</v>
      </c>
      <c r="H69">
        <v>3</v>
      </c>
      <c r="I69" t="s">
        <v>518</v>
      </c>
      <c r="J69" t="s">
        <v>519</v>
      </c>
      <c r="K69" t="s">
        <v>520</v>
      </c>
      <c r="L69">
        <v>1301</v>
      </c>
      <c r="N69">
        <v>1003</v>
      </c>
      <c r="O69" t="s">
        <v>26</v>
      </c>
      <c r="P69" t="s">
        <v>26</v>
      </c>
      <c r="Q69">
        <v>1</v>
      </c>
      <c r="W69">
        <v>0</v>
      </c>
      <c r="X69">
        <v>1715880513</v>
      </c>
      <c r="Y69">
        <f t="shared" si="24"/>
        <v>0</v>
      </c>
      <c r="AA69">
        <v>90</v>
      </c>
      <c r="AB69">
        <v>0</v>
      </c>
      <c r="AC69">
        <v>0</v>
      </c>
      <c r="AD69">
        <v>0</v>
      </c>
      <c r="AE69">
        <v>90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2.2000000000000002</v>
      </c>
      <c r="AU69" t="s">
        <v>18</v>
      </c>
      <c r="AV69">
        <v>0</v>
      </c>
      <c r="AW69">
        <v>2</v>
      </c>
      <c r="AX69">
        <v>64053535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ROUND(Y69*Source!I33,9)</f>
        <v>0</v>
      </c>
      <c r="CY69">
        <f t="shared" si="25"/>
        <v>90</v>
      </c>
      <c r="CZ69">
        <f t="shared" si="26"/>
        <v>90</v>
      </c>
      <c r="DA69">
        <f t="shared" si="27"/>
        <v>1</v>
      </c>
      <c r="DB69">
        <f t="shared" si="28"/>
        <v>0</v>
      </c>
      <c r="DC69">
        <f t="shared" si="29"/>
        <v>0</v>
      </c>
      <c r="DD69" t="s">
        <v>3</v>
      </c>
      <c r="DE69" t="s">
        <v>3</v>
      </c>
      <c r="DF69">
        <f t="shared" si="31"/>
        <v>0</v>
      </c>
      <c r="DG69">
        <f t="shared" si="32"/>
        <v>0</v>
      </c>
      <c r="DH69">
        <f t="shared" si="33"/>
        <v>0</v>
      </c>
      <c r="DI69">
        <f t="shared" si="34"/>
        <v>0</v>
      </c>
      <c r="DJ69">
        <f t="shared" si="30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ROW(Source!A33)</f>
        <v>33</v>
      </c>
      <c r="B70">
        <v>64051223</v>
      </c>
      <c r="C70">
        <v>64053488</v>
      </c>
      <c r="D70">
        <v>53967150</v>
      </c>
      <c r="E70">
        <v>1</v>
      </c>
      <c r="F70">
        <v>1</v>
      </c>
      <c r="G70">
        <v>1</v>
      </c>
      <c r="H70">
        <v>3</v>
      </c>
      <c r="I70" t="s">
        <v>521</v>
      </c>
      <c r="J70" t="s">
        <v>522</v>
      </c>
      <c r="K70" t="s">
        <v>523</v>
      </c>
      <c r="L70">
        <v>1354</v>
      </c>
      <c r="N70">
        <v>1010</v>
      </c>
      <c r="O70" t="s">
        <v>272</v>
      </c>
      <c r="P70" t="s">
        <v>272</v>
      </c>
      <c r="Q70">
        <v>1</v>
      </c>
      <c r="W70">
        <v>0</v>
      </c>
      <c r="X70">
        <v>706262036</v>
      </c>
      <c r="Y70">
        <f t="shared" si="24"/>
        <v>0</v>
      </c>
      <c r="AA70">
        <v>1.6</v>
      </c>
      <c r="AB70">
        <v>0</v>
      </c>
      <c r="AC70">
        <v>0</v>
      </c>
      <c r="AD70">
        <v>0</v>
      </c>
      <c r="AE70">
        <v>1.6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</v>
      </c>
      <c r="AU70" t="s">
        <v>18</v>
      </c>
      <c r="AV70">
        <v>0</v>
      </c>
      <c r="AW70">
        <v>2</v>
      </c>
      <c r="AX70">
        <v>64053536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ROUND(Y70*Source!I33,9)</f>
        <v>0</v>
      </c>
      <c r="CY70">
        <f t="shared" si="25"/>
        <v>1.6</v>
      </c>
      <c r="CZ70">
        <f t="shared" si="26"/>
        <v>1.6</v>
      </c>
      <c r="DA70">
        <f t="shared" si="27"/>
        <v>1</v>
      </c>
      <c r="DB70">
        <f t="shared" si="28"/>
        <v>0</v>
      </c>
      <c r="DC70">
        <f t="shared" si="29"/>
        <v>0</v>
      </c>
      <c r="DD70" t="s">
        <v>3</v>
      </c>
      <c r="DE70" t="s">
        <v>3</v>
      </c>
      <c r="DF70">
        <f t="shared" si="31"/>
        <v>0</v>
      </c>
      <c r="DG70">
        <f t="shared" si="32"/>
        <v>0</v>
      </c>
      <c r="DH70">
        <f t="shared" si="33"/>
        <v>0</v>
      </c>
      <c r="DI70">
        <f t="shared" si="34"/>
        <v>0</v>
      </c>
      <c r="DJ70">
        <f t="shared" si="30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ROW(Source!A35)</f>
        <v>35</v>
      </c>
      <c r="B71">
        <v>64051223</v>
      </c>
      <c r="C71">
        <v>64053538</v>
      </c>
      <c r="D71">
        <v>54065208</v>
      </c>
      <c r="E71">
        <v>1</v>
      </c>
      <c r="F71">
        <v>1</v>
      </c>
      <c r="G71">
        <v>1</v>
      </c>
      <c r="H71">
        <v>1</v>
      </c>
      <c r="I71" t="s">
        <v>457</v>
      </c>
      <c r="J71" t="s">
        <v>3</v>
      </c>
      <c r="K71" t="s">
        <v>458</v>
      </c>
      <c r="L71">
        <v>1369</v>
      </c>
      <c r="N71">
        <v>1013</v>
      </c>
      <c r="O71" t="s">
        <v>459</v>
      </c>
      <c r="P71" t="s">
        <v>459</v>
      </c>
      <c r="Q71">
        <v>1</v>
      </c>
      <c r="W71">
        <v>0</v>
      </c>
      <c r="X71">
        <v>-2020069204</v>
      </c>
      <c r="Y71">
        <f>(AT71*1.05)</f>
        <v>8.1479999999999997</v>
      </c>
      <c r="AA71">
        <v>0</v>
      </c>
      <c r="AB71">
        <v>0</v>
      </c>
      <c r="AC71">
        <v>0</v>
      </c>
      <c r="AD71">
        <v>173.4</v>
      </c>
      <c r="AE71">
        <v>0</v>
      </c>
      <c r="AF71">
        <v>0</v>
      </c>
      <c r="AG71">
        <v>0</v>
      </c>
      <c r="AH71">
        <v>173.4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7.76</v>
      </c>
      <c r="AU71" t="s">
        <v>19</v>
      </c>
      <c r="AV71">
        <v>2</v>
      </c>
      <c r="AW71">
        <v>2</v>
      </c>
      <c r="AX71">
        <v>64053561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ROUND(Y71*Source!I35,9)</f>
        <v>8.1479999999999997</v>
      </c>
      <c r="CY71">
        <f>AD71</f>
        <v>173.4</v>
      </c>
      <c r="CZ71">
        <f>AH71</f>
        <v>173.4</v>
      </c>
      <c r="DA71">
        <f>AL71</f>
        <v>1</v>
      </c>
      <c r="DB71">
        <f>ROUND((ROUND(AT71*CZ71,2)*1.05),2)</f>
        <v>1412.86</v>
      </c>
      <c r="DC71">
        <f>ROUND((ROUND(AT71*AG71,2)*1.05),2)</f>
        <v>0</v>
      </c>
      <c r="DD71" t="s">
        <v>3</v>
      </c>
      <c r="DE71" t="s">
        <v>3</v>
      </c>
      <c r="DF71">
        <f t="shared" si="31"/>
        <v>0</v>
      </c>
      <c r="DG71">
        <f t="shared" si="32"/>
        <v>0</v>
      </c>
      <c r="DH71">
        <f t="shared" si="33"/>
        <v>0</v>
      </c>
      <c r="DI71">
        <f t="shared" si="34"/>
        <v>1410</v>
      </c>
      <c r="DJ71">
        <f>DI71</f>
        <v>1410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ROW(Source!A35)</f>
        <v>35</v>
      </c>
      <c r="B72">
        <v>64051223</v>
      </c>
      <c r="C72">
        <v>64053538</v>
      </c>
      <c r="D72">
        <v>54007319</v>
      </c>
      <c r="E72">
        <v>1</v>
      </c>
      <c r="F72">
        <v>1</v>
      </c>
      <c r="G72">
        <v>1</v>
      </c>
      <c r="H72">
        <v>1</v>
      </c>
      <c r="I72" t="s">
        <v>462</v>
      </c>
      <c r="J72" t="s">
        <v>3</v>
      </c>
      <c r="K72" t="s">
        <v>463</v>
      </c>
      <c r="L72">
        <v>1369</v>
      </c>
      <c r="N72">
        <v>1013</v>
      </c>
      <c r="O72" t="s">
        <v>459</v>
      </c>
      <c r="P72" t="s">
        <v>459</v>
      </c>
      <c r="Q72">
        <v>1</v>
      </c>
      <c r="W72">
        <v>0</v>
      </c>
      <c r="X72">
        <v>-375180380</v>
      </c>
      <c r="Y72">
        <f>(AT72*1.05)</f>
        <v>29.767500000000002</v>
      </c>
      <c r="AA72">
        <v>0</v>
      </c>
      <c r="AB72">
        <v>0</v>
      </c>
      <c r="AC72">
        <v>0</v>
      </c>
      <c r="AD72">
        <v>154</v>
      </c>
      <c r="AE72">
        <v>0</v>
      </c>
      <c r="AF72">
        <v>0</v>
      </c>
      <c r="AG72">
        <v>0</v>
      </c>
      <c r="AH72">
        <v>154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28.35</v>
      </c>
      <c r="AU72" t="s">
        <v>19</v>
      </c>
      <c r="AV72">
        <v>1</v>
      </c>
      <c r="AW72">
        <v>2</v>
      </c>
      <c r="AX72">
        <v>64053562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ROUND(AT72*Source!I35*AH72*AL72,0)</f>
        <v>4366</v>
      </c>
      <c r="CV72">
        <f>ROUND(Y72*Source!I35,9)</f>
        <v>29.767499999999998</v>
      </c>
      <c r="CW72">
        <v>0</v>
      </c>
      <c r="CX72">
        <f>ROUND(Y72*Source!I35,9)</f>
        <v>29.767499999999998</v>
      </c>
      <c r="CY72">
        <f>AD72</f>
        <v>154</v>
      </c>
      <c r="CZ72">
        <f>AH72</f>
        <v>154</v>
      </c>
      <c r="DA72">
        <f>AL72</f>
        <v>1</v>
      </c>
      <c r="DB72">
        <f>ROUND((ROUND(AT72*CZ72,2)*1.05),2)</f>
        <v>4584.2</v>
      </c>
      <c r="DC72">
        <f>ROUND((ROUND(AT72*AG72,2)*1.05),2)</f>
        <v>0</v>
      </c>
      <c r="DD72" t="s">
        <v>3</v>
      </c>
      <c r="DE72" t="s">
        <v>3</v>
      </c>
      <c r="DF72">
        <f t="shared" si="31"/>
        <v>0</v>
      </c>
      <c r="DG72">
        <f t="shared" si="32"/>
        <v>0</v>
      </c>
      <c r="DH72">
        <f t="shared" si="33"/>
        <v>0</v>
      </c>
      <c r="DI72">
        <f t="shared" si="34"/>
        <v>4584</v>
      </c>
      <c r="DJ72">
        <f>DI72</f>
        <v>4584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ROW(Source!A35)</f>
        <v>35</v>
      </c>
      <c r="B73">
        <v>64051223</v>
      </c>
      <c r="C73">
        <v>64053538</v>
      </c>
      <c r="D73">
        <v>54007282</v>
      </c>
      <c r="E73">
        <v>1</v>
      </c>
      <c r="F73">
        <v>1</v>
      </c>
      <c r="G73">
        <v>1</v>
      </c>
      <c r="H73">
        <v>1</v>
      </c>
      <c r="I73" t="s">
        <v>466</v>
      </c>
      <c r="J73" t="s">
        <v>3</v>
      </c>
      <c r="K73" t="s">
        <v>467</v>
      </c>
      <c r="L73">
        <v>1369</v>
      </c>
      <c r="N73">
        <v>1013</v>
      </c>
      <c r="O73" t="s">
        <v>459</v>
      </c>
      <c r="P73" t="s">
        <v>459</v>
      </c>
      <c r="Q73">
        <v>1</v>
      </c>
      <c r="W73">
        <v>0</v>
      </c>
      <c r="X73">
        <v>1599413879</v>
      </c>
      <c r="Y73">
        <f>(AT73*1.05)</f>
        <v>0.57750000000000012</v>
      </c>
      <c r="AA73">
        <v>0</v>
      </c>
      <c r="AB73">
        <v>0</v>
      </c>
      <c r="AC73">
        <v>0</v>
      </c>
      <c r="AD73">
        <v>196.3</v>
      </c>
      <c r="AE73">
        <v>0</v>
      </c>
      <c r="AF73">
        <v>0</v>
      </c>
      <c r="AG73">
        <v>0</v>
      </c>
      <c r="AH73">
        <v>196.3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0.55000000000000004</v>
      </c>
      <c r="AU73" t="s">
        <v>19</v>
      </c>
      <c r="AV73">
        <v>1</v>
      </c>
      <c r="AW73">
        <v>2</v>
      </c>
      <c r="AX73">
        <v>64053563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ROUND(AT73*Source!I35*AH73*AL73,0)</f>
        <v>108</v>
      </c>
      <c r="CV73">
        <f>ROUND(Y73*Source!I35,9)</f>
        <v>0.57750000000000001</v>
      </c>
      <c r="CW73">
        <v>0</v>
      </c>
      <c r="CX73">
        <f>ROUND(Y73*Source!I35,9)</f>
        <v>0.57750000000000001</v>
      </c>
      <c r="CY73">
        <f>AD73</f>
        <v>196.3</v>
      </c>
      <c r="CZ73">
        <f>AH73</f>
        <v>196.3</v>
      </c>
      <c r="DA73">
        <f>AL73</f>
        <v>1</v>
      </c>
      <c r="DB73">
        <f>ROUND((ROUND(AT73*CZ73,2)*1.05),2)</f>
        <v>113.37</v>
      </c>
      <c r="DC73">
        <f>ROUND((ROUND(AT73*AG73,2)*1.05),2)</f>
        <v>0</v>
      </c>
      <c r="DD73" t="s">
        <v>3</v>
      </c>
      <c r="DE73" t="s">
        <v>3</v>
      </c>
      <c r="DF73">
        <f t="shared" si="31"/>
        <v>0</v>
      </c>
      <c r="DG73">
        <f t="shared" si="32"/>
        <v>0</v>
      </c>
      <c r="DH73">
        <f t="shared" si="33"/>
        <v>0</v>
      </c>
      <c r="DI73">
        <f t="shared" si="34"/>
        <v>113</v>
      </c>
      <c r="DJ73">
        <f>DI73</f>
        <v>113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ROW(Source!A35)</f>
        <v>35</v>
      </c>
      <c r="B74">
        <v>64051223</v>
      </c>
      <c r="C74">
        <v>64053538</v>
      </c>
      <c r="D74">
        <v>53966474</v>
      </c>
      <c r="E74">
        <v>1</v>
      </c>
      <c r="F74">
        <v>1</v>
      </c>
      <c r="G74">
        <v>1</v>
      </c>
      <c r="H74">
        <v>2</v>
      </c>
      <c r="I74" t="s">
        <v>468</v>
      </c>
      <c r="J74" t="s">
        <v>469</v>
      </c>
      <c r="K74" t="s">
        <v>470</v>
      </c>
      <c r="L74">
        <v>1368</v>
      </c>
      <c r="N74">
        <v>1011</v>
      </c>
      <c r="O74" t="s">
        <v>471</v>
      </c>
      <c r="P74" t="s">
        <v>471</v>
      </c>
      <c r="Q74">
        <v>1</v>
      </c>
      <c r="W74">
        <v>0</v>
      </c>
      <c r="X74">
        <v>-150194389</v>
      </c>
      <c r="Y74">
        <f>(AT74*1.05)</f>
        <v>0.98699999999999999</v>
      </c>
      <c r="AA74">
        <v>0</v>
      </c>
      <c r="AB74">
        <v>111.1</v>
      </c>
      <c r="AC74">
        <v>0</v>
      </c>
      <c r="AD74">
        <v>0</v>
      </c>
      <c r="AE74">
        <v>0</v>
      </c>
      <c r="AF74">
        <v>111.1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0.94</v>
      </c>
      <c r="AU74" t="s">
        <v>19</v>
      </c>
      <c r="AV74">
        <v>0</v>
      </c>
      <c r="AW74">
        <v>2</v>
      </c>
      <c r="AX74">
        <v>64053564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ROUND(Y74*Source!I35*DO74,9)</f>
        <v>0</v>
      </c>
      <c r="CX74">
        <f>ROUND(Y74*Source!I35,9)</f>
        <v>0.98699999999999999</v>
      </c>
      <c r="CY74">
        <f>AB74</f>
        <v>111.1</v>
      </c>
      <c r="CZ74">
        <f>AF74</f>
        <v>111.1</v>
      </c>
      <c r="DA74">
        <f>AJ74</f>
        <v>1</v>
      </c>
      <c r="DB74">
        <f>ROUND((ROUND(AT74*CZ74,2)*1.05),2)</f>
        <v>109.65</v>
      </c>
      <c r="DC74">
        <f>ROUND((ROUND(AT74*AG74,2)*1.05),2)</f>
        <v>0</v>
      </c>
      <c r="DD74" t="s">
        <v>3</v>
      </c>
      <c r="DE74" t="s">
        <v>3</v>
      </c>
      <c r="DF74">
        <f t="shared" si="31"/>
        <v>0</v>
      </c>
      <c r="DG74">
        <f t="shared" si="32"/>
        <v>110</v>
      </c>
      <c r="DH74">
        <f t="shared" si="33"/>
        <v>0</v>
      </c>
      <c r="DI74">
        <f t="shared" si="34"/>
        <v>0</v>
      </c>
      <c r="DJ74">
        <f>DG74</f>
        <v>110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ROW(Source!A35)</f>
        <v>35</v>
      </c>
      <c r="B75">
        <v>64051223</v>
      </c>
      <c r="C75">
        <v>64053538</v>
      </c>
      <c r="D75">
        <v>53966486</v>
      </c>
      <c r="E75">
        <v>1</v>
      </c>
      <c r="F75">
        <v>1</v>
      </c>
      <c r="G75">
        <v>1</v>
      </c>
      <c r="H75">
        <v>2</v>
      </c>
      <c r="I75" t="s">
        <v>472</v>
      </c>
      <c r="J75" t="s">
        <v>473</v>
      </c>
      <c r="K75" t="s">
        <v>474</v>
      </c>
      <c r="L75">
        <v>1368</v>
      </c>
      <c r="N75">
        <v>1011</v>
      </c>
      <c r="O75" t="s">
        <v>471</v>
      </c>
      <c r="P75" t="s">
        <v>471</v>
      </c>
      <c r="Q75">
        <v>1</v>
      </c>
      <c r="W75">
        <v>0</v>
      </c>
      <c r="X75">
        <v>-1578443045</v>
      </c>
      <c r="Y75">
        <f>(AT75*1.05)</f>
        <v>8.1479999999999997</v>
      </c>
      <c r="AA75">
        <v>0</v>
      </c>
      <c r="AB75">
        <v>1121.8</v>
      </c>
      <c r="AC75">
        <v>0</v>
      </c>
      <c r="AD75">
        <v>0</v>
      </c>
      <c r="AE75">
        <v>0</v>
      </c>
      <c r="AF75">
        <v>1121.8000000000002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7.76</v>
      </c>
      <c r="AU75" t="s">
        <v>19</v>
      </c>
      <c r="AV75">
        <v>0</v>
      </c>
      <c r="AW75">
        <v>2</v>
      </c>
      <c r="AX75">
        <v>64053565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ROUND(Y75*Source!I35*DO75,9)</f>
        <v>0</v>
      </c>
      <c r="CX75">
        <f>ROUND(Y75*Source!I35,9)</f>
        <v>8.1479999999999997</v>
      </c>
      <c r="CY75">
        <f>AB75</f>
        <v>1121.8</v>
      </c>
      <c r="CZ75">
        <f>AF75</f>
        <v>1121.8000000000002</v>
      </c>
      <c r="DA75">
        <f>AJ75</f>
        <v>1</v>
      </c>
      <c r="DB75">
        <f>ROUND((ROUND(AT75*CZ75,2)*1.05),2)</f>
        <v>9140.43</v>
      </c>
      <c r="DC75">
        <f>ROUND((ROUND(AT75*AG75,2)*1.05),2)</f>
        <v>0</v>
      </c>
      <c r="DD75" t="s">
        <v>3</v>
      </c>
      <c r="DE75" t="s">
        <v>3</v>
      </c>
      <c r="DF75">
        <f t="shared" si="31"/>
        <v>0</v>
      </c>
      <c r="DG75">
        <f t="shared" si="32"/>
        <v>9142</v>
      </c>
      <c r="DH75">
        <f t="shared" si="33"/>
        <v>0</v>
      </c>
      <c r="DI75">
        <f t="shared" si="34"/>
        <v>0</v>
      </c>
      <c r="DJ75">
        <f>DG75</f>
        <v>9142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ROW(Source!A35)</f>
        <v>35</v>
      </c>
      <c r="B76">
        <v>64051223</v>
      </c>
      <c r="C76">
        <v>64053538</v>
      </c>
      <c r="D76">
        <v>53966567</v>
      </c>
      <c r="E76">
        <v>1</v>
      </c>
      <c r="F76">
        <v>1</v>
      </c>
      <c r="G76">
        <v>1</v>
      </c>
      <c r="H76">
        <v>3</v>
      </c>
      <c r="I76" t="s">
        <v>475</v>
      </c>
      <c r="J76" t="s">
        <v>476</v>
      </c>
      <c r="K76" t="s">
        <v>477</v>
      </c>
      <c r="L76">
        <v>1346</v>
      </c>
      <c r="N76">
        <v>1009</v>
      </c>
      <c r="O76" t="s">
        <v>478</v>
      </c>
      <c r="P76" t="s">
        <v>478</v>
      </c>
      <c r="Q76">
        <v>1</v>
      </c>
      <c r="W76">
        <v>0</v>
      </c>
      <c r="X76">
        <v>-1756560793</v>
      </c>
      <c r="Y76">
        <f t="shared" ref="Y76:Y92" si="35">(AT76*0)</f>
        <v>0</v>
      </c>
      <c r="AA76">
        <v>400</v>
      </c>
      <c r="AB76">
        <v>0</v>
      </c>
      <c r="AC76">
        <v>0</v>
      </c>
      <c r="AD76">
        <v>0</v>
      </c>
      <c r="AE76">
        <v>400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0.08</v>
      </c>
      <c r="AU76" t="s">
        <v>18</v>
      </c>
      <c r="AV76">
        <v>0</v>
      </c>
      <c r="AW76">
        <v>2</v>
      </c>
      <c r="AX76">
        <v>64053566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ROUND(Y76*Source!I35,9)</f>
        <v>0</v>
      </c>
      <c r="CY76">
        <f t="shared" ref="CY76:CY92" si="36">AA76</f>
        <v>400</v>
      </c>
      <c r="CZ76">
        <f t="shared" ref="CZ76:CZ92" si="37">AE76</f>
        <v>400</v>
      </c>
      <c r="DA76">
        <f t="shared" ref="DA76:DA92" si="38">AI76</f>
        <v>1</v>
      </c>
      <c r="DB76">
        <f t="shared" ref="DB76:DB92" si="39">ROUND((ROUND(AT76*CZ76,2)*0),2)</f>
        <v>0</v>
      </c>
      <c r="DC76">
        <f t="shared" ref="DC76:DC92" si="40">ROUND((ROUND(AT76*AG76,2)*0),2)</f>
        <v>0</v>
      </c>
      <c r="DD76" t="s">
        <v>3</v>
      </c>
      <c r="DE76" t="s">
        <v>3</v>
      </c>
      <c r="DF76">
        <f t="shared" si="31"/>
        <v>0</v>
      </c>
      <c r="DG76">
        <f t="shared" si="32"/>
        <v>0</v>
      </c>
      <c r="DH76">
        <f t="shared" si="33"/>
        <v>0</v>
      </c>
      <c r="DI76">
        <f t="shared" si="34"/>
        <v>0</v>
      </c>
      <c r="DJ76">
        <f t="shared" ref="DJ76:DJ92" si="41"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ROW(Source!A35)</f>
        <v>35</v>
      </c>
      <c r="B77">
        <v>64051223</v>
      </c>
      <c r="C77">
        <v>64053538</v>
      </c>
      <c r="D77">
        <v>53966576</v>
      </c>
      <c r="E77">
        <v>1</v>
      </c>
      <c r="F77">
        <v>1</v>
      </c>
      <c r="G77">
        <v>1</v>
      </c>
      <c r="H77">
        <v>3</v>
      </c>
      <c r="I77" t="s">
        <v>479</v>
      </c>
      <c r="J77" t="s">
        <v>480</v>
      </c>
      <c r="K77" t="s">
        <v>481</v>
      </c>
      <c r="L77">
        <v>1346</v>
      </c>
      <c r="N77">
        <v>1009</v>
      </c>
      <c r="O77" t="s">
        <v>478</v>
      </c>
      <c r="P77" t="s">
        <v>478</v>
      </c>
      <c r="Q77">
        <v>1</v>
      </c>
      <c r="W77">
        <v>0</v>
      </c>
      <c r="X77">
        <v>-1722254046</v>
      </c>
      <c r="Y77">
        <f t="shared" si="35"/>
        <v>0</v>
      </c>
      <c r="AA77">
        <v>89.8</v>
      </c>
      <c r="AB77">
        <v>0</v>
      </c>
      <c r="AC77">
        <v>0</v>
      </c>
      <c r="AD77">
        <v>0</v>
      </c>
      <c r="AE77">
        <v>89.8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</v>
      </c>
      <c r="AU77" t="s">
        <v>18</v>
      </c>
      <c r="AV77">
        <v>0</v>
      </c>
      <c r="AW77">
        <v>2</v>
      </c>
      <c r="AX77">
        <v>64053567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ROUND(Y77*Source!I35,9)</f>
        <v>0</v>
      </c>
      <c r="CY77">
        <f t="shared" si="36"/>
        <v>89.8</v>
      </c>
      <c r="CZ77">
        <f t="shared" si="37"/>
        <v>89.8</v>
      </c>
      <c r="DA77">
        <f t="shared" si="38"/>
        <v>1</v>
      </c>
      <c r="DB77">
        <f t="shared" si="39"/>
        <v>0</v>
      </c>
      <c r="DC77">
        <f t="shared" si="40"/>
        <v>0</v>
      </c>
      <c r="DD77" t="s">
        <v>3</v>
      </c>
      <c r="DE77" t="s">
        <v>3</v>
      </c>
      <c r="DF77">
        <f t="shared" si="31"/>
        <v>0</v>
      </c>
      <c r="DG77">
        <f t="shared" si="32"/>
        <v>0</v>
      </c>
      <c r="DH77">
        <f t="shared" si="33"/>
        <v>0</v>
      </c>
      <c r="DI77">
        <f t="shared" si="34"/>
        <v>0</v>
      </c>
      <c r="DJ77">
        <f t="shared" si="41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ROW(Source!A35)</f>
        <v>35</v>
      </c>
      <c r="B78">
        <v>64051223</v>
      </c>
      <c r="C78">
        <v>64053538</v>
      </c>
      <c r="D78">
        <v>53966650</v>
      </c>
      <c r="E78">
        <v>1</v>
      </c>
      <c r="F78">
        <v>1</v>
      </c>
      <c r="G78">
        <v>1</v>
      </c>
      <c r="H78">
        <v>3</v>
      </c>
      <c r="I78" t="s">
        <v>482</v>
      </c>
      <c r="J78" t="s">
        <v>483</v>
      </c>
      <c r="K78" t="s">
        <v>484</v>
      </c>
      <c r="L78">
        <v>1346</v>
      </c>
      <c r="N78">
        <v>1009</v>
      </c>
      <c r="O78" t="s">
        <v>478</v>
      </c>
      <c r="P78" t="s">
        <v>478</v>
      </c>
      <c r="Q78">
        <v>1</v>
      </c>
      <c r="W78">
        <v>0</v>
      </c>
      <c r="X78">
        <v>330970712</v>
      </c>
      <c r="Y78">
        <f t="shared" si="35"/>
        <v>0</v>
      </c>
      <c r="AA78">
        <v>156.6</v>
      </c>
      <c r="AB78">
        <v>0</v>
      </c>
      <c r="AC78">
        <v>0</v>
      </c>
      <c r="AD78">
        <v>0</v>
      </c>
      <c r="AE78">
        <v>156.6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0.02</v>
      </c>
      <c r="AU78" t="s">
        <v>18</v>
      </c>
      <c r="AV78">
        <v>0</v>
      </c>
      <c r="AW78">
        <v>2</v>
      </c>
      <c r="AX78">
        <v>64053568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ROUND(Y78*Source!I35,9)</f>
        <v>0</v>
      </c>
      <c r="CY78">
        <f t="shared" si="36"/>
        <v>156.6</v>
      </c>
      <c r="CZ78">
        <f t="shared" si="37"/>
        <v>156.6</v>
      </c>
      <c r="DA78">
        <f t="shared" si="38"/>
        <v>1</v>
      </c>
      <c r="DB78">
        <f t="shared" si="39"/>
        <v>0</v>
      </c>
      <c r="DC78">
        <f t="shared" si="40"/>
        <v>0</v>
      </c>
      <c r="DD78" t="s">
        <v>3</v>
      </c>
      <c r="DE78" t="s">
        <v>3</v>
      </c>
      <c r="DF78">
        <f t="shared" si="31"/>
        <v>0</v>
      </c>
      <c r="DG78">
        <f t="shared" si="32"/>
        <v>0</v>
      </c>
      <c r="DH78">
        <f t="shared" si="33"/>
        <v>0</v>
      </c>
      <c r="DI78">
        <f t="shared" si="34"/>
        <v>0</v>
      </c>
      <c r="DJ78">
        <f t="shared" si="41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ROW(Source!A35)</f>
        <v>35</v>
      </c>
      <c r="B79">
        <v>64051223</v>
      </c>
      <c r="C79">
        <v>64053538</v>
      </c>
      <c r="D79">
        <v>53966656</v>
      </c>
      <c r="E79">
        <v>1</v>
      </c>
      <c r="F79">
        <v>1</v>
      </c>
      <c r="G79">
        <v>1</v>
      </c>
      <c r="H79">
        <v>3</v>
      </c>
      <c r="I79" t="s">
        <v>485</v>
      </c>
      <c r="J79" t="s">
        <v>486</v>
      </c>
      <c r="K79" t="s">
        <v>487</v>
      </c>
      <c r="L79">
        <v>1346</v>
      </c>
      <c r="N79">
        <v>1009</v>
      </c>
      <c r="O79" t="s">
        <v>478</v>
      </c>
      <c r="P79" t="s">
        <v>478</v>
      </c>
      <c r="Q79">
        <v>1</v>
      </c>
      <c r="W79">
        <v>0</v>
      </c>
      <c r="X79">
        <v>2065052486</v>
      </c>
      <c r="Y79">
        <f t="shared" si="35"/>
        <v>0</v>
      </c>
      <c r="AA79">
        <v>223.1</v>
      </c>
      <c r="AB79">
        <v>0</v>
      </c>
      <c r="AC79">
        <v>0</v>
      </c>
      <c r="AD79">
        <v>0</v>
      </c>
      <c r="AE79">
        <v>223.1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1.6</v>
      </c>
      <c r="AU79" t="s">
        <v>18</v>
      </c>
      <c r="AV79">
        <v>0</v>
      </c>
      <c r="AW79">
        <v>2</v>
      </c>
      <c r="AX79">
        <v>64053569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ROUND(Y79*Source!I35,9)</f>
        <v>0</v>
      </c>
      <c r="CY79">
        <f t="shared" si="36"/>
        <v>223.1</v>
      </c>
      <c r="CZ79">
        <f t="shared" si="37"/>
        <v>223.1</v>
      </c>
      <c r="DA79">
        <f t="shared" si="38"/>
        <v>1</v>
      </c>
      <c r="DB79">
        <f t="shared" si="39"/>
        <v>0</v>
      </c>
      <c r="DC79">
        <f t="shared" si="40"/>
        <v>0</v>
      </c>
      <c r="DD79" t="s">
        <v>3</v>
      </c>
      <c r="DE79" t="s">
        <v>3</v>
      </c>
      <c r="DF79">
        <f t="shared" si="31"/>
        <v>0</v>
      </c>
      <c r="DG79">
        <f t="shared" si="32"/>
        <v>0</v>
      </c>
      <c r="DH79">
        <f t="shared" si="33"/>
        <v>0</v>
      </c>
      <c r="DI79">
        <f t="shared" si="34"/>
        <v>0</v>
      </c>
      <c r="DJ79">
        <f t="shared" si="41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ROW(Source!A35)</f>
        <v>35</v>
      </c>
      <c r="B80">
        <v>64051223</v>
      </c>
      <c r="C80">
        <v>64053538</v>
      </c>
      <c r="D80">
        <v>53966694</v>
      </c>
      <c r="E80">
        <v>1</v>
      </c>
      <c r="F80">
        <v>1</v>
      </c>
      <c r="G80">
        <v>1</v>
      </c>
      <c r="H80">
        <v>3</v>
      </c>
      <c r="I80" t="s">
        <v>488</v>
      </c>
      <c r="J80" t="s">
        <v>489</v>
      </c>
      <c r="K80" t="s">
        <v>490</v>
      </c>
      <c r="L80">
        <v>1346</v>
      </c>
      <c r="N80">
        <v>1009</v>
      </c>
      <c r="O80" t="s">
        <v>478</v>
      </c>
      <c r="P80" t="s">
        <v>478</v>
      </c>
      <c r="Q80">
        <v>1</v>
      </c>
      <c r="W80">
        <v>0</v>
      </c>
      <c r="X80">
        <v>-533557422</v>
      </c>
      <c r="Y80">
        <f t="shared" si="35"/>
        <v>0</v>
      </c>
      <c r="AA80">
        <v>47.5</v>
      </c>
      <c r="AB80">
        <v>0</v>
      </c>
      <c r="AC80">
        <v>0</v>
      </c>
      <c r="AD80">
        <v>0</v>
      </c>
      <c r="AE80">
        <v>47.5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0.08</v>
      </c>
      <c r="AU80" t="s">
        <v>18</v>
      </c>
      <c r="AV80">
        <v>0</v>
      </c>
      <c r="AW80">
        <v>2</v>
      </c>
      <c r="AX80">
        <v>64053570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ROUND(Y80*Source!I35,9)</f>
        <v>0</v>
      </c>
      <c r="CY80">
        <f t="shared" si="36"/>
        <v>47.5</v>
      </c>
      <c r="CZ80">
        <f t="shared" si="37"/>
        <v>47.5</v>
      </c>
      <c r="DA80">
        <f t="shared" si="38"/>
        <v>1</v>
      </c>
      <c r="DB80">
        <f t="shared" si="39"/>
        <v>0</v>
      </c>
      <c r="DC80">
        <f t="shared" si="40"/>
        <v>0</v>
      </c>
      <c r="DD80" t="s">
        <v>3</v>
      </c>
      <c r="DE80" t="s">
        <v>3</v>
      </c>
      <c r="DF80">
        <f t="shared" si="31"/>
        <v>0</v>
      </c>
      <c r="DG80">
        <f t="shared" si="32"/>
        <v>0</v>
      </c>
      <c r="DH80">
        <f t="shared" si="33"/>
        <v>0</v>
      </c>
      <c r="DI80">
        <f t="shared" si="34"/>
        <v>0</v>
      </c>
      <c r="DJ80">
        <f t="shared" si="41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ROW(Source!A35)</f>
        <v>35</v>
      </c>
      <c r="B81">
        <v>64051223</v>
      </c>
      <c r="C81">
        <v>64053538</v>
      </c>
      <c r="D81">
        <v>53966758</v>
      </c>
      <c r="E81">
        <v>1</v>
      </c>
      <c r="F81">
        <v>1</v>
      </c>
      <c r="G81">
        <v>1</v>
      </c>
      <c r="H81">
        <v>3</v>
      </c>
      <c r="I81" t="s">
        <v>491</v>
      </c>
      <c r="J81" t="s">
        <v>492</v>
      </c>
      <c r="K81" t="s">
        <v>493</v>
      </c>
      <c r="L81">
        <v>1346</v>
      </c>
      <c r="N81">
        <v>1009</v>
      </c>
      <c r="O81" t="s">
        <v>478</v>
      </c>
      <c r="P81" t="s">
        <v>478</v>
      </c>
      <c r="Q81">
        <v>1</v>
      </c>
      <c r="W81">
        <v>0</v>
      </c>
      <c r="X81">
        <v>616788634</v>
      </c>
      <c r="Y81">
        <f t="shared" si="35"/>
        <v>0</v>
      </c>
      <c r="AA81">
        <v>56.7</v>
      </c>
      <c r="AB81">
        <v>0</v>
      </c>
      <c r="AC81">
        <v>0</v>
      </c>
      <c r="AD81">
        <v>0</v>
      </c>
      <c r="AE81">
        <v>56.7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0.68</v>
      </c>
      <c r="AU81" t="s">
        <v>18</v>
      </c>
      <c r="AV81">
        <v>0</v>
      </c>
      <c r="AW81">
        <v>2</v>
      </c>
      <c r="AX81">
        <v>64053571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ROUND(Y81*Source!I35,9)</f>
        <v>0</v>
      </c>
      <c r="CY81">
        <f t="shared" si="36"/>
        <v>56.7</v>
      </c>
      <c r="CZ81">
        <f t="shared" si="37"/>
        <v>56.7</v>
      </c>
      <c r="DA81">
        <f t="shared" si="38"/>
        <v>1</v>
      </c>
      <c r="DB81">
        <f t="shared" si="39"/>
        <v>0</v>
      </c>
      <c r="DC81">
        <f t="shared" si="40"/>
        <v>0</v>
      </c>
      <c r="DD81" t="s">
        <v>3</v>
      </c>
      <c r="DE81" t="s">
        <v>3</v>
      </c>
      <c r="DF81">
        <f t="shared" si="31"/>
        <v>0</v>
      </c>
      <c r="DG81">
        <f t="shared" si="32"/>
        <v>0</v>
      </c>
      <c r="DH81">
        <f t="shared" si="33"/>
        <v>0</v>
      </c>
      <c r="DI81">
        <f t="shared" si="34"/>
        <v>0</v>
      </c>
      <c r="DJ81">
        <f t="shared" si="41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ROW(Source!A35)</f>
        <v>35</v>
      </c>
      <c r="B82">
        <v>64051223</v>
      </c>
      <c r="C82">
        <v>64053538</v>
      </c>
      <c r="D82">
        <v>53966771</v>
      </c>
      <c r="E82">
        <v>1</v>
      </c>
      <c r="F82">
        <v>1</v>
      </c>
      <c r="G82">
        <v>1</v>
      </c>
      <c r="H82">
        <v>3</v>
      </c>
      <c r="I82" t="s">
        <v>494</v>
      </c>
      <c r="J82" t="s">
        <v>495</v>
      </c>
      <c r="K82" t="s">
        <v>496</v>
      </c>
      <c r="L82">
        <v>1346</v>
      </c>
      <c r="N82">
        <v>1009</v>
      </c>
      <c r="O82" t="s">
        <v>478</v>
      </c>
      <c r="P82" t="s">
        <v>478</v>
      </c>
      <c r="Q82">
        <v>1</v>
      </c>
      <c r="W82">
        <v>0</v>
      </c>
      <c r="X82">
        <v>423160074</v>
      </c>
      <c r="Y82">
        <f t="shared" si="35"/>
        <v>0</v>
      </c>
      <c r="AA82">
        <v>617</v>
      </c>
      <c r="AB82">
        <v>0</v>
      </c>
      <c r="AC82">
        <v>0</v>
      </c>
      <c r="AD82">
        <v>0</v>
      </c>
      <c r="AE82">
        <v>617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</v>
      </c>
      <c r="AU82" t="s">
        <v>18</v>
      </c>
      <c r="AV82">
        <v>0</v>
      </c>
      <c r="AW82">
        <v>2</v>
      </c>
      <c r="AX82">
        <v>64053572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ROUND(Y82*Source!I35,9)</f>
        <v>0</v>
      </c>
      <c r="CY82">
        <f t="shared" si="36"/>
        <v>617</v>
      </c>
      <c r="CZ82">
        <f t="shared" si="37"/>
        <v>617</v>
      </c>
      <c r="DA82">
        <f t="shared" si="38"/>
        <v>1</v>
      </c>
      <c r="DB82">
        <f t="shared" si="39"/>
        <v>0</v>
      </c>
      <c r="DC82">
        <f t="shared" si="40"/>
        <v>0</v>
      </c>
      <c r="DD82" t="s">
        <v>3</v>
      </c>
      <c r="DE82" t="s">
        <v>3</v>
      </c>
      <c r="DF82">
        <f t="shared" si="31"/>
        <v>0</v>
      </c>
      <c r="DG82">
        <f t="shared" si="32"/>
        <v>0</v>
      </c>
      <c r="DH82">
        <f t="shared" si="33"/>
        <v>0</v>
      </c>
      <c r="DI82">
        <f t="shared" si="34"/>
        <v>0</v>
      </c>
      <c r="DJ82">
        <f t="shared" si="41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ROW(Source!A35)</f>
        <v>35</v>
      </c>
      <c r="B83">
        <v>64051223</v>
      </c>
      <c r="C83">
        <v>64053538</v>
      </c>
      <c r="D83">
        <v>53966772</v>
      </c>
      <c r="E83">
        <v>1</v>
      </c>
      <c r="F83">
        <v>1</v>
      </c>
      <c r="G83">
        <v>1</v>
      </c>
      <c r="H83">
        <v>3</v>
      </c>
      <c r="I83" t="s">
        <v>497</v>
      </c>
      <c r="J83" t="s">
        <v>498</v>
      </c>
      <c r="K83" t="s">
        <v>499</v>
      </c>
      <c r="L83">
        <v>1346</v>
      </c>
      <c r="N83">
        <v>1009</v>
      </c>
      <c r="O83" t="s">
        <v>478</v>
      </c>
      <c r="P83" t="s">
        <v>478</v>
      </c>
      <c r="Q83">
        <v>1</v>
      </c>
      <c r="W83">
        <v>0</v>
      </c>
      <c r="X83">
        <v>2030123793</v>
      </c>
      <c r="Y83">
        <f t="shared" si="35"/>
        <v>0</v>
      </c>
      <c r="AA83">
        <v>560</v>
      </c>
      <c r="AB83">
        <v>0</v>
      </c>
      <c r="AC83">
        <v>0</v>
      </c>
      <c r="AD83">
        <v>0</v>
      </c>
      <c r="AE83">
        <v>560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0.8</v>
      </c>
      <c r="AU83" t="s">
        <v>18</v>
      </c>
      <c r="AV83">
        <v>0</v>
      </c>
      <c r="AW83">
        <v>2</v>
      </c>
      <c r="AX83">
        <v>64053573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ROUND(Y83*Source!I35,9)</f>
        <v>0</v>
      </c>
      <c r="CY83">
        <f t="shared" si="36"/>
        <v>560</v>
      </c>
      <c r="CZ83">
        <f t="shared" si="37"/>
        <v>560</v>
      </c>
      <c r="DA83">
        <f t="shared" si="38"/>
        <v>1</v>
      </c>
      <c r="DB83">
        <f t="shared" si="39"/>
        <v>0</v>
      </c>
      <c r="DC83">
        <f t="shared" si="40"/>
        <v>0</v>
      </c>
      <c r="DD83" t="s">
        <v>3</v>
      </c>
      <c r="DE83" t="s">
        <v>3</v>
      </c>
      <c r="DF83">
        <f t="shared" si="31"/>
        <v>0</v>
      </c>
      <c r="DG83">
        <f t="shared" si="32"/>
        <v>0</v>
      </c>
      <c r="DH83">
        <f t="shared" si="33"/>
        <v>0</v>
      </c>
      <c r="DI83">
        <f t="shared" si="34"/>
        <v>0</v>
      </c>
      <c r="DJ83">
        <f t="shared" si="41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ROW(Source!A35)</f>
        <v>35</v>
      </c>
      <c r="B84">
        <v>64051223</v>
      </c>
      <c r="C84">
        <v>64053538</v>
      </c>
      <c r="D84">
        <v>53966789</v>
      </c>
      <c r="E84">
        <v>1</v>
      </c>
      <c r="F84">
        <v>1</v>
      </c>
      <c r="G84">
        <v>1</v>
      </c>
      <c r="H84">
        <v>3</v>
      </c>
      <c r="I84" t="s">
        <v>500</v>
      </c>
      <c r="J84" t="s">
        <v>501</v>
      </c>
      <c r="K84" t="s">
        <v>502</v>
      </c>
      <c r="L84">
        <v>1346</v>
      </c>
      <c r="N84">
        <v>1009</v>
      </c>
      <c r="O84" t="s">
        <v>478</v>
      </c>
      <c r="P84" t="s">
        <v>478</v>
      </c>
      <c r="Q84">
        <v>1</v>
      </c>
      <c r="W84">
        <v>0</v>
      </c>
      <c r="X84">
        <v>23745091</v>
      </c>
      <c r="Y84">
        <f t="shared" si="35"/>
        <v>0</v>
      </c>
      <c r="AA84">
        <v>137</v>
      </c>
      <c r="AB84">
        <v>0</v>
      </c>
      <c r="AC84">
        <v>0</v>
      </c>
      <c r="AD84">
        <v>0</v>
      </c>
      <c r="AE84">
        <v>137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</v>
      </c>
      <c r="AU84" t="s">
        <v>18</v>
      </c>
      <c r="AV84">
        <v>0</v>
      </c>
      <c r="AW84">
        <v>2</v>
      </c>
      <c r="AX84">
        <v>64053574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ROUND(Y84*Source!I35,9)</f>
        <v>0</v>
      </c>
      <c r="CY84">
        <f t="shared" si="36"/>
        <v>137</v>
      </c>
      <c r="CZ84">
        <f t="shared" si="37"/>
        <v>137</v>
      </c>
      <c r="DA84">
        <f t="shared" si="38"/>
        <v>1</v>
      </c>
      <c r="DB84">
        <f t="shared" si="39"/>
        <v>0</v>
      </c>
      <c r="DC84">
        <f t="shared" si="40"/>
        <v>0</v>
      </c>
      <c r="DD84" t="s">
        <v>3</v>
      </c>
      <c r="DE84" t="s">
        <v>3</v>
      </c>
      <c r="DF84">
        <f t="shared" si="31"/>
        <v>0</v>
      </c>
      <c r="DG84">
        <f t="shared" si="32"/>
        <v>0</v>
      </c>
      <c r="DH84">
        <f t="shared" si="33"/>
        <v>0</v>
      </c>
      <c r="DI84">
        <f t="shared" si="34"/>
        <v>0</v>
      </c>
      <c r="DJ84">
        <f t="shared" si="41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ROW(Source!A35)</f>
        <v>35</v>
      </c>
      <c r="B85">
        <v>64051223</v>
      </c>
      <c r="C85">
        <v>64053538</v>
      </c>
      <c r="D85">
        <v>53966864</v>
      </c>
      <c r="E85">
        <v>1</v>
      </c>
      <c r="F85">
        <v>1</v>
      </c>
      <c r="G85">
        <v>1</v>
      </c>
      <c r="H85">
        <v>3</v>
      </c>
      <c r="I85" t="s">
        <v>503</v>
      </c>
      <c r="J85" t="s">
        <v>504</v>
      </c>
      <c r="K85" t="s">
        <v>505</v>
      </c>
      <c r="L85">
        <v>1346</v>
      </c>
      <c r="N85">
        <v>1009</v>
      </c>
      <c r="O85" t="s">
        <v>478</v>
      </c>
      <c r="P85" t="s">
        <v>478</v>
      </c>
      <c r="Q85">
        <v>1</v>
      </c>
      <c r="W85">
        <v>0</v>
      </c>
      <c r="X85">
        <v>117501759</v>
      </c>
      <c r="Y85">
        <f t="shared" si="35"/>
        <v>0</v>
      </c>
      <c r="AA85">
        <v>700</v>
      </c>
      <c r="AB85">
        <v>0</v>
      </c>
      <c r="AC85">
        <v>0</v>
      </c>
      <c r="AD85">
        <v>0</v>
      </c>
      <c r="AE85">
        <v>700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0.04</v>
      </c>
      <c r="AU85" t="s">
        <v>18</v>
      </c>
      <c r="AV85">
        <v>0</v>
      </c>
      <c r="AW85">
        <v>2</v>
      </c>
      <c r="AX85">
        <v>64053575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ROUND(Y85*Source!I35,9)</f>
        <v>0</v>
      </c>
      <c r="CY85">
        <f t="shared" si="36"/>
        <v>700</v>
      </c>
      <c r="CZ85">
        <f t="shared" si="37"/>
        <v>700</v>
      </c>
      <c r="DA85">
        <f t="shared" si="38"/>
        <v>1</v>
      </c>
      <c r="DB85">
        <f t="shared" si="39"/>
        <v>0</v>
      </c>
      <c r="DC85">
        <f t="shared" si="40"/>
        <v>0</v>
      </c>
      <c r="DD85" t="s">
        <v>3</v>
      </c>
      <c r="DE85" t="s">
        <v>3</v>
      </c>
      <c r="DF85">
        <f t="shared" si="31"/>
        <v>0</v>
      </c>
      <c r="DG85">
        <f t="shared" si="32"/>
        <v>0</v>
      </c>
      <c r="DH85">
        <f t="shared" si="33"/>
        <v>0</v>
      </c>
      <c r="DI85">
        <f t="shared" si="34"/>
        <v>0</v>
      </c>
      <c r="DJ85">
        <f t="shared" si="4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ROW(Source!A35)</f>
        <v>35</v>
      </c>
      <c r="B86">
        <v>64051223</v>
      </c>
      <c r="C86">
        <v>64053538</v>
      </c>
      <c r="D86">
        <v>53966883</v>
      </c>
      <c r="E86">
        <v>1</v>
      </c>
      <c r="F86">
        <v>1</v>
      </c>
      <c r="G86">
        <v>1</v>
      </c>
      <c r="H86">
        <v>3</v>
      </c>
      <c r="I86" t="s">
        <v>506</v>
      </c>
      <c r="J86" t="s">
        <v>507</v>
      </c>
      <c r="K86" t="s">
        <v>508</v>
      </c>
      <c r="L86">
        <v>1346</v>
      </c>
      <c r="N86">
        <v>1009</v>
      </c>
      <c r="O86" t="s">
        <v>478</v>
      </c>
      <c r="P86" t="s">
        <v>478</v>
      </c>
      <c r="Q86">
        <v>1</v>
      </c>
      <c r="W86">
        <v>0</v>
      </c>
      <c r="X86">
        <v>-2064779555</v>
      </c>
      <c r="Y86">
        <f t="shared" si="35"/>
        <v>0</v>
      </c>
      <c r="AA86">
        <v>150.80000000000001</v>
      </c>
      <c r="AB86">
        <v>0</v>
      </c>
      <c r="AC86">
        <v>0</v>
      </c>
      <c r="AD86">
        <v>0</v>
      </c>
      <c r="AE86">
        <v>150.80000000000001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</v>
      </c>
      <c r="AU86" t="s">
        <v>18</v>
      </c>
      <c r="AV86">
        <v>0</v>
      </c>
      <c r="AW86">
        <v>2</v>
      </c>
      <c r="AX86">
        <v>64053576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ROUND(Y86*Source!I35,9)</f>
        <v>0</v>
      </c>
      <c r="CY86">
        <f t="shared" si="36"/>
        <v>150.80000000000001</v>
      </c>
      <c r="CZ86">
        <f t="shared" si="37"/>
        <v>150.80000000000001</v>
      </c>
      <c r="DA86">
        <f t="shared" si="38"/>
        <v>1</v>
      </c>
      <c r="DB86">
        <f t="shared" si="39"/>
        <v>0</v>
      </c>
      <c r="DC86">
        <f t="shared" si="40"/>
        <v>0</v>
      </c>
      <c r="DD86" t="s">
        <v>3</v>
      </c>
      <c r="DE86" t="s">
        <v>3</v>
      </c>
      <c r="DF86">
        <f t="shared" si="31"/>
        <v>0</v>
      </c>
      <c r="DG86">
        <f t="shared" si="32"/>
        <v>0</v>
      </c>
      <c r="DH86">
        <f t="shared" si="33"/>
        <v>0</v>
      </c>
      <c r="DI86">
        <f t="shared" si="34"/>
        <v>0</v>
      </c>
      <c r="DJ86">
        <f t="shared" si="4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ROW(Source!A35)</f>
        <v>35</v>
      </c>
      <c r="B87">
        <v>64051223</v>
      </c>
      <c r="C87">
        <v>64053538</v>
      </c>
      <c r="D87">
        <v>53966892</v>
      </c>
      <c r="E87">
        <v>1</v>
      </c>
      <c r="F87">
        <v>1</v>
      </c>
      <c r="G87">
        <v>1</v>
      </c>
      <c r="H87">
        <v>3</v>
      </c>
      <c r="I87" t="s">
        <v>509</v>
      </c>
      <c r="J87" t="s">
        <v>510</v>
      </c>
      <c r="K87" t="s">
        <v>511</v>
      </c>
      <c r="L87">
        <v>1354</v>
      </c>
      <c r="N87">
        <v>1010</v>
      </c>
      <c r="O87" t="s">
        <v>272</v>
      </c>
      <c r="P87" t="s">
        <v>272</v>
      </c>
      <c r="Q87">
        <v>1</v>
      </c>
      <c r="W87">
        <v>0</v>
      </c>
      <c r="X87">
        <v>240864459</v>
      </c>
      <c r="Y87">
        <f t="shared" si="35"/>
        <v>0</v>
      </c>
      <c r="AA87">
        <v>34.799999999999997</v>
      </c>
      <c r="AB87">
        <v>0</v>
      </c>
      <c r="AC87">
        <v>0</v>
      </c>
      <c r="AD87">
        <v>0</v>
      </c>
      <c r="AE87">
        <v>34.799999999999997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</v>
      </c>
      <c r="AU87" t="s">
        <v>18</v>
      </c>
      <c r="AV87">
        <v>0</v>
      </c>
      <c r="AW87">
        <v>2</v>
      </c>
      <c r="AX87">
        <v>64053577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ROUND(Y87*Source!I35,9)</f>
        <v>0</v>
      </c>
      <c r="CY87">
        <f t="shared" si="36"/>
        <v>34.799999999999997</v>
      </c>
      <c r="CZ87">
        <f t="shared" si="37"/>
        <v>34.799999999999997</v>
      </c>
      <c r="DA87">
        <f t="shared" si="38"/>
        <v>1</v>
      </c>
      <c r="DB87">
        <f t="shared" si="39"/>
        <v>0</v>
      </c>
      <c r="DC87">
        <f t="shared" si="40"/>
        <v>0</v>
      </c>
      <c r="DD87" t="s">
        <v>3</v>
      </c>
      <c r="DE87" t="s">
        <v>3</v>
      </c>
      <c r="DF87">
        <f t="shared" si="31"/>
        <v>0</v>
      </c>
      <c r="DG87">
        <f t="shared" si="32"/>
        <v>0</v>
      </c>
      <c r="DH87">
        <f t="shared" si="33"/>
        <v>0</v>
      </c>
      <c r="DI87">
        <f t="shared" si="34"/>
        <v>0</v>
      </c>
      <c r="DJ87">
        <f t="shared" si="4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ROW(Source!A35)</f>
        <v>35</v>
      </c>
      <c r="B88">
        <v>64051223</v>
      </c>
      <c r="C88">
        <v>64053538</v>
      </c>
      <c r="D88">
        <v>53966894</v>
      </c>
      <c r="E88">
        <v>1</v>
      </c>
      <c r="F88">
        <v>1</v>
      </c>
      <c r="G88">
        <v>1</v>
      </c>
      <c r="H88">
        <v>3</v>
      </c>
      <c r="I88" t="s">
        <v>512</v>
      </c>
      <c r="J88" t="s">
        <v>513</v>
      </c>
      <c r="K88" t="s">
        <v>514</v>
      </c>
      <c r="L88">
        <v>1354</v>
      </c>
      <c r="N88">
        <v>1010</v>
      </c>
      <c r="O88" t="s">
        <v>272</v>
      </c>
      <c r="P88" t="s">
        <v>272</v>
      </c>
      <c r="Q88">
        <v>1</v>
      </c>
      <c r="W88">
        <v>0</v>
      </c>
      <c r="X88">
        <v>203830187</v>
      </c>
      <c r="Y88">
        <f t="shared" si="35"/>
        <v>0</v>
      </c>
      <c r="AA88">
        <v>2.7</v>
      </c>
      <c r="AB88">
        <v>0</v>
      </c>
      <c r="AC88">
        <v>0</v>
      </c>
      <c r="AD88">
        <v>0</v>
      </c>
      <c r="AE88">
        <v>2.7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</v>
      </c>
      <c r="AU88" t="s">
        <v>18</v>
      </c>
      <c r="AV88">
        <v>0</v>
      </c>
      <c r="AW88">
        <v>2</v>
      </c>
      <c r="AX88">
        <v>64053578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ROUND(Y88*Source!I35,9)</f>
        <v>0</v>
      </c>
      <c r="CY88">
        <f t="shared" si="36"/>
        <v>2.7</v>
      </c>
      <c r="CZ88">
        <f t="shared" si="37"/>
        <v>2.7</v>
      </c>
      <c r="DA88">
        <f t="shared" si="38"/>
        <v>1</v>
      </c>
      <c r="DB88">
        <f t="shared" si="39"/>
        <v>0</v>
      </c>
      <c r="DC88">
        <f t="shared" si="40"/>
        <v>0</v>
      </c>
      <c r="DD88" t="s">
        <v>3</v>
      </c>
      <c r="DE88" t="s">
        <v>3</v>
      </c>
      <c r="DF88">
        <f t="shared" si="31"/>
        <v>0</v>
      </c>
      <c r="DG88">
        <f t="shared" si="32"/>
        <v>0</v>
      </c>
      <c r="DH88">
        <f t="shared" si="33"/>
        <v>0</v>
      </c>
      <c r="DI88">
        <f t="shared" si="34"/>
        <v>0</v>
      </c>
      <c r="DJ88">
        <f t="shared" si="4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ROW(Source!A35)</f>
        <v>35</v>
      </c>
      <c r="B89">
        <v>64051223</v>
      </c>
      <c r="C89">
        <v>64053538</v>
      </c>
      <c r="D89">
        <v>53966911</v>
      </c>
      <c r="E89">
        <v>1</v>
      </c>
      <c r="F89">
        <v>1</v>
      </c>
      <c r="G89">
        <v>1</v>
      </c>
      <c r="H89">
        <v>3</v>
      </c>
      <c r="I89" t="s">
        <v>515</v>
      </c>
      <c r="J89" t="s">
        <v>516</v>
      </c>
      <c r="K89" t="s">
        <v>517</v>
      </c>
      <c r="L89">
        <v>1346</v>
      </c>
      <c r="N89">
        <v>1009</v>
      </c>
      <c r="O89" t="s">
        <v>478</v>
      </c>
      <c r="P89" t="s">
        <v>478</v>
      </c>
      <c r="Q89">
        <v>1</v>
      </c>
      <c r="W89">
        <v>0</v>
      </c>
      <c r="X89">
        <v>-1029937651</v>
      </c>
      <c r="Y89">
        <f t="shared" si="35"/>
        <v>0</v>
      </c>
      <c r="AA89">
        <v>135</v>
      </c>
      <c r="AB89">
        <v>0</v>
      </c>
      <c r="AC89">
        <v>0</v>
      </c>
      <c r="AD89">
        <v>0</v>
      </c>
      <c r="AE89">
        <v>135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8</v>
      </c>
      <c r="AU89" t="s">
        <v>18</v>
      </c>
      <c r="AV89">
        <v>0</v>
      </c>
      <c r="AW89">
        <v>2</v>
      </c>
      <c r="AX89">
        <v>64053579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ROUND(Y89*Source!I35,9)</f>
        <v>0</v>
      </c>
      <c r="CY89">
        <f t="shared" si="36"/>
        <v>135</v>
      </c>
      <c r="CZ89">
        <f t="shared" si="37"/>
        <v>135</v>
      </c>
      <c r="DA89">
        <f t="shared" si="38"/>
        <v>1</v>
      </c>
      <c r="DB89">
        <f t="shared" si="39"/>
        <v>0</v>
      </c>
      <c r="DC89">
        <f t="shared" si="40"/>
        <v>0</v>
      </c>
      <c r="DD89" t="s">
        <v>3</v>
      </c>
      <c r="DE89" t="s">
        <v>3</v>
      </c>
      <c r="DF89">
        <f t="shared" si="31"/>
        <v>0</v>
      </c>
      <c r="DG89">
        <f t="shared" si="32"/>
        <v>0</v>
      </c>
      <c r="DH89">
        <f t="shared" si="33"/>
        <v>0</v>
      </c>
      <c r="DI89">
        <f t="shared" si="34"/>
        <v>0</v>
      </c>
      <c r="DJ89">
        <f t="shared" si="4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ROW(Source!A35)</f>
        <v>35</v>
      </c>
      <c r="B90">
        <v>64051223</v>
      </c>
      <c r="C90">
        <v>64053538</v>
      </c>
      <c r="D90">
        <v>53966996</v>
      </c>
      <c r="E90">
        <v>1</v>
      </c>
      <c r="F90">
        <v>1</v>
      </c>
      <c r="G90">
        <v>1</v>
      </c>
      <c r="H90">
        <v>3</v>
      </c>
      <c r="I90" t="s">
        <v>24</v>
      </c>
      <c r="J90" t="s">
        <v>27</v>
      </c>
      <c r="K90" t="s">
        <v>25</v>
      </c>
      <c r="L90">
        <v>1301</v>
      </c>
      <c r="N90">
        <v>1003</v>
      </c>
      <c r="O90" t="s">
        <v>26</v>
      </c>
      <c r="P90" t="s">
        <v>26</v>
      </c>
      <c r="Q90">
        <v>1</v>
      </c>
      <c r="W90">
        <v>0</v>
      </c>
      <c r="X90">
        <v>-1678970171</v>
      </c>
      <c r="Y90">
        <f t="shared" si="35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5</v>
      </c>
      <c r="AU90" t="s">
        <v>18</v>
      </c>
      <c r="AV90">
        <v>0</v>
      </c>
      <c r="AW90">
        <v>2</v>
      </c>
      <c r="AX90">
        <v>64053580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ROUND(Y90*Source!I35,9)</f>
        <v>0</v>
      </c>
      <c r="CY90">
        <f t="shared" si="36"/>
        <v>0</v>
      </c>
      <c r="CZ90">
        <f t="shared" si="37"/>
        <v>0</v>
      </c>
      <c r="DA90">
        <f t="shared" si="38"/>
        <v>1</v>
      </c>
      <c r="DB90">
        <f t="shared" si="39"/>
        <v>0</v>
      </c>
      <c r="DC90">
        <f t="shared" si="40"/>
        <v>0</v>
      </c>
      <c r="DD90" t="s">
        <v>3</v>
      </c>
      <c r="DE90" t="s">
        <v>3</v>
      </c>
      <c r="DF90">
        <f t="shared" si="31"/>
        <v>0</v>
      </c>
      <c r="DG90">
        <f t="shared" si="32"/>
        <v>0</v>
      </c>
      <c r="DH90">
        <f t="shared" si="33"/>
        <v>0</v>
      </c>
      <c r="DI90">
        <f t="shared" si="34"/>
        <v>0</v>
      </c>
      <c r="DJ90">
        <f t="shared" si="41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ROW(Source!A35)</f>
        <v>35</v>
      </c>
      <c r="B91">
        <v>64051223</v>
      </c>
      <c r="C91">
        <v>64053538</v>
      </c>
      <c r="D91">
        <v>53967027</v>
      </c>
      <c r="E91">
        <v>1</v>
      </c>
      <c r="F91">
        <v>1</v>
      </c>
      <c r="G91">
        <v>1</v>
      </c>
      <c r="H91">
        <v>3</v>
      </c>
      <c r="I91" t="s">
        <v>518</v>
      </c>
      <c r="J91" t="s">
        <v>519</v>
      </c>
      <c r="K91" t="s">
        <v>520</v>
      </c>
      <c r="L91">
        <v>1301</v>
      </c>
      <c r="N91">
        <v>1003</v>
      </c>
      <c r="O91" t="s">
        <v>26</v>
      </c>
      <c r="P91" t="s">
        <v>26</v>
      </c>
      <c r="Q91">
        <v>1</v>
      </c>
      <c r="W91">
        <v>0</v>
      </c>
      <c r="X91">
        <v>1715880513</v>
      </c>
      <c r="Y91">
        <f t="shared" si="35"/>
        <v>0</v>
      </c>
      <c r="AA91">
        <v>90</v>
      </c>
      <c r="AB91">
        <v>0</v>
      </c>
      <c r="AC91">
        <v>0</v>
      </c>
      <c r="AD91">
        <v>0</v>
      </c>
      <c r="AE91">
        <v>90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2.2000000000000002</v>
      </c>
      <c r="AU91" t="s">
        <v>18</v>
      </c>
      <c r="AV91">
        <v>0</v>
      </c>
      <c r="AW91">
        <v>2</v>
      </c>
      <c r="AX91">
        <v>64053581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ROUND(Y91*Source!I35,9)</f>
        <v>0</v>
      </c>
      <c r="CY91">
        <f t="shared" si="36"/>
        <v>90</v>
      </c>
      <c r="CZ91">
        <f t="shared" si="37"/>
        <v>90</v>
      </c>
      <c r="DA91">
        <f t="shared" si="38"/>
        <v>1</v>
      </c>
      <c r="DB91">
        <f t="shared" si="39"/>
        <v>0</v>
      </c>
      <c r="DC91">
        <f t="shared" si="40"/>
        <v>0</v>
      </c>
      <c r="DD91" t="s">
        <v>3</v>
      </c>
      <c r="DE91" t="s">
        <v>3</v>
      </c>
      <c r="DF91">
        <f t="shared" si="31"/>
        <v>0</v>
      </c>
      <c r="DG91">
        <f t="shared" si="32"/>
        <v>0</v>
      </c>
      <c r="DH91">
        <f t="shared" si="33"/>
        <v>0</v>
      </c>
      <c r="DI91">
        <f t="shared" si="34"/>
        <v>0</v>
      </c>
      <c r="DJ91">
        <f t="shared" si="41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ROW(Source!A35)</f>
        <v>35</v>
      </c>
      <c r="B92">
        <v>64051223</v>
      </c>
      <c r="C92">
        <v>64053538</v>
      </c>
      <c r="D92">
        <v>53967150</v>
      </c>
      <c r="E92">
        <v>1</v>
      </c>
      <c r="F92">
        <v>1</v>
      </c>
      <c r="G92">
        <v>1</v>
      </c>
      <c r="H92">
        <v>3</v>
      </c>
      <c r="I92" t="s">
        <v>521</v>
      </c>
      <c r="J92" t="s">
        <v>522</v>
      </c>
      <c r="K92" t="s">
        <v>523</v>
      </c>
      <c r="L92">
        <v>1354</v>
      </c>
      <c r="N92">
        <v>1010</v>
      </c>
      <c r="O92" t="s">
        <v>272</v>
      </c>
      <c r="P92" t="s">
        <v>272</v>
      </c>
      <c r="Q92">
        <v>1</v>
      </c>
      <c r="W92">
        <v>0</v>
      </c>
      <c r="X92">
        <v>706262036</v>
      </c>
      <c r="Y92">
        <f t="shared" si="35"/>
        <v>0</v>
      </c>
      <c r="AA92">
        <v>1.6</v>
      </c>
      <c r="AB92">
        <v>0</v>
      </c>
      <c r="AC92">
        <v>0</v>
      </c>
      <c r="AD92">
        <v>0</v>
      </c>
      <c r="AE92">
        <v>1.6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</v>
      </c>
      <c r="AU92" t="s">
        <v>18</v>
      </c>
      <c r="AV92">
        <v>0</v>
      </c>
      <c r="AW92">
        <v>2</v>
      </c>
      <c r="AX92">
        <v>64053582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ROUND(Y92*Source!I35,9)</f>
        <v>0</v>
      </c>
      <c r="CY92">
        <f t="shared" si="36"/>
        <v>1.6</v>
      </c>
      <c r="CZ92">
        <f t="shared" si="37"/>
        <v>1.6</v>
      </c>
      <c r="DA92">
        <f t="shared" si="38"/>
        <v>1</v>
      </c>
      <c r="DB92">
        <f t="shared" si="39"/>
        <v>0</v>
      </c>
      <c r="DC92">
        <f t="shared" si="40"/>
        <v>0</v>
      </c>
      <c r="DD92" t="s">
        <v>3</v>
      </c>
      <c r="DE92" t="s">
        <v>3</v>
      </c>
      <c r="DF92">
        <f t="shared" si="31"/>
        <v>0</v>
      </c>
      <c r="DG92">
        <f t="shared" si="32"/>
        <v>0</v>
      </c>
      <c r="DH92">
        <f t="shared" si="33"/>
        <v>0</v>
      </c>
      <c r="DI92">
        <f t="shared" si="34"/>
        <v>0</v>
      </c>
      <c r="DJ92">
        <f t="shared" si="41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ROW(Source!A41)</f>
        <v>41</v>
      </c>
      <c r="B93">
        <v>64051223</v>
      </c>
      <c r="C93">
        <v>64053588</v>
      </c>
      <c r="D93">
        <v>54065208</v>
      </c>
      <c r="E93">
        <v>1</v>
      </c>
      <c r="F93">
        <v>1</v>
      </c>
      <c r="G93">
        <v>1</v>
      </c>
      <c r="H93">
        <v>1</v>
      </c>
      <c r="I93" t="s">
        <v>457</v>
      </c>
      <c r="J93" t="s">
        <v>3</v>
      </c>
      <c r="K93" t="s">
        <v>458</v>
      </c>
      <c r="L93">
        <v>1369</v>
      </c>
      <c r="N93">
        <v>1013</v>
      </c>
      <c r="O93" t="s">
        <v>459</v>
      </c>
      <c r="P93" t="s">
        <v>459</v>
      </c>
      <c r="Q93">
        <v>1</v>
      </c>
      <c r="W93">
        <v>0</v>
      </c>
      <c r="X93">
        <v>-2020069204</v>
      </c>
      <c r="Y93">
        <f t="shared" ref="Y93:Y99" si="42">(AT93*1.05)</f>
        <v>19.477500000000003</v>
      </c>
      <c r="AA93">
        <v>0</v>
      </c>
      <c r="AB93">
        <v>0</v>
      </c>
      <c r="AC93">
        <v>0</v>
      </c>
      <c r="AD93">
        <v>173.4</v>
      </c>
      <c r="AE93">
        <v>0</v>
      </c>
      <c r="AF93">
        <v>0</v>
      </c>
      <c r="AG93">
        <v>0</v>
      </c>
      <c r="AH93">
        <v>173.4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18.55</v>
      </c>
      <c r="AU93" t="s">
        <v>19</v>
      </c>
      <c r="AV93">
        <v>2</v>
      </c>
      <c r="AW93">
        <v>2</v>
      </c>
      <c r="AX93">
        <v>64053613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ROUND(Y93*Source!I41,9)</f>
        <v>19.477499999999999</v>
      </c>
      <c r="CY93">
        <f>AD93</f>
        <v>173.4</v>
      </c>
      <c r="CZ93">
        <f>AH93</f>
        <v>173.4</v>
      </c>
      <c r="DA93">
        <f>AL93</f>
        <v>1</v>
      </c>
      <c r="DB93">
        <f t="shared" ref="DB93:DB99" si="43">ROUND((ROUND(AT93*CZ93,2)*1.05),2)</f>
        <v>3377.4</v>
      </c>
      <c r="DC93">
        <f t="shared" ref="DC93:DC99" si="44">ROUND((ROUND(AT93*AG93,2)*1.05),2)</f>
        <v>0</v>
      </c>
      <c r="DD93" t="s">
        <v>3</v>
      </c>
      <c r="DE93" t="s">
        <v>3</v>
      </c>
      <c r="DF93">
        <f t="shared" si="31"/>
        <v>0</v>
      </c>
      <c r="DG93">
        <f t="shared" si="32"/>
        <v>0</v>
      </c>
      <c r="DH93">
        <f t="shared" si="33"/>
        <v>0</v>
      </c>
      <c r="DI93">
        <f t="shared" si="34"/>
        <v>3370</v>
      </c>
      <c r="DJ93">
        <f>DI93</f>
        <v>3370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ROW(Source!A41)</f>
        <v>41</v>
      </c>
      <c r="B94">
        <v>64051223</v>
      </c>
      <c r="C94">
        <v>64053588</v>
      </c>
      <c r="D94">
        <v>54065210</v>
      </c>
      <c r="E94">
        <v>1</v>
      </c>
      <c r="F94">
        <v>1</v>
      </c>
      <c r="G94">
        <v>1</v>
      </c>
      <c r="H94">
        <v>1</v>
      </c>
      <c r="I94" t="s">
        <v>460</v>
      </c>
      <c r="J94" t="s">
        <v>3</v>
      </c>
      <c r="K94" t="s">
        <v>461</v>
      </c>
      <c r="L94">
        <v>1369</v>
      </c>
      <c r="N94">
        <v>1013</v>
      </c>
      <c r="O94" t="s">
        <v>459</v>
      </c>
      <c r="P94" t="s">
        <v>459</v>
      </c>
      <c r="Q94">
        <v>1</v>
      </c>
      <c r="W94">
        <v>0</v>
      </c>
      <c r="X94">
        <v>125553401</v>
      </c>
      <c r="Y94">
        <f t="shared" si="42"/>
        <v>1.7115</v>
      </c>
      <c r="AA94">
        <v>0</v>
      </c>
      <c r="AB94">
        <v>0</v>
      </c>
      <c r="AC94">
        <v>0</v>
      </c>
      <c r="AD94">
        <v>173.4</v>
      </c>
      <c r="AE94">
        <v>0</v>
      </c>
      <c r="AF94">
        <v>0</v>
      </c>
      <c r="AG94">
        <v>0</v>
      </c>
      <c r="AH94">
        <v>173.4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1.63</v>
      </c>
      <c r="AU94" t="s">
        <v>19</v>
      </c>
      <c r="AV94">
        <v>1</v>
      </c>
      <c r="AW94">
        <v>2</v>
      </c>
      <c r="AX94">
        <v>64053614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ROUND(AT94*Source!I41*AH94*AL94,0)</f>
        <v>283</v>
      </c>
      <c r="CV94">
        <f>ROUND(Y94*Source!I41,9)</f>
        <v>1.7115</v>
      </c>
      <c r="CW94">
        <v>0</v>
      </c>
      <c r="CX94">
        <f>ROUND(Y94*Source!I41,9)</f>
        <v>1.7115</v>
      </c>
      <c r="CY94">
        <f>AD94</f>
        <v>173.4</v>
      </c>
      <c r="CZ94">
        <f>AH94</f>
        <v>173.4</v>
      </c>
      <c r="DA94">
        <f>AL94</f>
        <v>1</v>
      </c>
      <c r="DB94">
        <f t="shared" si="43"/>
        <v>296.77</v>
      </c>
      <c r="DC94">
        <f t="shared" si="44"/>
        <v>0</v>
      </c>
      <c r="DD94" t="s">
        <v>3</v>
      </c>
      <c r="DE94" t="s">
        <v>3</v>
      </c>
      <c r="DF94">
        <f t="shared" si="31"/>
        <v>0</v>
      </c>
      <c r="DG94">
        <f t="shared" si="32"/>
        <v>0</v>
      </c>
      <c r="DH94">
        <f t="shared" si="33"/>
        <v>0</v>
      </c>
      <c r="DI94">
        <f t="shared" si="34"/>
        <v>296</v>
      </c>
      <c r="DJ94">
        <f>DI94</f>
        <v>296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ROW(Source!A41)</f>
        <v>41</v>
      </c>
      <c r="B95">
        <v>64051223</v>
      </c>
      <c r="C95">
        <v>64053588</v>
      </c>
      <c r="D95">
        <v>54007319</v>
      </c>
      <c r="E95">
        <v>1</v>
      </c>
      <c r="F95">
        <v>1</v>
      </c>
      <c r="G95">
        <v>1</v>
      </c>
      <c r="H95">
        <v>1</v>
      </c>
      <c r="I95" t="s">
        <v>462</v>
      </c>
      <c r="J95" t="s">
        <v>3</v>
      </c>
      <c r="K95" t="s">
        <v>463</v>
      </c>
      <c r="L95">
        <v>1369</v>
      </c>
      <c r="N95">
        <v>1013</v>
      </c>
      <c r="O95" t="s">
        <v>459</v>
      </c>
      <c r="P95" t="s">
        <v>459</v>
      </c>
      <c r="Q95">
        <v>1</v>
      </c>
      <c r="W95">
        <v>0</v>
      </c>
      <c r="X95">
        <v>-375180380</v>
      </c>
      <c r="Y95">
        <f t="shared" si="42"/>
        <v>57.330000000000005</v>
      </c>
      <c r="AA95">
        <v>0</v>
      </c>
      <c r="AB95">
        <v>0</v>
      </c>
      <c r="AC95">
        <v>0</v>
      </c>
      <c r="AD95">
        <v>154</v>
      </c>
      <c r="AE95">
        <v>0</v>
      </c>
      <c r="AF95">
        <v>0</v>
      </c>
      <c r="AG95">
        <v>0</v>
      </c>
      <c r="AH95">
        <v>154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54.6</v>
      </c>
      <c r="AU95" t="s">
        <v>19</v>
      </c>
      <c r="AV95">
        <v>1</v>
      </c>
      <c r="AW95">
        <v>2</v>
      </c>
      <c r="AX95">
        <v>64053615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ROUND(AT95*Source!I41*AH95*AL95,0)</f>
        <v>8408</v>
      </c>
      <c r="CV95">
        <f>ROUND(Y95*Source!I41,9)</f>
        <v>57.33</v>
      </c>
      <c r="CW95">
        <v>0</v>
      </c>
      <c r="CX95">
        <f>ROUND(Y95*Source!I41,9)</f>
        <v>57.33</v>
      </c>
      <c r="CY95">
        <f>AD95</f>
        <v>154</v>
      </c>
      <c r="CZ95">
        <f>AH95</f>
        <v>154</v>
      </c>
      <c r="DA95">
        <f>AL95</f>
        <v>1</v>
      </c>
      <c r="DB95">
        <f t="shared" si="43"/>
        <v>8828.82</v>
      </c>
      <c r="DC95">
        <f t="shared" si="44"/>
        <v>0</v>
      </c>
      <c r="DD95" t="s">
        <v>3</v>
      </c>
      <c r="DE95" t="s">
        <v>3</v>
      </c>
      <c r="DF95">
        <f t="shared" si="31"/>
        <v>0</v>
      </c>
      <c r="DG95">
        <f t="shared" si="32"/>
        <v>0</v>
      </c>
      <c r="DH95">
        <f t="shared" si="33"/>
        <v>0</v>
      </c>
      <c r="DI95">
        <f t="shared" si="34"/>
        <v>8829</v>
      </c>
      <c r="DJ95">
        <f>DI95</f>
        <v>8829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ROW(Source!A41)</f>
        <v>41</v>
      </c>
      <c r="B96">
        <v>64051223</v>
      </c>
      <c r="C96">
        <v>64053588</v>
      </c>
      <c r="D96">
        <v>54007299</v>
      </c>
      <c r="E96">
        <v>1</v>
      </c>
      <c r="F96">
        <v>1</v>
      </c>
      <c r="G96">
        <v>1</v>
      </c>
      <c r="H96">
        <v>1</v>
      </c>
      <c r="I96" t="s">
        <v>464</v>
      </c>
      <c r="J96" t="s">
        <v>3</v>
      </c>
      <c r="K96" t="s">
        <v>465</v>
      </c>
      <c r="L96">
        <v>1369</v>
      </c>
      <c r="N96">
        <v>1013</v>
      </c>
      <c r="O96" t="s">
        <v>459</v>
      </c>
      <c r="P96" t="s">
        <v>459</v>
      </c>
      <c r="Q96">
        <v>1</v>
      </c>
      <c r="W96">
        <v>0</v>
      </c>
      <c r="X96">
        <v>1191627094</v>
      </c>
      <c r="Y96">
        <f t="shared" si="42"/>
        <v>1.7115</v>
      </c>
      <c r="AA96">
        <v>0</v>
      </c>
      <c r="AB96">
        <v>0</v>
      </c>
      <c r="AC96">
        <v>0</v>
      </c>
      <c r="AD96">
        <v>173.4</v>
      </c>
      <c r="AE96">
        <v>0</v>
      </c>
      <c r="AF96">
        <v>0</v>
      </c>
      <c r="AG96">
        <v>0</v>
      </c>
      <c r="AH96">
        <v>173.4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1.63</v>
      </c>
      <c r="AU96" t="s">
        <v>19</v>
      </c>
      <c r="AV96">
        <v>1</v>
      </c>
      <c r="AW96">
        <v>2</v>
      </c>
      <c r="AX96">
        <v>64053616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ROUND(AT96*Source!I41*AH96*AL96,0)</f>
        <v>283</v>
      </c>
      <c r="CV96">
        <f>ROUND(Y96*Source!I41,9)</f>
        <v>1.7115</v>
      </c>
      <c r="CW96">
        <v>0</v>
      </c>
      <c r="CX96">
        <f>ROUND(Y96*Source!I41,9)</f>
        <v>1.7115</v>
      </c>
      <c r="CY96">
        <f>AD96</f>
        <v>173.4</v>
      </c>
      <c r="CZ96">
        <f>AH96</f>
        <v>173.4</v>
      </c>
      <c r="DA96">
        <f>AL96</f>
        <v>1</v>
      </c>
      <c r="DB96">
        <f t="shared" si="43"/>
        <v>296.77</v>
      </c>
      <c r="DC96">
        <f t="shared" si="44"/>
        <v>0</v>
      </c>
      <c r="DD96" t="s">
        <v>3</v>
      </c>
      <c r="DE96" t="s">
        <v>3</v>
      </c>
      <c r="DF96">
        <f t="shared" si="31"/>
        <v>0</v>
      </c>
      <c r="DG96">
        <f t="shared" si="32"/>
        <v>0</v>
      </c>
      <c r="DH96">
        <f t="shared" si="33"/>
        <v>0</v>
      </c>
      <c r="DI96">
        <f t="shared" si="34"/>
        <v>296</v>
      </c>
      <c r="DJ96">
        <f>DI96</f>
        <v>296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ROW(Source!A41)</f>
        <v>41</v>
      </c>
      <c r="B97">
        <v>64051223</v>
      </c>
      <c r="C97">
        <v>64053588</v>
      </c>
      <c r="D97">
        <v>54007282</v>
      </c>
      <c r="E97">
        <v>1</v>
      </c>
      <c r="F97">
        <v>1</v>
      </c>
      <c r="G97">
        <v>1</v>
      </c>
      <c r="H97">
        <v>1</v>
      </c>
      <c r="I97" t="s">
        <v>466</v>
      </c>
      <c r="J97" t="s">
        <v>3</v>
      </c>
      <c r="K97" t="s">
        <v>467</v>
      </c>
      <c r="L97">
        <v>1369</v>
      </c>
      <c r="N97">
        <v>1013</v>
      </c>
      <c r="O97" t="s">
        <v>459</v>
      </c>
      <c r="P97" t="s">
        <v>459</v>
      </c>
      <c r="Q97">
        <v>1</v>
      </c>
      <c r="W97">
        <v>0</v>
      </c>
      <c r="X97">
        <v>1599413879</v>
      </c>
      <c r="Y97">
        <f t="shared" si="42"/>
        <v>8.7150000000000016</v>
      </c>
      <c r="AA97">
        <v>0</v>
      </c>
      <c r="AB97">
        <v>0</v>
      </c>
      <c r="AC97">
        <v>0</v>
      </c>
      <c r="AD97">
        <v>196.3</v>
      </c>
      <c r="AE97">
        <v>0</v>
      </c>
      <c r="AF97">
        <v>0</v>
      </c>
      <c r="AG97">
        <v>0</v>
      </c>
      <c r="AH97">
        <v>196.3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8.3000000000000007</v>
      </c>
      <c r="AU97" t="s">
        <v>19</v>
      </c>
      <c r="AV97">
        <v>1</v>
      </c>
      <c r="AW97">
        <v>2</v>
      </c>
      <c r="AX97">
        <v>64053617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ROUND(AT97*Source!I41*AH97*AL97,0)</f>
        <v>1629</v>
      </c>
      <c r="CV97">
        <f>ROUND(Y97*Source!I41,9)</f>
        <v>8.7149999999999999</v>
      </c>
      <c r="CW97">
        <v>0</v>
      </c>
      <c r="CX97">
        <f>ROUND(Y97*Source!I41,9)</f>
        <v>8.7149999999999999</v>
      </c>
      <c r="CY97">
        <f>AD97</f>
        <v>196.3</v>
      </c>
      <c r="CZ97">
        <f>AH97</f>
        <v>196.3</v>
      </c>
      <c r="DA97">
        <f>AL97</f>
        <v>1</v>
      </c>
      <c r="DB97">
        <f t="shared" si="43"/>
        <v>1710.75</v>
      </c>
      <c r="DC97">
        <f t="shared" si="44"/>
        <v>0</v>
      </c>
      <c r="DD97" t="s">
        <v>3</v>
      </c>
      <c r="DE97" t="s">
        <v>3</v>
      </c>
      <c r="DF97">
        <f t="shared" si="31"/>
        <v>0</v>
      </c>
      <c r="DG97">
        <f t="shared" si="32"/>
        <v>0</v>
      </c>
      <c r="DH97">
        <f t="shared" si="33"/>
        <v>0</v>
      </c>
      <c r="DI97">
        <f t="shared" si="34"/>
        <v>1708</v>
      </c>
      <c r="DJ97">
        <f>DI97</f>
        <v>1708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ROW(Source!A41)</f>
        <v>41</v>
      </c>
      <c r="B98">
        <v>64051223</v>
      </c>
      <c r="C98">
        <v>64053588</v>
      </c>
      <c r="D98">
        <v>53966474</v>
      </c>
      <c r="E98">
        <v>1</v>
      </c>
      <c r="F98">
        <v>1</v>
      </c>
      <c r="G98">
        <v>1</v>
      </c>
      <c r="H98">
        <v>2</v>
      </c>
      <c r="I98" t="s">
        <v>468</v>
      </c>
      <c r="J98" t="s">
        <v>469</v>
      </c>
      <c r="K98" t="s">
        <v>470</v>
      </c>
      <c r="L98">
        <v>1368</v>
      </c>
      <c r="N98">
        <v>1011</v>
      </c>
      <c r="O98" t="s">
        <v>471</v>
      </c>
      <c r="P98" t="s">
        <v>471</v>
      </c>
      <c r="Q98">
        <v>1</v>
      </c>
      <c r="W98">
        <v>0</v>
      </c>
      <c r="X98">
        <v>-150194389</v>
      </c>
      <c r="Y98">
        <f t="shared" si="42"/>
        <v>1.0710000000000002</v>
      </c>
      <c r="AA98">
        <v>0</v>
      </c>
      <c r="AB98">
        <v>111.1</v>
      </c>
      <c r="AC98">
        <v>0</v>
      </c>
      <c r="AD98">
        <v>0</v>
      </c>
      <c r="AE98">
        <v>0</v>
      </c>
      <c r="AF98">
        <v>111.1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1.02</v>
      </c>
      <c r="AU98" t="s">
        <v>19</v>
      </c>
      <c r="AV98">
        <v>0</v>
      </c>
      <c r="AW98">
        <v>2</v>
      </c>
      <c r="AX98">
        <v>64053618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ROUND(Y98*Source!I41*DO98,9)</f>
        <v>0</v>
      </c>
      <c r="CX98">
        <f>ROUND(Y98*Source!I41,9)</f>
        <v>1.071</v>
      </c>
      <c r="CY98">
        <f>AB98</f>
        <v>111.1</v>
      </c>
      <c r="CZ98">
        <f>AF98</f>
        <v>111.1</v>
      </c>
      <c r="DA98">
        <f>AJ98</f>
        <v>1</v>
      </c>
      <c r="DB98">
        <f t="shared" si="43"/>
        <v>118.99</v>
      </c>
      <c r="DC98">
        <f t="shared" si="44"/>
        <v>0</v>
      </c>
      <c r="DD98" t="s">
        <v>3</v>
      </c>
      <c r="DE98" t="s">
        <v>3</v>
      </c>
      <c r="DF98">
        <f t="shared" si="31"/>
        <v>0</v>
      </c>
      <c r="DG98">
        <f t="shared" si="32"/>
        <v>119</v>
      </c>
      <c r="DH98">
        <f t="shared" si="33"/>
        <v>0</v>
      </c>
      <c r="DI98">
        <f t="shared" si="34"/>
        <v>0</v>
      </c>
      <c r="DJ98">
        <f>DG98</f>
        <v>119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ROW(Source!A41)</f>
        <v>41</v>
      </c>
      <c r="B99">
        <v>64051223</v>
      </c>
      <c r="C99">
        <v>64053588</v>
      </c>
      <c r="D99">
        <v>53966486</v>
      </c>
      <c r="E99">
        <v>1</v>
      </c>
      <c r="F99">
        <v>1</v>
      </c>
      <c r="G99">
        <v>1</v>
      </c>
      <c r="H99">
        <v>2</v>
      </c>
      <c r="I99" t="s">
        <v>472</v>
      </c>
      <c r="J99" t="s">
        <v>473</v>
      </c>
      <c r="K99" t="s">
        <v>474</v>
      </c>
      <c r="L99">
        <v>1368</v>
      </c>
      <c r="N99">
        <v>1011</v>
      </c>
      <c r="O99" t="s">
        <v>471</v>
      </c>
      <c r="P99" t="s">
        <v>471</v>
      </c>
      <c r="Q99">
        <v>1</v>
      </c>
      <c r="W99">
        <v>0</v>
      </c>
      <c r="X99">
        <v>-1578443045</v>
      </c>
      <c r="Y99">
        <f t="shared" si="42"/>
        <v>19.477500000000003</v>
      </c>
      <c r="AA99">
        <v>0</v>
      </c>
      <c r="AB99">
        <v>1121.8</v>
      </c>
      <c r="AC99">
        <v>0</v>
      </c>
      <c r="AD99">
        <v>0</v>
      </c>
      <c r="AE99">
        <v>0</v>
      </c>
      <c r="AF99">
        <v>1121.8000000000002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18.55</v>
      </c>
      <c r="AU99" t="s">
        <v>19</v>
      </c>
      <c r="AV99">
        <v>0</v>
      </c>
      <c r="AW99">
        <v>2</v>
      </c>
      <c r="AX99">
        <v>64053619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ROUND(Y99*Source!I41*DO99,9)</f>
        <v>0</v>
      </c>
      <c r="CX99">
        <f>ROUND(Y99*Source!I41,9)</f>
        <v>19.477499999999999</v>
      </c>
      <c r="CY99">
        <f>AB99</f>
        <v>1121.8</v>
      </c>
      <c r="CZ99">
        <f>AF99</f>
        <v>1121.8000000000002</v>
      </c>
      <c r="DA99">
        <f>AJ99</f>
        <v>1</v>
      </c>
      <c r="DB99">
        <f t="shared" si="43"/>
        <v>21849.86</v>
      </c>
      <c r="DC99">
        <f t="shared" si="44"/>
        <v>0</v>
      </c>
      <c r="DD99" t="s">
        <v>3</v>
      </c>
      <c r="DE99" t="s">
        <v>3</v>
      </c>
      <c r="DF99">
        <f t="shared" si="31"/>
        <v>0</v>
      </c>
      <c r="DG99">
        <f t="shared" si="32"/>
        <v>21854</v>
      </c>
      <c r="DH99">
        <f t="shared" si="33"/>
        <v>0</v>
      </c>
      <c r="DI99">
        <f t="shared" si="34"/>
        <v>0</v>
      </c>
      <c r="DJ99">
        <f>DG99</f>
        <v>21854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ROW(Source!A41)</f>
        <v>41</v>
      </c>
      <c r="B100">
        <v>64051223</v>
      </c>
      <c r="C100">
        <v>64053588</v>
      </c>
      <c r="D100">
        <v>53966567</v>
      </c>
      <c r="E100">
        <v>1</v>
      </c>
      <c r="F100">
        <v>1</v>
      </c>
      <c r="G100">
        <v>1</v>
      </c>
      <c r="H100">
        <v>3</v>
      </c>
      <c r="I100" t="s">
        <v>475</v>
      </c>
      <c r="J100" t="s">
        <v>476</v>
      </c>
      <c r="K100" t="s">
        <v>477</v>
      </c>
      <c r="L100">
        <v>1346</v>
      </c>
      <c r="N100">
        <v>1009</v>
      </c>
      <c r="O100" t="s">
        <v>478</v>
      </c>
      <c r="P100" t="s">
        <v>478</v>
      </c>
      <c r="Q100">
        <v>1</v>
      </c>
      <c r="W100">
        <v>0</v>
      </c>
      <c r="X100">
        <v>-1756560793</v>
      </c>
      <c r="Y100">
        <f t="shared" ref="Y100:Y116" si="45">(AT100*0)</f>
        <v>0</v>
      </c>
      <c r="AA100">
        <v>400</v>
      </c>
      <c r="AB100">
        <v>0</v>
      </c>
      <c r="AC100">
        <v>0</v>
      </c>
      <c r="AD100">
        <v>0</v>
      </c>
      <c r="AE100">
        <v>400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0.08</v>
      </c>
      <c r="AU100" t="s">
        <v>18</v>
      </c>
      <c r="AV100">
        <v>0</v>
      </c>
      <c r="AW100">
        <v>2</v>
      </c>
      <c r="AX100">
        <v>64053620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ROUND(Y100*Source!I41,9)</f>
        <v>0</v>
      </c>
      <c r="CY100">
        <f t="shared" ref="CY100:CY116" si="46">AA100</f>
        <v>400</v>
      </c>
      <c r="CZ100">
        <f t="shared" ref="CZ100:CZ116" si="47">AE100</f>
        <v>400</v>
      </c>
      <c r="DA100">
        <f t="shared" ref="DA100:DA116" si="48">AI100</f>
        <v>1</v>
      </c>
      <c r="DB100">
        <f t="shared" ref="DB100:DB116" si="49">ROUND((ROUND(AT100*CZ100,2)*0),2)</f>
        <v>0</v>
      </c>
      <c r="DC100">
        <f t="shared" ref="DC100:DC116" si="50">ROUND((ROUND(AT100*AG100,2)*0),2)</f>
        <v>0</v>
      </c>
      <c r="DD100" t="s">
        <v>3</v>
      </c>
      <c r="DE100" t="s">
        <v>3</v>
      </c>
      <c r="DF100">
        <f t="shared" si="31"/>
        <v>0</v>
      </c>
      <c r="DG100">
        <f t="shared" si="32"/>
        <v>0</v>
      </c>
      <c r="DH100">
        <f t="shared" si="33"/>
        <v>0</v>
      </c>
      <c r="DI100">
        <f t="shared" si="34"/>
        <v>0</v>
      </c>
      <c r="DJ100">
        <f t="shared" ref="DJ100:DJ116" si="51"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ROW(Source!A41)</f>
        <v>41</v>
      </c>
      <c r="B101">
        <v>64051223</v>
      </c>
      <c r="C101">
        <v>64053588</v>
      </c>
      <c r="D101">
        <v>53966576</v>
      </c>
      <c r="E101">
        <v>1</v>
      </c>
      <c r="F101">
        <v>1</v>
      </c>
      <c r="G101">
        <v>1</v>
      </c>
      <c r="H101">
        <v>3</v>
      </c>
      <c r="I101" t="s">
        <v>479</v>
      </c>
      <c r="J101" t="s">
        <v>480</v>
      </c>
      <c r="K101" t="s">
        <v>481</v>
      </c>
      <c r="L101">
        <v>1346</v>
      </c>
      <c r="N101">
        <v>1009</v>
      </c>
      <c r="O101" t="s">
        <v>478</v>
      </c>
      <c r="P101" t="s">
        <v>478</v>
      </c>
      <c r="Q101">
        <v>1</v>
      </c>
      <c r="W101">
        <v>0</v>
      </c>
      <c r="X101">
        <v>-1722254046</v>
      </c>
      <c r="Y101">
        <f t="shared" si="45"/>
        <v>0</v>
      </c>
      <c r="AA101">
        <v>89.8</v>
      </c>
      <c r="AB101">
        <v>0</v>
      </c>
      <c r="AC101">
        <v>0</v>
      </c>
      <c r="AD101">
        <v>0</v>
      </c>
      <c r="AE101">
        <v>89.8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0.4</v>
      </c>
      <c r="AU101" t="s">
        <v>18</v>
      </c>
      <c r="AV101">
        <v>0</v>
      </c>
      <c r="AW101">
        <v>2</v>
      </c>
      <c r="AX101">
        <v>64053621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ROUND(Y101*Source!I41,9)</f>
        <v>0</v>
      </c>
      <c r="CY101">
        <f t="shared" si="46"/>
        <v>89.8</v>
      </c>
      <c r="CZ101">
        <f t="shared" si="47"/>
        <v>89.8</v>
      </c>
      <c r="DA101">
        <f t="shared" si="48"/>
        <v>1</v>
      </c>
      <c r="DB101">
        <f t="shared" si="49"/>
        <v>0</v>
      </c>
      <c r="DC101">
        <f t="shared" si="50"/>
        <v>0</v>
      </c>
      <c r="DD101" t="s">
        <v>3</v>
      </c>
      <c r="DE101" t="s">
        <v>3</v>
      </c>
      <c r="DF101">
        <f t="shared" si="31"/>
        <v>0</v>
      </c>
      <c r="DG101">
        <f t="shared" si="32"/>
        <v>0</v>
      </c>
      <c r="DH101">
        <f t="shared" si="33"/>
        <v>0</v>
      </c>
      <c r="DI101">
        <f t="shared" si="34"/>
        <v>0</v>
      </c>
      <c r="DJ101">
        <f t="shared" si="51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ROW(Source!A41)</f>
        <v>41</v>
      </c>
      <c r="B102">
        <v>64051223</v>
      </c>
      <c r="C102">
        <v>64053588</v>
      </c>
      <c r="D102">
        <v>53966650</v>
      </c>
      <c r="E102">
        <v>1</v>
      </c>
      <c r="F102">
        <v>1</v>
      </c>
      <c r="G102">
        <v>1</v>
      </c>
      <c r="H102">
        <v>3</v>
      </c>
      <c r="I102" t="s">
        <v>482</v>
      </c>
      <c r="J102" t="s">
        <v>483</v>
      </c>
      <c r="K102" t="s">
        <v>484</v>
      </c>
      <c r="L102">
        <v>1346</v>
      </c>
      <c r="N102">
        <v>1009</v>
      </c>
      <c r="O102" t="s">
        <v>478</v>
      </c>
      <c r="P102" t="s">
        <v>478</v>
      </c>
      <c r="Q102">
        <v>1</v>
      </c>
      <c r="W102">
        <v>0</v>
      </c>
      <c r="X102">
        <v>330970712</v>
      </c>
      <c r="Y102">
        <f t="shared" si="45"/>
        <v>0</v>
      </c>
      <c r="AA102">
        <v>156.6</v>
      </c>
      <c r="AB102">
        <v>0</v>
      </c>
      <c r="AC102">
        <v>0</v>
      </c>
      <c r="AD102">
        <v>0</v>
      </c>
      <c r="AE102">
        <v>156.6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0.02</v>
      </c>
      <c r="AU102" t="s">
        <v>18</v>
      </c>
      <c r="AV102">
        <v>0</v>
      </c>
      <c r="AW102">
        <v>2</v>
      </c>
      <c r="AX102">
        <v>64053622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ROUND(Y102*Source!I41,9)</f>
        <v>0</v>
      </c>
      <c r="CY102">
        <f t="shared" si="46"/>
        <v>156.6</v>
      </c>
      <c r="CZ102">
        <f t="shared" si="47"/>
        <v>156.6</v>
      </c>
      <c r="DA102">
        <f t="shared" si="48"/>
        <v>1</v>
      </c>
      <c r="DB102">
        <f t="shared" si="49"/>
        <v>0</v>
      </c>
      <c r="DC102">
        <f t="shared" si="50"/>
        <v>0</v>
      </c>
      <c r="DD102" t="s">
        <v>3</v>
      </c>
      <c r="DE102" t="s">
        <v>3</v>
      </c>
      <c r="DF102">
        <f t="shared" si="31"/>
        <v>0</v>
      </c>
      <c r="DG102">
        <f t="shared" si="32"/>
        <v>0</v>
      </c>
      <c r="DH102">
        <f t="shared" si="33"/>
        <v>0</v>
      </c>
      <c r="DI102">
        <f t="shared" si="34"/>
        <v>0</v>
      </c>
      <c r="DJ102">
        <f t="shared" si="51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ROW(Source!A41)</f>
        <v>41</v>
      </c>
      <c r="B103">
        <v>64051223</v>
      </c>
      <c r="C103">
        <v>64053588</v>
      </c>
      <c r="D103">
        <v>53966656</v>
      </c>
      <c r="E103">
        <v>1</v>
      </c>
      <c r="F103">
        <v>1</v>
      </c>
      <c r="G103">
        <v>1</v>
      </c>
      <c r="H103">
        <v>3</v>
      </c>
      <c r="I103" t="s">
        <v>485</v>
      </c>
      <c r="J103" t="s">
        <v>486</v>
      </c>
      <c r="K103" t="s">
        <v>487</v>
      </c>
      <c r="L103">
        <v>1346</v>
      </c>
      <c r="N103">
        <v>1009</v>
      </c>
      <c r="O103" t="s">
        <v>478</v>
      </c>
      <c r="P103" t="s">
        <v>478</v>
      </c>
      <c r="Q103">
        <v>1</v>
      </c>
      <c r="W103">
        <v>0</v>
      </c>
      <c r="X103">
        <v>2065052486</v>
      </c>
      <c r="Y103">
        <f t="shared" si="45"/>
        <v>0</v>
      </c>
      <c r="AA103">
        <v>223.1</v>
      </c>
      <c r="AB103">
        <v>0</v>
      </c>
      <c r="AC103">
        <v>0</v>
      </c>
      <c r="AD103">
        <v>0</v>
      </c>
      <c r="AE103">
        <v>223.1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1.6</v>
      </c>
      <c r="AU103" t="s">
        <v>18</v>
      </c>
      <c r="AV103">
        <v>0</v>
      </c>
      <c r="AW103">
        <v>2</v>
      </c>
      <c r="AX103">
        <v>64053623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ROUND(Y103*Source!I41,9)</f>
        <v>0</v>
      </c>
      <c r="CY103">
        <f t="shared" si="46"/>
        <v>223.1</v>
      </c>
      <c r="CZ103">
        <f t="shared" si="47"/>
        <v>223.1</v>
      </c>
      <c r="DA103">
        <f t="shared" si="48"/>
        <v>1</v>
      </c>
      <c r="DB103">
        <f t="shared" si="49"/>
        <v>0</v>
      </c>
      <c r="DC103">
        <f t="shared" si="50"/>
        <v>0</v>
      </c>
      <c r="DD103" t="s">
        <v>3</v>
      </c>
      <c r="DE103" t="s">
        <v>3</v>
      </c>
      <c r="DF103">
        <f t="shared" si="31"/>
        <v>0</v>
      </c>
      <c r="DG103">
        <f t="shared" si="32"/>
        <v>0</v>
      </c>
      <c r="DH103">
        <f t="shared" si="33"/>
        <v>0</v>
      </c>
      <c r="DI103">
        <f t="shared" si="34"/>
        <v>0</v>
      </c>
      <c r="DJ103">
        <f t="shared" si="51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ROW(Source!A41)</f>
        <v>41</v>
      </c>
      <c r="B104">
        <v>64051223</v>
      </c>
      <c r="C104">
        <v>64053588</v>
      </c>
      <c r="D104">
        <v>53966694</v>
      </c>
      <c r="E104">
        <v>1</v>
      </c>
      <c r="F104">
        <v>1</v>
      </c>
      <c r="G104">
        <v>1</v>
      </c>
      <c r="H104">
        <v>3</v>
      </c>
      <c r="I104" t="s">
        <v>488</v>
      </c>
      <c r="J104" t="s">
        <v>489</v>
      </c>
      <c r="K104" t="s">
        <v>490</v>
      </c>
      <c r="L104">
        <v>1346</v>
      </c>
      <c r="N104">
        <v>1009</v>
      </c>
      <c r="O104" t="s">
        <v>478</v>
      </c>
      <c r="P104" t="s">
        <v>478</v>
      </c>
      <c r="Q104">
        <v>1</v>
      </c>
      <c r="W104">
        <v>0</v>
      </c>
      <c r="X104">
        <v>-533557422</v>
      </c>
      <c r="Y104">
        <f t="shared" si="45"/>
        <v>0</v>
      </c>
      <c r="AA104">
        <v>47.5</v>
      </c>
      <c r="AB104">
        <v>0</v>
      </c>
      <c r="AC104">
        <v>0</v>
      </c>
      <c r="AD104">
        <v>0</v>
      </c>
      <c r="AE104">
        <v>47.5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0.08</v>
      </c>
      <c r="AU104" t="s">
        <v>18</v>
      </c>
      <c r="AV104">
        <v>0</v>
      </c>
      <c r="AW104">
        <v>2</v>
      </c>
      <c r="AX104">
        <v>64053624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ROUND(Y104*Source!I41,9)</f>
        <v>0</v>
      </c>
      <c r="CY104">
        <f t="shared" si="46"/>
        <v>47.5</v>
      </c>
      <c r="CZ104">
        <f t="shared" si="47"/>
        <v>47.5</v>
      </c>
      <c r="DA104">
        <f t="shared" si="48"/>
        <v>1</v>
      </c>
      <c r="DB104">
        <f t="shared" si="49"/>
        <v>0</v>
      </c>
      <c r="DC104">
        <f t="shared" si="50"/>
        <v>0</v>
      </c>
      <c r="DD104" t="s">
        <v>3</v>
      </c>
      <c r="DE104" t="s">
        <v>3</v>
      </c>
      <c r="DF104">
        <f t="shared" si="31"/>
        <v>0</v>
      </c>
      <c r="DG104">
        <f t="shared" si="32"/>
        <v>0</v>
      </c>
      <c r="DH104">
        <f t="shared" si="33"/>
        <v>0</v>
      </c>
      <c r="DI104">
        <f t="shared" si="34"/>
        <v>0</v>
      </c>
      <c r="DJ104">
        <f t="shared" si="51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ROW(Source!A41)</f>
        <v>41</v>
      </c>
      <c r="B105">
        <v>64051223</v>
      </c>
      <c r="C105">
        <v>64053588</v>
      </c>
      <c r="D105">
        <v>53966758</v>
      </c>
      <c r="E105">
        <v>1</v>
      </c>
      <c r="F105">
        <v>1</v>
      </c>
      <c r="G105">
        <v>1</v>
      </c>
      <c r="H105">
        <v>3</v>
      </c>
      <c r="I105" t="s">
        <v>491</v>
      </c>
      <c r="J105" t="s">
        <v>492</v>
      </c>
      <c r="K105" t="s">
        <v>493</v>
      </c>
      <c r="L105">
        <v>1346</v>
      </c>
      <c r="N105">
        <v>1009</v>
      </c>
      <c r="O105" t="s">
        <v>478</v>
      </c>
      <c r="P105" t="s">
        <v>478</v>
      </c>
      <c r="Q105">
        <v>1</v>
      </c>
      <c r="W105">
        <v>0</v>
      </c>
      <c r="X105">
        <v>616788634</v>
      </c>
      <c r="Y105">
        <f t="shared" si="45"/>
        <v>0</v>
      </c>
      <c r="AA105">
        <v>56.7</v>
      </c>
      <c r="AB105">
        <v>0</v>
      </c>
      <c r="AC105">
        <v>0</v>
      </c>
      <c r="AD105">
        <v>0</v>
      </c>
      <c r="AE105">
        <v>56.7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0.68</v>
      </c>
      <c r="AU105" t="s">
        <v>18</v>
      </c>
      <c r="AV105">
        <v>0</v>
      </c>
      <c r="AW105">
        <v>2</v>
      </c>
      <c r="AX105">
        <v>64053625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ROUND(Y105*Source!I41,9)</f>
        <v>0</v>
      </c>
      <c r="CY105">
        <f t="shared" si="46"/>
        <v>56.7</v>
      </c>
      <c r="CZ105">
        <f t="shared" si="47"/>
        <v>56.7</v>
      </c>
      <c r="DA105">
        <f t="shared" si="48"/>
        <v>1</v>
      </c>
      <c r="DB105">
        <f t="shared" si="49"/>
        <v>0</v>
      </c>
      <c r="DC105">
        <f t="shared" si="50"/>
        <v>0</v>
      </c>
      <c r="DD105" t="s">
        <v>3</v>
      </c>
      <c r="DE105" t="s">
        <v>3</v>
      </c>
      <c r="DF105">
        <f t="shared" si="31"/>
        <v>0</v>
      </c>
      <c r="DG105">
        <f t="shared" si="32"/>
        <v>0</v>
      </c>
      <c r="DH105">
        <f t="shared" si="33"/>
        <v>0</v>
      </c>
      <c r="DI105">
        <f t="shared" si="34"/>
        <v>0</v>
      </c>
      <c r="DJ105">
        <f t="shared" si="51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ROW(Source!A41)</f>
        <v>41</v>
      </c>
      <c r="B106">
        <v>64051223</v>
      </c>
      <c r="C106">
        <v>64053588</v>
      </c>
      <c r="D106">
        <v>53966771</v>
      </c>
      <c r="E106">
        <v>1</v>
      </c>
      <c r="F106">
        <v>1</v>
      </c>
      <c r="G106">
        <v>1</v>
      </c>
      <c r="H106">
        <v>3</v>
      </c>
      <c r="I106" t="s">
        <v>494</v>
      </c>
      <c r="J106" t="s">
        <v>495</v>
      </c>
      <c r="K106" t="s">
        <v>496</v>
      </c>
      <c r="L106">
        <v>1346</v>
      </c>
      <c r="N106">
        <v>1009</v>
      </c>
      <c r="O106" t="s">
        <v>478</v>
      </c>
      <c r="P106" t="s">
        <v>478</v>
      </c>
      <c r="Q106">
        <v>1</v>
      </c>
      <c r="W106">
        <v>0</v>
      </c>
      <c r="X106">
        <v>423160074</v>
      </c>
      <c r="Y106">
        <f t="shared" si="45"/>
        <v>0</v>
      </c>
      <c r="AA106">
        <v>617</v>
      </c>
      <c r="AB106">
        <v>0</v>
      </c>
      <c r="AC106">
        <v>0</v>
      </c>
      <c r="AD106">
        <v>0</v>
      </c>
      <c r="AE106">
        <v>617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0.6</v>
      </c>
      <c r="AU106" t="s">
        <v>18</v>
      </c>
      <c r="AV106">
        <v>0</v>
      </c>
      <c r="AW106">
        <v>2</v>
      </c>
      <c r="AX106">
        <v>64053626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ROUND(Y106*Source!I41,9)</f>
        <v>0</v>
      </c>
      <c r="CY106">
        <f t="shared" si="46"/>
        <v>617</v>
      </c>
      <c r="CZ106">
        <f t="shared" si="47"/>
        <v>617</v>
      </c>
      <c r="DA106">
        <f t="shared" si="48"/>
        <v>1</v>
      </c>
      <c r="DB106">
        <f t="shared" si="49"/>
        <v>0</v>
      </c>
      <c r="DC106">
        <f t="shared" si="50"/>
        <v>0</v>
      </c>
      <c r="DD106" t="s">
        <v>3</v>
      </c>
      <c r="DE106" t="s">
        <v>3</v>
      </c>
      <c r="DF106">
        <f t="shared" si="31"/>
        <v>0</v>
      </c>
      <c r="DG106">
        <f t="shared" si="32"/>
        <v>0</v>
      </c>
      <c r="DH106">
        <f t="shared" si="33"/>
        <v>0</v>
      </c>
      <c r="DI106">
        <f t="shared" si="34"/>
        <v>0</v>
      </c>
      <c r="DJ106">
        <f t="shared" si="51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ROW(Source!A41)</f>
        <v>41</v>
      </c>
      <c r="B107">
        <v>64051223</v>
      </c>
      <c r="C107">
        <v>64053588</v>
      </c>
      <c r="D107">
        <v>53966772</v>
      </c>
      <c r="E107">
        <v>1</v>
      </c>
      <c r="F107">
        <v>1</v>
      </c>
      <c r="G107">
        <v>1</v>
      </c>
      <c r="H107">
        <v>3</v>
      </c>
      <c r="I107" t="s">
        <v>497</v>
      </c>
      <c r="J107" t="s">
        <v>498</v>
      </c>
      <c r="K107" t="s">
        <v>499</v>
      </c>
      <c r="L107">
        <v>1346</v>
      </c>
      <c r="N107">
        <v>1009</v>
      </c>
      <c r="O107" t="s">
        <v>478</v>
      </c>
      <c r="P107" t="s">
        <v>478</v>
      </c>
      <c r="Q107">
        <v>1</v>
      </c>
      <c r="W107">
        <v>0</v>
      </c>
      <c r="X107">
        <v>2030123793</v>
      </c>
      <c r="Y107">
        <f t="shared" si="45"/>
        <v>0</v>
      </c>
      <c r="AA107">
        <v>560</v>
      </c>
      <c r="AB107">
        <v>0</v>
      </c>
      <c r="AC107">
        <v>0</v>
      </c>
      <c r="AD107">
        <v>0</v>
      </c>
      <c r="AE107">
        <v>560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0.8</v>
      </c>
      <c r="AU107" t="s">
        <v>18</v>
      </c>
      <c r="AV107">
        <v>0</v>
      </c>
      <c r="AW107">
        <v>2</v>
      </c>
      <c r="AX107">
        <v>64053627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ROUND(Y107*Source!I41,9)</f>
        <v>0</v>
      </c>
      <c r="CY107">
        <f t="shared" si="46"/>
        <v>560</v>
      </c>
      <c r="CZ107">
        <f t="shared" si="47"/>
        <v>560</v>
      </c>
      <c r="DA107">
        <f t="shared" si="48"/>
        <v>1</v>
      </c>
      <c r="DB107">
        <f t="shared" si="49"/>
        <v>0</v>
      </c>
      <c r="DC107">
        <f t="shared" si="50"/>
        <v>0</v>
      </c>
      <c r="DD107" t="s">
        <v>3</v>
      </c>
      <c r="DE107" t="s">
        <v>3</v>
      </c>
      <c r="DF107">
        <f t="shared" si="31"/>
        <v>0</v>
      </c>
      <c r="DG107">
        <f t="shared" si="32"/>
        <v>0</v>
      </c>
      <c r="DH107">
        <f t="shared" si="33"/>
        <v>0</v>
      </c>
      <c r="DI107">
        <f t="shared" si="34"/>
        <v>0</v>
      </c>
      <c r="DJ107">
        <f t="shared" si="51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ROW(Source!A41)</f>
        <v>41</v>
      </c>
      <c r="B108">
        <v>64051223</v>
      </c>
      <c r="C108">
        <v>64053588</v>
      </c>
      <c r="D108">
        <v>53966789</v>
      </c>
      <c r="E108">
        <v>1</v>
      </c>
      <c r="F108">
        <v>1</v>
      </c>
      <c r="G108">
        <v>1</v>
      </c>
      <c r="H108">
        <v>3</v>
      </c>
      <c r="I108" t="s">
        <v>500</v>
      </c>
      <c r="J108" t="s">
        <v>501</v>
      </c>
      <c r="K108" t="s">
        <v>502</v>
      </c>
      <c r="L108">
        <v>1346</v>
      </c>
      <c r="N108">
        <v>1009</v>
      </c>
      <c r="O108" t="s">
        <v>478</v>
      </c>
      <c r="P108" t="s">
        <v>478</v>
      </c>
      <c r="Q108">
        <v>1</v>
      </c>
      <c r="W108">
        <v>0</v>
      </c>
      <c r="X108">
        <v>23745091</v>
      </c>
      <c r="Y108">
        <f t="shared" si="45"/>
        <v>0</v>
      </c>
      <c r="AA108">
        <v>137</v>
      </c>
      <c r="AB108">
        <v>0</v>
      </c>
      <c r="AC108">
        <v>0</v>
      </c>
      <c r="AD108">
        <v>0</v>
      </c>
      <c r="AE108">
        <v>137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6</v>
      </c>
      <c r="AU108" t="s">
        <v>18</v>
      </c>
      <c r="AV108">
        <v>0</v>
      </c>
      <c r="AW108">
        <v>2</v>
      </c>
      <c r="AX108">
        <v>64053628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ROUND(Y108*Source!I41,9)</f>
        <v>0</v>
      </c>
      <c r="CY108">
        <f t="shared" si="46"/>
        <v>137</v>
      </c>
      <c r="CZ108">
        <f t="shared" si="47"/>
        <v>137</v>
      </c>
      <c r="DA108">
        <f t="shared" si="48"/>
        <v>1</v>
      </c>
      <c r="DB108">
        <f t="shared" si="49"/>
        <v>0</v>
      </c>
      <c r="DC108">
        <f t="shared" si="50"/>
        <v>0</v>
      </c>
      <c r="DD108" t="s">
        <v>3</v>
      </c>
      <c r="DE108" t="s">
        <v>3</v>
      </c>
      <c r="DF108">
        <f t="shared" si="31"/>
        <v>0</v>
      </c>
      <c r="DG108">
        <f t="shared" si="32"/>
        <v>0</v>
      </c>
      <c r="DH108">
        <f t="shared" si="33"/>
        <v>0</v>
      </c>
      <c r="DI108">
        <f t="shared" si="34"/>
        <v>0</v>
      </c>
      <c r="DJ108">
        <f t="shared" si="51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ROW(Source!A41)</f>
        <v>41</v>
      </c>
      <c r="B109">
        <v>64051223</v>
      </c>
      <c r="C109">
        <v>64053588</v>
      </c>
      <c r="D109">
        <v>53966864</v>
      </c>
      <c r="E109">
        <v>1</v>
      </c>
      <c r="F109">
        <v>1</v>
      </c>
      <c r="G109">
        <v>1</v>
      </c>
      <c r="H109">
        <v>3</v>
      </c>
      <c r="I109" t="s">
        <v>503</v>
      </c>
      <c r="J109" t="s">
        <v>504</v>
      </c>
      <c r="K109" t="s">
        <v>505</v>
      </c>
      <c r="L109">
        <v>1346</v>
      </c>
      <c r="N109">
        <v>1009</v>
      </c>
      <c r="O109" t="s">
        <v>478</v>
      </c>
      <c r="P109" t="s">
        <v>478</v>
      </c>
      <c r="Q109">
        <v>1</v>
      </c>
      <c r="W109">
        <v>0</v>
      </c>
      <c r="X109">
        <v>117501759</v>
      </c>
      <c r="Y109">
        <f t="shared" si="45"/>
        <v>0</v>
      </c>
      <c r="AA109">
        <v>700</v>
      </c>
      <c r="AB109">
        <v>0</v>
      </c>
      <c r="AC109">
        <v>0</v>
      </c>
      <c r="AD109">
        <v>0</v>
      </c>
      <c r="AE109">
        <v>700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0.04</v>
      </c>
      <c r="AU109" t="s">
        <v>18</v>
      </c>
      <c r="AV109">
        <v>0</v>
      </c>
      <c r="AW109">
        <v>2</v>
      </c>
      <c r="AX109">
        <v>64053629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ROUND(Y109*Source!I41,9)</f>
        <v>0</v>
      </c>
      <c r="CY109">
        <f t="shared" si="46"/>
        <v>700</v>
      </c>
      <c r="CZ109">
        <f t="shared" si="47"/>
        <v>700</v>
      </c>
      <c r="DA109">
        <f t="shared" si="48"/>
        <v>1</v>
      </c>
      <c r="DB109">
        <f t="shared" si="49"/>
        <v>0</v>
      </c>
      <c r="DC109">
        <f t="shared" si="50"/>
        <v>0</v>
      </c>
      <c r="DD109" t="s">
        <v>3</v>
      </c>
      <c r="DE109" t="s">
        <v>3</v>
      </c>
      <c r="DF109">
        <f t="shared" si="31"/>
        <v>0</v>
      </c>
      <c r="DG109">
        <f t="shared" si="32"/>
        <v>0</v>
      </c>
      <c r="DH109">
        <f t="shared" si="33"/>
        <v>0</v>
      </c>
      <c r="DI109">
        <f t="shared" si="34"/>
        <v>0</v>
      </c>
      <c r="DJ109">
        <f t="shared" si="51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ROW(Source!A41)</f>
        <v>41</v>
      </c>
      <c r="B110">
        <v>64051223</v>
      </c>
      <c r="C110">
        <v>64053588</v>
      </c>
      <c r="D110">
        <v>53966883</v>
      </c>
      <c r="E110">
        <v>1</v>
      </c>
      <c r="F110">
        <v>1</v>
      </c>
      <c r="G110">
        <v>1</v>
      </c>
      <c r="H110">
        <v>3</v>
      </c>
      <c r="I110" t="s">
        <v>506</v>
      </c>
      <c r="J110" t="s">
        <v>507</v>
      </c>
      <c r="K110" t="s">
        <v>508</v>
      </c>
      <c r="L110">
        <v>1346</v>
      </c>
      <c r="N110">
        <v>1009</v>
      </c>
      <c r="O110" t="s">
        <v>478</v>
      </c>
      <c r="P110" t="s">
        <v>478</v>
      </c>
      <c r="Q110">
        <v>1</v>
      </c>
      <c r="W110">
        <v>0</v>
      </c>
      <c r="X110">
        <v>-2064779555</v>
      </c>
      <c r="Y110">
        <f t="shared" si="45"/>
        <v>0</v>
      </c>
      <c r="AA110">
        <v>150.80000000000001</v>
      </c>
      <c r="AB110">
        <v>0</v>
      </c>
      <c r="AC110">
        <v>0</v>
      </c>
      <c r="AD110">
        <v>0</v>
      </c>
      <c r="AE110">
        <v>150.80000000000001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</v>
      </c>
      <c r="AU110" t="s">
        <v>18</v>
      </c>
      <c r="AV110">
        <v>0</v>
      </c>
      <c r="AW110">
        <v>2</v>
      </c>
      <c r="AX110">
        <v>64053630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ROUND(Y110*Source!I41,9)</f>
        <v>0</v>
      </c>
      <c r="CY110">
        <f t="shared" si="46"/>
        <v>150.80000000000001</v>
      </c>
      <c r="CZ110">
        <f t="shared" si="47"/>
        <v>150.80000000000001</v>
      </c>
      <c r="DA110">
        <f t="shared" si="48"/>
        <v>1</v>
      </c>
      <c r="DB110">
        <f t="shared" si="49"/>
        <v>0</v>
      </c>
      <c r="DC110">
        <f t="shared" si="50"/>
        <v>0</v>
      </c>
      <c r="DD110" t="s">
        <v>3</v>
      </c>
      <c r="DE110" t="s">
        <v>3</v>
      </c>
      <c r="DF110">
        <f t="shared" si="31"/>
        <v>0</v>
      </c>
      <c r="DG110">
        <f t="shared" si="32"/>
        <v>0</v>
      </c>
      <c r="DH110">
        <f t="shared" si="33"/>
        <v>0</v>
      </c>
      <c r="DI110">
        <f t="shared" si="34"/>
        <v>0</v>
      </c>
      <c r="DJ110">
        <f t="shared" si="51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ROW(Source!A41)</f>
        <v>41</v>
      </c>
      <c r="B111">
        <v>64051223</v>
      </c>
      <c r="C111">
        <v>64053588</v>
      </c>
      <c r="D111">
        <v>53966892</v>
      </c>
      <c r="E111">
        <v>1</v>
      </c>
      <c r="F111">
        <v>1</v>
      </c>
      <c r="G111">
        <v>1</v>
      </c>
      <c r="H111">
        <v>3</v>
      </c>
      <c r="I111" t="s">
        <v>509</v>
      </c>
      <c r="J111" t="s">
        <v>510</v>
      </c>
      <c r="K111" t="s">
        <v>511</v>
      </c>
      <c r="L111">
        <v>1354</v>
      </c>
      <c r="N111">
        <v>1010</v>
      </c>
      <c r="O111" t="s">
        <v>272</v>
      </c>
      <c r="P111" t="s">
        <v>272</v>
      </c>
      <c r="Q111">
        <v>1</v>
      </c>
      <c r="W111">
        <v>0</v>
      </c>
      <c r="X111">
        <v>240864459</v>
      </c>
      <c r="Y111">
        <f t="shared" si="45"/>
        <v>0</v>
      </c>
      <c r="AA111">
        <v>34.799999999999997</v>
      </c>
      <c r="AB111">
        <v>0</v>
      </c>
      <c r="AC111">
        <v>0</v>
      </c>
      <c r="AD111">
        <v>0</v>
      </c>
      <c r="AE111">
        <v>34.799999999999997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6</v>
      </c>
      <c r="AU111" t="s">
        <v>18</v>
      </c>
      <c r="AV111">
        <v>0</v>
      </c>
      <c r="AW111">
        <v>2</v>
      </c>
      <c r="AX111">
        <v>64053631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ROUND(Y111*Source!I41,9)</f>
        <v>0</v>
      </c>
      <c r="CY111">
        <f t="shared" si="46"/>
        <v>34.799999999999997</v>
      </c>
      <c r="CZ111">
        <f t="shared" si="47"/>
        <v>34.799999999999997</v>
      </c>
      <c r="DA111">
        <f t="shared" si="48"/>
        <v>1</v>
      </c>
      <c r="DB111">
        <f t="shared" si="49"/>
        <v>0</v>
      </c>
      <c r="DC111">
        <f t="shared" si="50"/>
        <v>0</v>
      </c>
      <c r="DD111" t="s">
        <v>3</v>
      </c>
      <c r="DE111" t="s">
        <v>3</v>
      </c>
      <c r="DF111">
        <f t="shared" si="31"/>
        <v>0</v>
      </c>
      <c r="DG111">
        <f t="shared" si="32"/>
        <v>0</v>
      </c>
      <c r="DH111">
        <f t="shared" si="33"/>
        <v>0</v>
      </c>
      <c r="DI111">
        <f t="shared" si="34"/>
        <v>0</v>
      </c>
      <c r="DJ111">
        <f t="shared" si="51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ROW(Source!A41)</f>
        <v>41</v>
      </c>
      <c r="B112">
        <v>64051223</v>
      </c>
      <c r="C112">
        <v>64053588</v>
      </c>
      <c r="D112">
        <v>53966894</v>
      </c>
      <c r="E112">
        <v>1</v>
      </c>
      <c r="F112">
        <v>1</v>
      </c>
      <c r="G112">
        <v>1</v>
      </c>
      <c r="H112">
        <v>3</v>
      </c>
      <c r="I112" t="s">
        <v>512</v>
      </c>
      <c r="J112" t="s">
        <v>513</v>
      </c>
      <c r="K112" t="s">
        <v>514</v>
      </c>
      <c r="L112">
        <v>1354</v>
      </c>
      <c r="N112">
        <v>1010</v>
      </c>
      <c r="O112" t="s">
        <v>272</v>
      </c>
      <c r="P112" t="s">
        <v>272</v>
      </c>
      <c r="Q112">
        <v>1</v>
      </c>
      <c r="W112">
        <v>0</v>
      </c>
      <c r="X112">
        <v>203830187</v>
      </c>
      <c r="Y112">
        <f t="shared" si="45"/>
        <v>0</v>
      </c>
      <c r="AA112">
        <v>2.7</v>
      </c>
      <c r="AB112">
        <v>0</v>
      </c>
      <c r="AC112">
        <v>0</v>
      </c>
      <c r="AD112">
        <v>0</v>
      </c>
      <c r="AE112">
        <v>2.7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</v>
      </c>
      <c r="AU112" t="s">
        <v>18</v>
      </c>
      <c r="AV112">
        <v>0</v>
      </c>
      <c r="AW112">
        <v>2</v>
      </c>
      <c r="AX112">
        <v>64053632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ROUND(Y112*Source!I41,9)</f>
        <v>0</v>
      </c>
      <c r="CY112">
        <f t="shared" si="46"/>
        <v>2.7</v>
      </c>
      <c r="CZ112">
        <f t="shared" si="47"/>
        <v>2.7</v>
      </c>
      <c r="DA112">
        <f t="shared" si="48"/>
        <v>1</v>
      </c>
      <c r="DB112">
        <f t="shared" si="49"/>
        <v>0</v>
      </c>
      <c r="DC112">
        <f t="shared" si="50"/>
        <v>0</v>
      </c>
      <c r="DD112" t="s">
        <v>3</v>
      </c>
      <c r="DE112" t="s">
        <v>3</v>
      </c>
      <c r="DF112">
        <f t="shared" si="31"/>
        <v>0</v>
      </c>
      <c r="DG112">
        <f t="shared" si="32"/>
        <v>0</v>
      </c>
      <c r="DH112">
        <f t="shared" si="33"/>
        <v>0</v>
      </c>
      <c r="DI112">
        <f t="shared" si="34"/>
        <v>0</v>
      </c>
      <c r="DJ112">
        <f t="shared" si="51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ROW(Source!A41)</f>
        <v>41</v>
      </c>
      <c r="B113">
        <v>64051223</v>
      </c>
      <c r="C113">
        <v>64053588</v>
      </c>
      <c r="D113">
        <v>53966911</v>
      </c>
      <c r="E113">
        <v>1</v>
      </c>
      <c r="F113">
        <v>1</v>
      </c>
      <c r="G113">
        <v>1</v>
      </c>
      <c r="H113">
        <v>3</v>
      </c>
      <c r="I113" t="s">
        <v>515</v>
      </c>
      <c r="J113" t="s">
        <v>516</v>
      </c>
      <c r="K113" t="s">
        <v>517</v>
      </c>
      <c r="L113">
        <v>1346</v>
      </c>
      <c r="N113">
        <v>1009</v>
      </c>
      <c r="O113" t="s">
        <v>478</v>
      </c>
      <c r="P113" t="s">
        <v>478</v>
      </c>
      <c r="Q113">
        <v>1</v>
      </c>
      <c r="W113">
        <v>0</v>
      </c>
      <c r="X113">
        <v>-1029937651</v>
      </c>
      <c r="Y113">
        <f t="shared" si="45"/>
        <v>0</v>
      </c>
      <c r="AA113">
        <v>135</v>
      </c>
      <c r="AB113">
        <v>0</v>
      </c>
      <c r="AC113">
        <v>0</v>
      </c>
      <c r="AD113">
        <v>0</v>
      </c>
      <c r="AE113">
        <v>135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</v>
      </c>
      <c r="AU113" t="s">
        <v>18</v>
      </c>
      <c r="AV113">
        <v>0</v>
      </c>
      <c r="AW113">
        <v>2</v>
      </c>
      <c r="AX113">
        <v>64053633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ROUND(Y113*Source!I41,9)</f>
        <v>0</v>
      </c>
      <c r="CY113">
        <f t="shared" si="46"/>
        <v>135</v>
      </c>
      <c r="CZ113">
        <f t="shared" si="47"/>
        <v>135</v>
      </c>
      <c r="DA113">
        <f t="shared" si="48"/>
        <v>1</v>
      </c>
      <c r="DB113">
        <f t="shared" si="49"/>
        <v>0</v>
      </c>
      <c r="DC113">
        <f t="shared" si="50"/>
        <v>0</v>
      </c>
      <c r="DD113" t="s">
        <v>3</v>
      </c>
      <c r="DE113" t="s">
        <v>3</v>
      </c>
      <c r="DF113">
        <f t="shared" si="31"/>
        <v>0</v>
      </c>
      <c r="DG113">
        <f t="shared" si="32"/>
        <v>0</v>
      </c>
      <c r="DH113">
        <f t="shared" si="33"/>
        <v>0</v>
      </c>
      <c r="DI113">
        <f t="shared" si="34"/>
        <v>0</v>
      </c>
      <c r="DJ113">
        <f t="shared" si="51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ROW(Source!A41)</f>
        <v>41</v>
      </c>
      <c r="B114">
        <v>64051223</v>
      </c>
      <c r="C114">
        <v>64053588</v>
      </c>
      <c r="D114">
        <v>53966996</v>
      </c>
      <c r="E114">
        <v>1</v>
      </c>
      <c r="F114">
        <v>1</v>
      </c>
      <c r="G114">
        <v>1</v>
      </c>
      <c r="H114">
        <v>3</v>
      </c>
      <c r="I114" t="s">
        <v>24</v>
      </c>
      <c r="J114" t="s">
        <v>27</v>
      </c>
      <c r="K114" t="s">
        <v>25</v>
      </c>
      <c r="L114">
        <v>1301</v>
      </c>
      <c r="N114">
        <v>1003</v>
      </c>
      <c r="O114" t="s">
        <v>26</v>
      </c>
      <c r="P114" t="s">
        <v>26</v>
      </c>
      <c r="Q114">
        <v>1</v>
      </c>
      <c r="W114">
        <v>0</v>
      </c>
      <c r="X114">
        <v>-1678970171</v>
      </c>
      <c r="Y114">
        <f t="shared" si="45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5</v>
      </c>
      <c r="AU114" t="s">
        <v>18</v>
      </c>
      <c r="AV114">
        <v>0</v>
      </c>
      <c r="AW114">
        <v>2</v>
      </c>
      <c r="AX114">
        <v>64053634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ROUND(Y114*Source!I41,9)</f>
        <v>0</v>
      </c>
      <c r="CY114">
        <f t="shared" si="46"/>
        <v>0</v>
      </c>
      <c r="CZ114">
        <f t="shared" si="47"/>
        <v>0</v>
      </c>
      <c r="DA114">
        <f t="shared" si="48"/>
        <v>1</v>
      </c>
      <c r="DB114">
        <f t="shared" si="49"/>
        <v>0</v>
      </c>
      <c r="DC114">
        <f t="shared" si="50"/>
        <v>0</v>
      </c>
      <c r="DD114" t="s">
        <v>3</v>
      </c>
      <c r="DE114" t="s">
        <v>3</v>
      </c>
      <c r="DF114">
        <f t="shared" si="31"/>
        <v>0</v>
      </c>
      <c r="DG114">
        <f t="shared" si="32"/>
        <v>0</v>
      </c>
      <c r="DH114">
        <f t="shared" si="33"/>
        <v>0</v>
      </c>
      <c r="DI114">
        <f t="shared" si="34"/>
        <v>0</v>
      </c>
      <c r="DJ114">
        <f t="shared" si="51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ROW(Source!A41)</f>
        <v>41</v>
      </c>
      <c r="B115">
        <v>64051223</v>
      </c>
      <c r="C115">
        <v>64053588</v>
      </c>
      <c r="D115">
        <v>53967027</v>
      </c>
      <c r="E115">
        <v>1</v>
      </c>
      <c r="F115">
        <v>1</v>
      </c>
      <c r="G115">
        <v>1</v>
      </c>
      <c r="H115">
        <v>3</v>
      </c>
      <c r="I115" t="s">
        <v>518</v>
      </c>
      <c r="J115" t="s">
        <v>519</v>
      </c>
      <c r="K115" t="s">
        <v>520</v>
      </c>
      <c r="L115">
        <v>1301</v>
      </c>
      <c r="N115">
        <v>1003</v>
      </c>
      <c r="O115" t="s">
        <v>26</v>
      </c>
      <c r="P115" t="s">
        <v>26</v>
      </c>
      <c r="Q115">
        <v>1</v>
      </c>
      <c r="W115">
        <v>0</v>
      </c>
      <c r="X115">
        <v>1715880513</v>
      </c>
      <c r="Y115">
        <f t="shared" si="45"/>
        <v>0</v>
      </c>
      <c r="AA115">
        <v>90</v>
      </c>
      <c r="AB115">
        <v>0</v>
      </c>
      <c r="AC115">
        <v>0</v>
      </c>
      <c r="AD115">
        <v>0</v>
      </c>
      <c r="AE115">
        <v>90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2.2000000000000002</v>
      </c>
      <c r="AU115" t="s">
        <v>18</v>
      </c>
      <c r="AV115">
        <v>0</v>
      </c>
      <c r="AW115">
        <v>2</v>
      </c>
      <c r="AX115">
        <v>64053635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ROUND(Y115*Source!I41,9)</f>
        <v>0</v>
      </c>
      <c r="CY115">
        <f t="shared" si="46"/>
        <v>90</v>
      </c>
      <c r="CZ115">
        <f t="shared" si="47"/>
        <v>90</v>
      </c>
      <c r="DA115">
        <f t="shared" si="48"/>
        <v>1</v>
      </c>
      <c r="DB115">
        <f t="shared" si="49"/>
        <v>0</v>
      </c>
      <c r="DC115">
        <f t="shared" si="50"/>
        <v>0</v>
      </c>
      <c r="DD115" t="s">
        <v>3</v>
      </c>
      <c r="DE115" t="s">
        <v>3</v>
      </c>
      <c r="DF115">
        <f t="shared" si="31"/>
        <v>0</v>
      </c>
      <c r="DG115">
        <f t="shared" si="32"/>
        <v>0</v>
      </c>
      <c r="DH115">
        <f t="shared" si="33"/>
        <v>0</v>
      </c>
      <c r="DI115">
        <f t="shared" si="34"/>
        <v>0</v>
      </c>
      <c r="DJ115">
        <f t="shared" si="51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ROW(Source!A41)</f>
        <v>41</v>
      </c>
      <c r="B116">
        <v>64051223</v>
      </c>
      <c r="C116">
        <v>64053588</v>
      </c>
      <c r="D116">
        <v>53967150</v>
      </c>
      <c r="E116">
        <v>1</v>
      </c>
      <c r="F116">
        <v>1</v>
      </c>
      <c r="G116">
        <v>1</v>
      </c>
      <c r="H116">
        <v>3</v>
      </c>
      <c r="I116" t="s">
        <v>521</v>
      </c>
      <c r="J116" t="s">
        <v>522</v>
      </c>
      <c r="K116" t="s">
        <v>523</v>
      </c>
      <c r="L116">
        <v>1354</v>
      </c>
      <c r="N116">
        <v>1010</v>
      </c>
      <c r="O116" t="s">
        <v>272</v>
      </c>
      <c r="P116" t="s">
        <v>272</v>
      </c>
      <c r="Q116">
        <v>1</v>
      </c>
      <c r="W116">
        <v>0</v>
      </c>
      <c r="X116">
        <v>706262036</v>
      </c>
      <c r="Y116">
        <f t="shared" si="45"/>
        <v>0</v>
      </c>
      <c r="AA116">
        <v>1.6</v>
      </c>
      <c r="AB116">
        <v>0</v>
      </c>
      <c r="AC116">
        <v>0</v>
      </c>
      <c r="AD116">
        <v>0</v>
      </c>
      <c r="AE116">
        <v>1.6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</v>
      </c>
      <c r="AU116" t="s">
        <v>18</v>
      </c>
      <c r="AV116">
        <v>0</v>
      </c>
      <c r="AW116">
        <v>2</v>
      </c>
      <c r="AX116">
        <v>64053636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ROUND(Y116*Source!I41,9)</f>
        <v>0</v>
      </c>
      <c r="CY116">
        <f t="shared" si="46"/>
        <v>1.6</v>
      </c>
      <c r="CZ116">
        <f t="shared" si="47"/>
        <v>1.6</v>
      </c>
      <c r="DA116">
        <f t="shared" si="48"/>
        <v>1</v>
      </c>
      <c r="DB116">
        <f t="shared" si="49"/>
        <v>0</v>
      </c>
      <c r="DC116">
        <f t="shared" si="50"/>
        <v>0</v>
      </c>
      <c r="DD116" t="s">
        <v>3</v>
      </c>
      <c r="DE116" t="s">
        <v>3</v>
      </c>
      <c r="DF116">
        <f t="shared" si="31"/>
        <v>0</v>
      </c>
      <c r="DG116">
        <f t="shared" si="32"/>
        <v>0</v>
      </c>
      <c r="DH116">
        <f t="shared" si="33"/>
        <v>0</v>
      </c>
      <c r="DI116">
        <f t="shared" si="34"/>
        <v>0</v>
      </c>
      <c r="DJ116">
        <f t="shared" si="51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ROW(Source!A43)</f>
        <v>43</v>
      </c>
      <c r="B117">
        <v>64051223</v>
      </c>
      <c r="C117">
        <v>64053638</v>
      </c>
      <c r="D117">
        <v>54065208</v>
      </c>
      <c r="E117">
        <v>1</v>
      </c>
      <c r="F117">
        <v>1</v>
      </c>
      <c r="G117">
        <v>1</v>
      </c>
      <c r="H117">
        <v>1</v>
      </c>
      <c r="I117" t="s">
        <v>457</v>
      </c>
      <c r="J117" t="s">
        <v>3</v>
      </c>
      <c r="K117" t="s">
        <v>458</v>
      </c>
      <c r="L117">
        <v>1369</v>
      </c>
      <c r="N117">
        <v>1013</v>
      </c>
      <c r="O117" t="s">
        <v>459</v>
      </c>
      <c r="P117" t="s">
        <v>459</v>
      </c>
      <c r="Q117">
        <v>1</v>
      </c>
      <c r="W117">
        <v>0</v>
      </c>
      <c r="X117">
        <v>-2020069204</v>
      </c>
      <c r="Y117">
        <f>(AT117*1.05)</f>
        <v>8.1479999999999997</v>
      </c>
      <c r="AA117">
        <v>0</v>
      </c>
      <c r="AB117">
        <v>0</v>
      </c>
      <c r="AC117">
        <v>0</v>
      </c>
      <c r="AD117">
        <v>173.4</v>
      </c>
      <c r="AE117">
        <v>0</v>
      </c>
      <c r="AF117">
        <v>0</v>
      </c>
      <c r="AG117">
        <v>0</v>
      </c>
      <c r="AH117">
        <v>173.4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7.76</v>
      </c>
      <c r="AU117" t="s">
        <v>19</v>
      </c>
      <c r="AV117">
        <v>2</v>
      </c>
      <c r="AW117">
        <v>2</v>
      </c>
      <c r="AX117">
        <v>64053661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ROUND(Y117*Source!I43,9)</f>
        <v>8.1479999999999997</v>
      </c>
      <c r="CY117">
        <f>AD117</f>
        <v>173.4</v>
      </c>
      <c r="CZ117">
        <f>AH117</f>
        <v>173.4</v>
      </c>
      <c r="DA117">
        <f>AL117</f>
        <v>1</v>
      </c>
      <c r="DB117">
        <f>ROUND((ROUND(AT117*CZ117,2)*1.05),2)</f>
        <v>1412.86</v>
      </c>
      <c r="DC117">
        <f>ROUND((ROUND(AT117*AG117,2)*1.05),2)</f>
        <v>0</v>
      </c>
      <c r="DD117" t="s">
        <v>3</v>
      </c>
      <c r="DE117" t="s">
        <v>3</v>
      </c>
      <c r="DF117">
        <f t="shared" si="31"/>
        <v>0</v>
      </c>
      <c r="DG117">
        <f t="shared" si="32"/>
        <v>0</v>
      </c>
      <c r="DH117">
        <f t="shared" si="33"/>
        <v>0</v>
      </c>
      <c r="DI117">
        <f t="shared" si="34"/>
        <v>1410</v>
      </c>
      <c r="DJ117">
        <f>DI117</f>
        <v>1410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ROW(Source!A43)</f>
        <v>43</v>
      </c>
      <c r="B118">
        <v>64051223</v>
      </c>
      <c r="C118">
        <v>64053638</v>
      </c>
      <c r="D118">
        <v>54007319</v>
      </c>
      <c r="E118">
        <v>1</v>
      </c>
      <c r="F118">
        <v>1</v>
      </c>
      <c r="G118">
        <v>1</v>
      </c>
      <c r="H118">
        <v>1</v>
      </c>
      <c r="I118" t="s">
        <v>462</v>
      </c>
      <c r="J118" t="s">
        <v>3</v>
      </c>
      <c r="K118" t="s">
        <v>463</v>
      </c>
      <c r="L118">
        <v>1369</v>
      </c>
      <c r="N118">
        <v>1013</v>
      </c>
      <c r="O118" t="s">
        <v>459</v>
      </c>
      <c r="P118" t="s">
        <v>459</v>
      </c>
      <c r="Q118">
        <v>1</v>
      </c>
      <c r="W118">
        <v>0</v>
      </c>
      <c r="X118">
        <v>-375180380</v>
      </c>
      <c r="Y118">
        <f>(AT118*1.05)</f>
        <v>29.767500000000002</v>
      </c>
      <c r="AA118">
        <v>0</v>
      </c>
      <c r="AB118">
        <v>0</v>
      </c>
      <c r="AC118">
        <v>0</v>
      </c>
      <c r="AD118">
        <v>154</v>
      </c>
      <c r="AE118">
        <v>0</v>
      </c>
      <c r="AF118">
        <v>0</v>
      </c>
      <c r="AG118">
        <v>0</v>
      </c>
      <c r="AH118">
        <v>154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28.35</v>
      </c>
      <c r="AU118" t="s">
        <v>19</v>
      </c>
      <c r="AV118">
        <v>1</v>
      </c>
      <c r="AW118">
        <v>2</v>
      </c>
      <c r="AX118">
        <v>64053662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ROUND(AT118*Source!I43*AH118*AL118,0)</f>
        <v>4366</v>
      </c>
      <c r="CV118">
        <f>ROUND(Y118*Source!I43,9)</f>
        <v>29.767499999999998</v>
      </c>
      <c r="CW118">
        <v>0</v>
      </c>
      <c r="CX118">
        <f>ROUND(Y118*Source!I43,9)</f>
        <v>29.767499999999998</v>
      </c>
      <c r="CY118">
        <f>AD118</f>
        <v>154</v>
      </c>
      <c r="CZ118">
        <f>AH118</f>
        <v>154</v>
      </c>
      <c r="DA118">
        <f>AL118</f>
        <v>1</v>
      </c>
      <c r="DB118">
        <f>ROUND((ROUND(AT118*CZ118,2)*1.05),2)</f>
        <v>4584.2</v>
      </c>
      <c r="DC118">
        <f>ROUND((ROUND(AT118*AG118,2)*1.05),2)</f>
        <v>0</v>
      </c>
      <c r="DD118" t="s">
        <v>3</v>
      </c>
      <c r="DE118" t="s">
        <v>3</v>
      </c>
      <c r="DF118">
        <f t="shared" si="31"/>
        <v>0</v>
      </c>
      <c r="DG118">
        <f t="shared" si="32"/>
        <v>0</v>
      </c>
      <c r="DH118">
        <f t="shared" si="33"/>
        <v>0</v>
      </c>
      <c r="DI118">
        <f t="shared" si="34"/>
        <v>4584</v>
      </c>
      <c r="DJ118">
        <f>DI118</f>
        <v>4584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ROW(Source!A43)</f>
        <v>43</v>
      </c>
      <c r="B119">
        <v>64051223</v>
      </c>
      <c r="C119">
        <v>64053638</v>
      </c>
      <c r="D119">
        <v>54007282</v>
      </c>
      <c r="E119">
        <v>1</v>
      </c>
      <c r="F119">
        <v>1</v>
      </c>
      <c r="G119">
        <v>1</v>
      </c>
      <c r="H119">
        <v>1</v>
      </c>
      <c r="I119" t="s">
        <v>466</v>
      </c>
      <c r="J119" t="s">
        <v>3</v>
      </c>
      <c r="K119" t="s">
        <v>467</v>
      </c>
      <c r="L119">
        <v>1369</v>
      </c>
      <c r="N119">
        <v>1013</v>
      </c>
      <c r="O119" t="s">
        <v>459</v>
      </c>
      <c r="P119" t="s">
        <v>459</v>
      </c>
      <c r="Q119">
        <v>1</v>
      </c>
      <c r="W119">
        <v>0</v>
      </c>
      <c r="X119">
        <v>1599413879</v>
      </c>
      <c r="Y119">
        <f>(AT119*1.05)</f>
        <v>0.57750000000000012</v>
      </c>
      <c r="AA119">
        <v>0</v>
      </c>
      <c r="AB119">
        <v>0</v>
      </c>
      <c r="AC119">
        <v>0</v>
      </c>
      <c r="AD119">
        <v>196.3</v>
      </c>
      <c r="AE119">
        <v>0</v>
      </c>
      <c r="AF119">
        <v>0</v>
      </c>
      <c r="AG119">
        <v>0</v>
      </c>
      <c r="AH119">
        <v>196.3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0.55000000000000004</v>
      </c>
      <c r="AU119" t="s">
        <v>19</v>
      </c>
      <c r="AV119">
        <v>1</v>
      </c>
      <c r="AW119">
        <v>2</v>
      </c>
      <c r="AX119">
        <v>64053663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ROUND(AT119*Source!I43*AH119*AL119,0)</f>
        <v>108</v>
      </c>
      <c r="CV119">
        <f>ROUND(Y119*Source!I43,9)</f>
        <v>0.57750000000000001</v>
      </c>
      <c r="CW119">
        <v>0</v>
      </c>
      <c r="CX119">
        <f>ROUND(Y119*Source!I43,9)</f>
        <v>0.57750000000000001</v>
      </c>
      <c r="CY119">
        <f>AD119</f>
        <v>196.3</v>
      </c>
      <c r="CZ119">
        <f>AH119</f>
        <v>196.3</v>
      </c>
      <c r="DA119">
        <f>AL119</f>
        <v>1</v>
      </c>
      <c r="DB119">
        <f>ROUND((ROUND(AT119*CZ119,2)*1.05),2)</f>
        <v>113.37</v>
      </c>
      <c r="DC119">
        <f>ROUND((ROUND(AT119*AG119,2)*1.05),2)</f>
        <v>0</v>
      </c>
      <c r="DD119" t="s">
        <v>3</v>
      </c>
      <c r="DE119" t="s">
        <v>3</v>
      </c>
      <c r="DF119">
        <f t="shared" si="31"/>
        <v>0</v>
      </c>
      <c r="DG119">
        <f t="shared" si="32"/>
        <v>0</v>
      </c>
      <c r="DH119">
        <f t="shared" si="33"/>
        <v>0</v>
      </c>
      <c r="DI119">
        <f t="shared" si="34"/>
        <v>113</v>
      </c>
      <c r="DJ119">
        <f>DI119</f>
        <v>113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ROW(Source!A43)</f>
        <v>43</v>
      </c>
      <c r="B120">
        <v>64051223</v>
      </c>
      <c r="C120">
        <v>64053638</v>
      </c>
      <c r="D120">
        <v>53966474</v>
      </c>
      <c r="E120">
        <v>1</v>
      </c>
      <c r="F120">
        <v>1</v>
      </c>
      <c r="G120">
        <v>1</v>
      </c>
      <c r="H120">
        <v>2</v>
      </c>
      <c r="I120" t="s">
        <v>468</v>
      </c>
      <c r="J120" t="s">
        <v>469</v>
      </c>
      <c r="K120" t="s">
        <v>470</v>
      </c>
      <c r="L120">
        <v>1368</v>
      </c>
      <c r="N120">
        <v>1011</v>
      </c>
      <c r="O120" t="s">
        <v>471</v>
      </c>
      <c r="P120" t="s">
        <v>471</v>
      </c>
      <c r="Q120">
        <v>1</v>
      </c>
      <c r="W120">
        <v>0</v>
      </c>
      <c r="X120">
        <v>-150194389</v>
      </c>
      <c r="Y120">
        <f>(AT120*1.05)</f>
        <v>0.98699999999999999</v>
      </c>
      <c r="AA120">
        <v>0</v>
      </c>
      <c r="AB120">
        <v>111.1</v>
      </c>
      <c r="AC120">
        <v>0</v>
      </c>
      <c r="AD120">
        <v>0</v>
      </c>
      <c r="AE120">
        <v>0</v>
      </c>
      <c r="AF120">
        <v>111.1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0.94</v>
      </c>
      <c r="AU120" t="s">
        <v>19</v>
      </c>
      <c r="AV120">
        <v>0</v>
      </c>
      <c r="AW120">
        <v>2</v>
      </c>
      <c r="AX120">
        <v>64053664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ROUND(Y120*Source!I43*DO120,9)</f>
        <v>0</v>
      </c>
      <c r="CX120">
        <f>ROUND(Y120*Source!I43,9)</f>
        <v>0.98699999999999999</v>
      </c>
      <c r="CY120">
        <f>AB120</f>
        <v>111.1</v>
      </c>
      <c r="CZ120">
        <f>AF120</f>
        <v>111.1</v>
      </c>
      <c r="DA120">
        <f>AJ120</f>
        <v>1</v>
      </c>
      <c r="DB120">
        <f>ROUND((ROUND(AT120*CZ120,2)*1.05),2)</f>
        <v>109.65</v>
      </c>
      <c r="DC120">
        <f>ROUND((ROUND(AT120*AG120,2)*1.05),2)</f>
        <v>0</v>
      </c>
      <c r="DD120" t="s">
        <v>3</v>
      </c>
      <c r="DE120" t="s">
        <v>3</v>
      </c>
      <c r="DF120">
        <f t="shared" si="31"/>
        <v>0</v>
      </c>
      <c r="DG120">
        <f t="shared" si="32"/>
        <v>110</v>
      </c>
      <c r="DH120">
        <f t="shared" si="33"/>
        <v>0</v>
      </c>
      <c r="DI120">
        <f t="shared" si="34"/>
        <v>0</v>
      </c>
      <c r="DJ120">
        <f>DG120</f>
        <v>110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ROW(Source!A43)</f>
        <v>43</v>
      </c>
      <c r="B121">
        <v>64051223</v>
      </c>
      <c r="C121">
        <v>64053638</v>
      </c>
      <c r="D121">
        <v>53966486</v>
      </c>
      <c r="E121">
        <v>1</v>
      </c>
      <c r="F121">
        <v>1</v>
      </c>
      <c r="G121">
        <v>1</v>
      </c>
      <c r="H121">
        <v>2</v>
      </c>
      <c r="I121" t="s">
        <v>472</v>
      </c>
      <c r="J121" t="s">
        <v>473</v>
      </c>
      <c r="K121" t="s">
        <v>474</v>
      </c>
      <c r="L121">
        <v>1368</v>
      </c>
      <c r="N121">
        <v>1011</v>
      </c>
      <c r="O121" t="s">
        <v>471</v>
      </c>
      <c r="P121" t="s">
        <v>471</v>
      </c>
      <c r="Q121">
        <v>1</v>
      </c>
      <c r="W121">
        <v>0</v>
      </c>
      <c r="X121">
        <v>-1578443045</v>
      </c>
      <c r="Y121">
        <f>(AT121*1.05)</f>
        <v>8.1479999999999997</v>
      </c>
      <c r="AA121">
        <v>0</v>
      </c>
      <c r="AB121">
        <v>1121.8</v>
      </c>
      <c r="AC121">
        <v>0</v>
      </c>
      <c r="AD121">
        <v>0</v>
      </c>
      <c r="AE121">
        <v>0</v>
      </c>
      <c r="AF121">
        <v>1121.8000000000002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7.76</v>
      </c>
      <c r="AU121" t="s">
        <v>19</v>
      </c>
      <c r="AV121">
        <v>0</v>
      </c>
      <c r="AW121">
        <v>2</v>
      </c>
      <c r="AX121">
        <v>64053665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ROUND(Y121*Source!I43*DO121,9)</f>
        <v>0</v>
      </c>
      <c r="CX121">
        <f>ROUND(Y121*Source!I43,9)</f>
        <v>8.1479999999999997</v>
      </c>
      <c r="CY121">
        <f>AB121</f>
        <v>1121.8</v>
      </c>
      <c r="CZ121">
        <f>AF121</f>
        <v>1121.8000000000002</v>
      </c>
      <c r="DA121">
        <f>AJ121</f>
        <v>1</v>
      </c>
      <c r="DB121">
        <f>ROUND((ROUND(AT121*CZ121,2)*1.05),2)</f>
        <v>9140.43</v>
      </c>
      <c r="DC121">
        <f>ROUND((ROUND(AT121*AG121,2)*1.05),2)</f>
        <v>0</v>
      </c>
      <c r="DD121" t="s">
        <v>3</v>
      </c>
      <c r="DE121" t="s">
        <v>3</v>
      </c>
      <c r="DF121">
        <f t="shared" si="31"/>
        <v>0</v>
      </c>
      <c r="DG121">
        <f t="shared" si="32"/>
        <v>9142</v>
      </c>
      <c r="DH121">
        <f t="shared" si="33"/>
        <v>0</v>
      </c>
      <c r="DI121">
        <f t="shared" si="34"/>
        <v>0</v>
      </c>
      <c r="DJ121">
        <f>DG121</f>
        <v>9142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ROW(Source!A43)</f>
        <v>43</v>
      </c>
      <c r="B122">
        <v>64051223</v>
      </c>
      <c r="C122">
        <v>64053638</v>
      </c>
      <c r="D122">
        <v>53966567</v>
      </c>
      <c r="E122">
        <v>1</v>
      </c>
      <c r="F122">
        <v>1</v>
      </c>
      <c r="G122">
        <v>1</v>
      </c>
      <c r="H122">
        <v>3</v>
      </c>
      <c r="I122" t="s">
        <v>475</v>
      </c>
      <c r="J122" t="s">
        <v>476</v>
      </c>
      <c r="K122" t="s">
        <v>477</v>
      </c>
      <c r="L122">
        <v>1346</v>
      </c>
      <c r="N122">
        <v>1009</v>
      </c>
      <c r="O122" t="s">
        <v>478</v>
      </c>
      <c r="P122" t="s">
        <v>478</v>
      </c>
      <c r="Q122">
        <v>1</v>
      </c>
      <c r="W122">
        <v>0</v>
      </c>
      <c r="X122">
        <v>-1756560793</v>
      </c>
      <c r="Y122">
        <f t="shared" ref="Y122:Y138" si="52">(AT122*0)</f>
        <v>0</v>
      </c>
      <c r="AA122">
        <v>400</v>
      </c>
      <c r="AB122">
        <v>0</v>
      </c>
      <c r="AC122">
        <v>0</v>
      </c>
      <c r="AD122">
        <v>0</v>
      </c>
      <c r="AE122">
        <v>400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0.08</v>
      </c>
      <c r="AU122" t="s">
        <v>18</v>
      </c>
      <c r="AV122">
        <v>0</v>
      </c>
      <c r="AW122">
        <v>2</v>
      </c>
      <c r="AX122">
        <v>64053666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ROUND(Y122*Source!I43,9)</f>
        <v>0</v>
      </c>
      <c r="CY122">
        <f t="shared" ref="CY122:CY138" si="53">AA122</f>
        <v>400</v>
      </c>
      <c r="CZ122">
        <f t="shared" ref="CZ122:CZ138" si="54">AE122</f>
        <v>400</v>
      </c>
      <c r="DA122">
        <f t="shared" ref="DA122:DA138" si="55">AI122</f>
        <v>1</v>
      </c>
      <c r="DB122">
        <f t="shared" ref="DB122:DB138" si="56">ROUND((ROUND(AT122*CZ122,2)*0),2)</f>
        <v>0</v>
      </c>
      <c r="DC122">
        <f t="shared" ref="DC122:DC138" si="57">ROUND((ROUND(AT122*AG122,2)*0),2)</f>
        <v>0</v>
      </c>
      <c r="DD122" t="s">
        <v>3</v>
      </c>
      <c r="DE122" t="s">
        <v>3</v>
      </c>
      <c r="DF122">
        <f t="shared" si="31"/>
        <v>0</v>
      </c>
      <c r="DG122">
        <f t="shared" si="32"/>
        <v>0</v>
      </c>
      <c r="DH122">
        <f t="shared" si="33"/>
        <v>0</v>
      </c>
      <c r="DI122">
        <f t="shared" si="34"/>
        <v>0</v>
      </c>
      <c r="DJ122">
        <f t="shared" ref="DJ122:DJ138" si="58"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ROW(Source!A43)</f>
        <v>43</v>
      </c>
      <c r="B123">
        <v>64051223</v>
      </c>
      <c r="C123">
        <v>64053638</v>
      </c>
      <c r="D123">
        <v>53966576</v>
      </c>
      <c r="E123">
        <v>1</v>
      </c>
      <c r="F123">
        <v>1</v>
      </c>
      <c r="G123">
        <v>1</v>
      </c>
      <c r="H123">
        <v>3</v>
      </c>
      <c r="I123" t="s">
        <v>479</v>
      </c>
      <c r="J123" t="s">
        <v>480</v>
      </c>
      <c r="K123" t="s">
        <v>481</v>
      </c>
      <c r="L123">
        <v>1346</v>
      </c>
      <c r="N123">
        <v>1009</v>
      </c>
      <c r="O123" t="s">
        <v>478</v>
      </c>
      <c r="P123" t="s">
        <v>478</v>
      </c>
      <c r="Q123">
        <v>1</v>
      </c>
      <c r="W123">
        <v>0</v>
      </c>
      <c r="X123">
        <v>-1722254046</v>
      </c>
      <c r="Y123">
        <f t="shared" si="52"/>
        <v>0</v>
      </c>
      <c r="AA123">
        <v>89.8</v>
      </c>
      <c r="AB123">
        <v>0</v>
      </c>
      <c r="AC123">
        <v>0</v>
      </c>
      <c r="AD123">
        <v>0</v>
      </c>
      <c r="AE123">
        <v>89.8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0.4</v>
      </c>
      <c r="AU123" t="s">
        <v>18</v>
      </c>
      <c r="AV123">
        <v>0</v>
      </c>
      <c r="AW123">
        <v>2</v>
      </c>
      <c r="AX123">
        <v>64053667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ROUND(Y123*Source!I43,9)</f>
        <v>0</v>
      </c>
      <c r="CY123">
        <f t="shared" si="53"/>
        <v>89.8</v>
      </c>
      <c r="CZ123">
        <f t="shared" si="54"/>
        <v>89.8</v>
      </c>
      <c r="DA123">
        <f t="shared" si="55"/>
        <v>1</v>
      </c>
      <c r="DB123">
        <f t="shared" si="56"/>
        <v>0</v>
      </c>
      <c r="DC123">
        <f t="shared" si="57"/>
        <v>0</v>
      </c>
      <c r="DD123" t="s">
        <v>3</v>
      </c>
      <c r="DE123" t="s">
        <v>3</v>
      </c>
      <c r="DF123">
        <f t="shared" si="31"/>
        <v>0</v>
      </c>
      <c r="DG123">
        <f t="shared" si="32"/>
        <v>0</v>
      </c>
      <c r="DH123">
        <f t="shared" si="33"/>
        <v>0</v>
      </c>
      <c r="DI123">
        <f t="shared" si="34"/>
        <v>0</v>
      </c>
      <c r="DJ123">
        <f t="shared" si="58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ROW(Source!A43)</f>
        <v>43</v>
      </c>
      <c r="B124">
        <v>64051223</v>
      </c>
      <c r="C124">
        <v>64053638</v>
      </c>
      <c r="D124">
        <v>53966650</v>
      </c>
      <c r="E124">
        <v>1</v>
      </c>
      <c r="F124">
        <v>1</v>
      </c>
      <c r="G124">
        <v>1</v>
      </c>
      <c r="H124">
        <v>3</v>
      </c>
      <c r="I124" t="s">
        <v>482</v>
      </c>
      <c r="J124" t="s">
        <v>483</v>
      </c>
      <c r="K124" t="s">
        <v>484</v>
      </c>
      <c r="L124">
        <v>1346</v>
      </c>
      <c r="N124">
        <v>1009</v>
      </c>
      <c r="O124" t="s">
        <v>478</v>
      </c>
      <c r="P124" t="s">
        <v>478</v>
      </c>
      <c r="Q124">
        <v>1</v>
      </c>
      <c r="W124">
        <v>0</v>
      </c>
      <c r="X124">
        <v>330970712</v>
      </c>
      <c r="Y124">
        <f t="shared" si="52"/>
        <v>0</v>
      </c>
      <c r="AA124">
        <v>156.6</v>
      </c>
      <c r="AB124">
        <v>0</v>
      </c>
      <c r="AC124">
        <v>0</v>
      </c>
      <c r="AD124">
        <v>0</v>
      </c>
      <c r="AE124">
        <v>156.6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0.02</v>
      </c>
      <c r="AU124" t="s">
        <v>18</v>
      </c>
      <c r="AV124">
        <v>0</v>
      </c>
      <c r="AW124">
        <v>2</v>
      </c>
      <c r="AX124">
        <v>64053668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ROUND(Y124*Source!I43,9)</f>
        <v>0</v>
      </c>
      <c r="CY124">
        <f t="shared" si="53"/>
        <v>156.6</v>
      </c>
      <c r="CZ124">
        <f t="shared" si="54"/>
        <v>156.6</v>
      </c>
      <c r="DA124">
        <f t="shared" si="55"/>
        <v>1</v>
      </c>
      <c r="DB124">
        <f t="shared" si="56"/>
        <v>0</v>
      </c>
      <c r="DC124">
        <f t="shared" si="57"/>
        <v>0</v>
      </c>
      <c r="DD124" t="s">
        <v>3</v>
      </c>
      <c r="DE124" t="s">
        <v>3</v>
      </c>
      <c r="DF124">
        <f t="shared" si="31"/>
        <v>0</v>
      </c>
      <c r="DG124">
        <f t="shared" si="32"/>
        <v>0</v>
      </c>
      <c r="DH124">
        <f t="shared" si="33"/>
        <v>0</v>
      </c>
      <c r="DI124">
        <f t="shared" si="34"/>
        <v>0</v>
      </c>
      <c r="DJ124">
        <f t="shared" si="58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ROW(Source!A43)</f>
        <v>43</v>
      </c>
      <c r="B125">
        <v>64051223</v>
      </c>
      <c r="C125">
        <v>64053638</v>
      </c>
      <c r="D125">
        <v>53966656</v>
      </c>
      <c r="E125">
        <v>1</v>
      </c>
      <c r="F125">
        <v>1</v>
      </c>
      <c r="G125">
        <v>1</v>
      </c>
      <c r="H125">
        <v>3</v>
      </c>
      <c r="I125" t="s">
        <v>485</v>
      </c>
      <c r="J125" t="s">
        <v>486</v>
      </c>
      <c r="K125" t="s">
        <v>487</v>
      </c>
      <c r="L125">
        <v>1346</v>
      </c>
      <c r="N125">
        <v>1009</v>
      </c>
      <c r="O125" t="s">
        <v>478</v>
      </c>
      <c r="P125" t="s">
        <v>478</v>
      </c>
      <c r="Q125">
        <v>1</v>
      </c>
      <c r="W125">
        <v>0</v>
      </c>
      <c r="X125">
        <v>2065052486</v>
      </c>
      <c r="Y125">
        <f t="shared" si="52"/>
        <v>0</v>
      </c>
      <c r="AA125">
        <v>223.1</v>
      </c>
      <c r="AB125">
        <v>0</v>
      </c>
      <c r="AC125">
        <v>0</v>
      </c>
      <c r="AD125">
        <v>0</v>
      </c>
      <c r="AE125">
        <v>223.1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1.6</v>
      </c>
      <c r="AU125" t="s">
        <v>18</v>
      </c>
      <c r="AV125">
        <v>0</v>
      </c>
      <c r="AW125">
        <v>2</v>
      </c>
      <c r="AX125">
        <v>64053669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ROUND(Y125*Source!I43,9)</f>
        <v>0</v>
      </c>
      <c r="CY125">
        <f t="shared" si="53"/>
        <v>223.1</v>
      </c>
      <c r="CZ125">
        <f t="shared" si="54"/>
        <v>223.1</v>
      </c>
      <c r="DA125">
        <f t="shared" si="55"/>
        <v>1</v>
      </c>
      <c r="DB125">
        <f t="shared" si="56"/>
        <v>0</v>
      </c>
      <c r="DC125">
        <f t="shared" si="57"/>
        <v>0</v>
      </c>
      <c r="DD125" t="s">
        <v>3</v>
      </c>
      <c r="DE125" t="s">
        <v>3</v>
      </c>
      <c r="DF125">
        <f t="shared" si="31"/>
        <v>0</v>
      </c>
      <c r="DG125">
        <f t="shared" si="32"/>
        <v>0</v>
      </c>
      <c r="DH125">
        <f t="shared" si="33"/>
        <v>0</v>
      </c>
      <c r="DI125">
        <f t="shared" si="34"/>
        <v>0</v>
      </c>
      <c r="DJ125">
        <f t="shared" si="58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ROW(Source!A43)</f>
        <v>43</v>
      </c>
      <c r="B126">
        <v>64051223</v>
      </c>
      <c r="C126">
        <v>64053638</v>
      </c>
      <c r="D126">
        <v>53966694</v>
      </c>
      <c r="E126">
        <v>1</v>
      </c>
      <c r="F126">
        <v>1</v>
      </c>
      <c r="G126">
        <v>1</v>
      </c>
      <c r="H126">
        <v>3</v>
      </c>
      <c r="I126" t="s">
        <v>488</v>
      </c>
      <c r="J126" t="s">
        <v>489</v>
      </c>
      <c r="K126" t="s">
        <v>490</v>
      </c>
      <c r="L126">
        <v>1346</v>
      </c>
      <c r="N126">
        <v>1009</v>
      </c>
      <c r="O126" t="s">
        <v>478</v>
      </c>
      <c r="P126" t="s">
        <v>478</v>
      </c>
      <c r="Q126">
        <v>1</v>
      </c>
      <c r="W126">
        <v>0</v>
      </c>
      <c r="X126">
        <v>-533557422</v>
      </c>
      <c r="Y126">
        <f t="shared" si="52"/>
        <v>0</v>
      </c>
      <c r="AA126">
        <v>47.5</v>
      </c>
      <c r="AB126">
        <v>0</v>
      </c>
      <c r="AC126">
        <v>0</v>
      </c>
      <c r="AD126">
        <v>0</v>
      </c>
      <c r="AE126">
        <v>47.5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0.08</v>
      </c>
      <c r="AU126" t="s">
        <v>18</v>
      </c>
      <c r="AV126">
        <v>0</v>
      </c>
      <c r="AW126">
        <v>2</v>
      </c>
      <c r="AX126">
        <v>64053670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ROUND(Y126*Source!I43,9)</f>
        <v>0</v>
      </c>
      <c r="CY126">
        <f t="shared" si="53"/>
        <v>47.5</v>
      </c>
      <c r="CZ126">
        <f t="shared" si="54"/>
        <v>47.5</v>
      </c>
      <c r="DA126">
        <f t="shared" si="55"/>
        <v>1</v>
      </c>
      <c r="DB126">
        <f t="shared" si="56"/>
        <v>0</v>
      </c>
      <c r="DC126">
        <f t="shared" si="57"/>
        <v>0</v>
      </c>
      <c r="DD126" t="s">
        <v>3</v>
      </c>
      <c r="DE126" t="s">
        <v>3</v>
      </c>
      <c r="DF126">
        <f t="shared" si="31"/>
        <v>0</v>
      </c>
      <c r="DG126">
        <f t="shared" si="32"/>
        <v>0</v>
      </c>
      <c r="DH126">
        <f t="shared" si="33"/>
        <v>0</v>
      </c>
      <c r="DI126">
        <f t="shared" si="34"/>
        <v>0</v>
      </c>
      <c r="DJ126">
        <f t="shared" si="58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ROW(Source!A43)</f>
        <v>43</v>
      </c>
      <c r="B127">
        <v>64051223</v>
      </c>
      <c r="C127">
        <v>64053638</v>
      </c>
      <c r="D127">
        <v>53966758</v>
      </c>
      <c r="E127">
        <v>1</v>
      </c>
      <c r="F127">
        <v>1</v>
      </c>
      <c r="G127">
        <v>1</v>
      </c>
      <c r="H127">
        <v>3</v>
      </c>
      <c r="I127" t="s">
        <v>491</v>
      </c>
      <c r="J127" t="s">
        <v>492</v>
      </c>
      <c r="K127" t="s">
        <v>493</v>
      </c>
      <c r="L127">
        <v>1346</v>
      </c>
      <c r="N127">
        <v>1009</v>
      </c>
      <c r="O127" t="s">
        <v>478</v>
      </c>
      <c r="P127" t="s">
        <v>478</v>
      </c>
      <c r="Q127">
        <v>1</v>
      </c>
      <c r="W127">
        <v>0</v>
      </c>
      <c r="X127">
        <v>616788634</v>
      </c>
      <c r="Y127">
        <f t="shared" si="52"/>
        <v>0</v>
      </c>
      <c r="AA127">
        <v>56.7</v>
      </c>
      <c r="AB127">
        <v>0</v>
      </c>
      <c r="AC127">
        <v>0</v>
      </c>
      <c r="AD127">
        <v>0</v>
      </c>
      <c r="AE127">
        <v>56.7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0.68</v>
      </c>
      <c r="AU127" t="s">
        <v>18</v>
      </c>
      <c r="AV127">
        <v>0</v>
      </c>
      <c r="AW127">
        <v>2</v>
      </c>
      <c r="AX127">
        <v>64053671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ROUND(Y127*Source!I43,9)</f>
        <v>0</v>
      </c>
      <c r="CY127">
        <f t="shared" si="53"/>
        <v>56.7</v>
      </c>
      <c r="CZ127">
        <f t="shared" si="54"/>
        <v>56.7</v>
      </c>
      <c r="DA127">
        <f t="shared" si="55"/>
        <v>1</v>
      </c>
      <c r="DB127">
        <f t="shared" si="56"/>
        <v>0</v>
      </c>
      <c r="DC127">
        <f t="shared" si="57"/>
        <v>0</v>
      </c>
      <c r="DD127" t="s">
        <v>3</v>
      </c>
      <c r="DE127" t="s">
        <v>3</v>
      </c>
      <c r="DF127">
        <f t="shared" si="31"/>
        <v>0</v>
      </c>
      <c r="DG127">
        <f t="shared" si="32"/>
        <v>0</v>
      </c>
      <c r="DH127">
        <f t="shared" si="33"/>
        <v>0</v>
      </c>
      <c r="DI127">
        <f t="shared" si="34"/>
        <v>0</v>
      </c>
      <c r="DJ127">
        <f t="shared" si="58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ROW(Source!A43)</f>
        <v>43</v>
      </c>
      <c r="B128">
        <v>64051223</v>
      </c>
      <c r="C128">
        <v>64053638</v>
      </c>
      <c r="D128">
        <v>53966771</v>
      </c>
      <c r="E128">
        <v>1</v>
      </c>
      <c r="F128">
        <v>1</v>
      </c>
      <c r="G128">
        <v>1</v>
      </c>
      <c r="H128">
        <v>3</v>
      </c>
      <c r="I128" t="s">
        <v>494</v>
      </c>
      <c r="J128" t="s">
        <v>495</v>
      </c>
      <c r="K128" t="s">
        <v>496</v>
      </c>
      <c r="L128">
        <v>1346</v>
      </c>
      <c r="N128">
        <v>1009</v>
      </c>
      <c r="O128" t="s">
        <v>478</v>
      </c>
      <c r="P128" t="s">
        <v>478</v>
      </c>
      <c r="Q128">
        <v>1</v>
      </c>
      <c r="W128">
        <v>0</v>
      </c>
      <c r="X128">
        <v>423160074</v>
      </c>
      <c r="Y128">
        <f t="shared" si="52"/>
        <v>0</v>
      </c>
      <c r="AA128">
        <v>617</v>
      </c>
      <c r="AB128">
        <v>0</v>
      </c>
      <c r="AC128">
        <v>0</v>
      </c>
      <c r="AD128">
        <v>0</v>
      </c>
      <c r="AE128">
        <v>617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</v>
      </c>
      <c r="AU128" t="s">
        <v>18</v>
      </c>
      <c r="AV128">
        <v>0</v>
      </c>
      <c r="AW128">
        <v>2</v>
      </c>
      <c r="AX128">
        <v>64053672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ROUND(Y128*Source!I43,9)</f>
        <v>0</v>
      </c>
      <c r="CY128">
        <f t="shared" si="53"/>
        <v>617</v>
      </c>
      <c r="CZ128">
        <f t="shared" si="54"/>
        <v>617</v>
      </c>
      <c r="DA128">
        <f t="shared" si="55"/>
        <v>1</v>
      </c>
      <c r="DB128">
        <f t="shared" si="56"/>
        <v>0</v>
      </c>
      <c r="DC128">
        <f t="shared" si="57"/>
        <v>0</v>
      </c>
      <c r="DD128" t="s">
        <v>3</v>
      </c>
      <c r="DE128" t="s">
        <v>3</v>
      </c>
      <c r="DF128">
        <f t="shared" si="31"/>
        <v>0</v>
      </c>
      <c r="DG128">
        <f t="shared" si="32"/>
        <v>0</v>
      </c>
      <c r="DH128">
        <f t="shared" si="33"/>
        <v>0</v>
      </c>
      <c r="DI128">
        <f t="shared" si="34"/>
        <v>0</v>
      </c>
      <c r="DJ128">
        <f t="shared" si="58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ROW(Source!A43)</f>
        <v>43</v>
      </c>
      <c r="B129">
        <v>64051223</v>
      </c>
      <c r="C129">
        <v>64053638</v>
      </c>
      <c r="D129">
        <v>53966772</v>
      </c>
      <c r="E129">
        <v>1</v>
      </c>
      <c r="F129">
        <v>1</v>
      </c>
      <c r="G129">
        <v>1</v>
      </c>
      <c r="H129">
        <v>3</v>
      </c>
      <c r="I129" t="s">
        <v>497</v>
      </c>
      <c r="J129" t="s">
        <v>498</v>
      </c>
      <c r="K129" t="s">
        <v>499</v>
      </c>
      <c r="L129">
        <v>1346</v>
      </c>
      <c r="N129">
        <v>1009</v>
      </c>
      <c r="O129" t="s">
        <v>478</v>
      </c>
      <c r="P129" t="s">
        <v>478</v>
      </c>
      <c r="Q129">
        <v>1</v>
      </c>
      <c r="W129">
        <v>0</v>
      </c>
      <c r="X129">
        <v>2030123793</v>
      </c>
      <c r="Y129">
        <f t="shared" si="52"/>
        <v>0</v>
      </c>
      <c r="AA129">
        <v>560</v>
      </c>
      <c r="AB129">
        <v>0</v>
      </c>
      <c r="AC129">
        <v>0</v>
      </c>
      <c r="AD129">
        <v>0</v>
      </c>
      <c r="AE129">
        <v>560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18</v>
      </c>
      <c r="AV129">
        <v>0</v>
      </c>
      <c r="AW129">
        <v>2</v>
      </c>
      <c r="AX129">
        <v>64053673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ROUND(Y129*Source!I43,9)</f>
        <v>0</v>
      </c>
      <c r="CY129">
        <f t="shared" si="53"/>
        <v>560</v>
      </c>
      <c r="CZ129">
        <f t="shared" si="54"/>
        <v>560</v>
      </c>
      <c r="DA129">
        <f t="shared" si="55"/>
        <v>1</v>
      </c>
      <c r="DB129">
        <f t="shared" si="56"/>
        <v>0</v>
      </c>
      <c r="DC129">
        <f t="shared" si="57"/>
        <v>0</v>
      </c>
      <c r="DD129" t="s">
        <v>3</v>
      </c>
      <c r="DE129" t="s">
        <v>3</v>
      </c>
      <c r="DF129">
        <f t="shared" ref="DF129:DF192" si="59">ROUND(ROUND(AE129,0)*CX129,0)</f>
        <v>0</v>
      </c>
      <c r="DG129">
        <f t="shared" ref="DG129:DG192" si="60">ROUND(ROUND(AF129,0)*CX129,0)</f>
        <v>0</v>
      </c>
      <c r="DH129">
        <f t="shared" ref="DH129:DH192" si="61">ROUND(ROUND(AG129,0)*CX129,0)</f>
        <v>0</v>
      </c>
      <c r="DI129">
        <f t="shared" ref="DI129:DI192" si="62">ROUND(ROUND(AH129,0)*CX129,0)</f>
        <v>0</v>
      </c>
      <c r="DJ129">
        <f t="shared" si="58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ROW(Source!A43)</f>
        <v>43</v>
      </c>
      <c r="B130">
        <v>64051223</v>
      </c>
      <c r="C130">
        <v>64053638</v>
      </c>
      <c r="D130">
        <v>53966789</v>
      </c>
      <c r="E130">
        <v>1</v>
      </c>
      <c r="F130">
        <v>1</v>
      </c>
      <c r="G130">
        <v>1</v>
      </c>
      <c r="H130">
        <v>3</v>
      </c>
      <c r="I130" t="s">
        <v>500</v>
      </c>
      <c r="J130" t="s">
        <v>501</v>
      </c>
      <c r="K130" t="s">
        <v>502</v>
      </c>
      <c r="L130">
        <v>1346</v>
      </c>
      <c r="N130">
        <v>1009</v>
      </c>
      <c r="O130" t="s">
        <v>478</v>
      </c>
      <c r="P130" t="s">
        <v>478</v>
      </c>
      <c r="Q130">
        <v>1</v>
      </c>
      <c r="W130">
        <v>0</v>
      </c>
      <c r="X130">
        <v>23745091</v>
      </c>
      <c r="Y130">
        <f t="shared" si="52"/>
        <v>0</v>
      </c>
      <c r="AA130">
        <v>137</v>
      </c>
      <c r="AB130">
        <v>0</v>
      </c>
      <c r="AC130">
        <v>0</v>
      </c>
      <c r="AD130">
        <v>0</v>
      </c>
      <c r="AE130">
        <v>137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</v>
      </c>
      <c r="AU130" t="s">
        <v>18</v>
      </c>
      <c r="AV130">
        <v>0</v>
      </c>
      <c r="AW130">
        <v>2</v>
      </c>
      <c r="AX130">
        <v>64053674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ROUND(Y130*Source!I43,9)</f>
        <v>0</v>
      </c>
      <c r="CY130">
        <f t="shared" si="53"/>
        <v>137</v>
      </c>
      <c r="CZ130">
        <f t="shared" si="54"/>
        <v>137</v>
      </c>
      <c r="DA130">
        <f t="shared" si="55"/>
        <v>1</v>
      </c>
      <c r="DB130">
        <f t="shared" si="56"/>
        <v>0</v>
      </c>
      <c r="DC130">
        <f t="shared" si="57"/>
        <v>0</v>
      </c>
      <c r="DD130" t="s">
        <v>3</v>
      </c>
      <c r="DE130" t="s">
        <v>3</v>
      </c>
      <c r="DF130">
        <f t="shared" si="59"/>
        <v>0</v>
      </c>
      <c r="DG130">
        <f t="shared" si="60"/>
        <v>0</v>
      </c>
      <c r="DH130">
        <f t="shared" si="61"/>
        <v>0</v>
      </c>
      <c r="DI130">
        <f t="shared" si="62"/>
        <v>0</v>
      </c>
      <c r="DJ130">
        <f t="shared" si="5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ROW(Source!A43)</f>
        <v>43</v>
      </c>
      <c r="B131">
        <v>64051223</v>
      </c>
      <c r="C131">
        <v>64053638</v>
      </c>
      <c r="D131">
        <v>53966864</v>
      </c>
      <c r="E131">
        <v>1</v>
      </c>
      <c r="F131">
        <v>1</v>
      </c>
      <c r="G131">
        <v>1</v>
      </c>
      <c r="H131">
        <v>3</v>
      </c>
      <c r="I131" t="s">
        <v>503</v>
      </c>
      <c r="J131" t="s">
        <v>504</v>
      </c>
      <c r="K131" t="s">
        <v>505</v>
      </c>
      <c r="L131">
        <v>1346</v>
      </c>
      <c r="N131">
        <v>1009</v>
      </c>
      <c r="O131" t="s">
        <v>478</v>
      </c>
      <c r="P131" t="s">
        <v>478</v>
      </c>
      <c r="Q131">
        <v>1</v>
      </c>
      <c r="W131">
        <v>0</v>
      </c>
      <c r="X131">
        <v>117501759</v>
      </c>
      <c r="Y131">
        <f t="shared" si="52"/>
        <v>0</v>
      </c>
      <c r="AA131">
        <v>700</v>
      </c>
      <c r="AB131">
        <v>0</v>
      </c>
      <c r="AC131">
        <v>0</v>
      </c>
      <c r="AD131">
        <v>0</v>
      </c>
      <c r="AE131">
        <v>700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18</v>
      </c>
      <c r="AV131">
        <v>0</v>
      </c>
      <c r="AW131">
        <v>2</v>
      </c>
      <c r="AX131">
        <v>64053675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ROUND(Y131*Source!I43,9)</f>
        <v>0</v>
      </c>
      <c r="CY131">
        <f t="shared" si="53"/>
        <v>700</v>
      </c>
      <c r="CZ131">
        <f t="shared" si="54"/>
        <v>700</v>
      </c>
      <c r="DA131">
        <f t="shared" si="55"/>
        <v>1</v>
      </c>
      <c r="DB131">
        <f t="shared" si="56"/>
        <v>0</v>
      </c>
      <c r="DC131">
        <f t="shared" si="57"/>
        <v>0</v>
      </c>
      <c r="DD131" t="s">
        <v>3</v>
      </c>
      <c r="DE131" t="s">
        <v>3</v>
      </c>
      <c r="DF131">
        <f t="shared" si="59"/>
        <v>0</v>
      </c>
      <c r="DG131">
        <f t="shared" si="60"/>
        <v>0</v>
      </c>
      <c r="DH131">
        <f t="shared" si="61"/>
        <v>0</v>
      </c>
      <c r="DI131">
        <f t="shared" si="62"/>
        <v>0</v>
      </c>
      <c r="DJ131">
        <f t="shared" si="5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ROW(Source!A43)</f>
        <v>43</v>
      </c>
      <c r="B132">
        <v>64051223</v>
      </c>
      <c r="C132">
        <v>64053638</v>
      </c>
      <c r="D132">
        <v>53966883</v>
      </c>
      <c r="E132">
        <v>1</v>
      </c>
      <c r="F132">
        <v>1</v>
      </c>
      <c r="G132">
        <v>1</v>
      </c>
      <c r="H132">
        <v>3</v>
      </c>
      <c r="I132" t="s">
        <v>506</v>
      </c>
      <c r="J132" t="s">
        <v>507</v>
      </c>
      <c r="K132" t="s">
        <v>508</v>
      </c>
      <c r="L132">
        <v>1346</v>
      </c>
      <c r="N132">
        <v>1009</v>
      </c>
      <c r="O132" t="s">
        <v>478</v>
      </c>
      <c r="P132" t="s">
        <v>478</v>
      </c>
      <c r="Q132">
        <v>1</v>
      </c>
      <c r="W132">
        <v>0</v>
      </c>
      <c r="X132">
        <v>-2064779555</v>
      </c>
      <c r="Y132">
        <f t="shared" si="52"/>
        <v>0</v>
      </c>
      <c r="AA132">
        <v>150.80000000000001</v>
      </c>
      <c r="AB132">
        <v>0</v>
      </c>
      <c r="AC132">
        <v>0</v>
      </c>
      <c r="AD132">
        <v>0</v>
      </c>
      <c r="AE132">
        <v>150.80000000000001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</v>
      </c>
      <c r="AU132" t="s">
        <v>18</v>
      </c>
      <c r="AV132">
        <v>0</v>
      </c>
      <c r="AW132">
        <v>2</v>
      </c>
      <c r="AX132">
        <v>64053676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ROUND(Y132*Source!I43,9)</f>
        <v>0</v>
      </c>
      <c r="CY132">
        <f t="shared" si="53"/>
        <v>150.80000000000001</v>
      </c>
      <c r="CZ132">
        <f t="shared" si="54"/>
        <v>150.80000000000001</v>
      </c>
      <c r="DA132">
        <f t="shared" si="55"/>
        <v>1</v>
      </c>
      <c r="DB132">
        <f t="shared" si="56"/>
        <v>0</v>
      </c>
      <c r="DC132">
        <f t="shared" si="57"/>
        <v>0</v>
      </c>
      <c r="DD132" t="s">
        <v>3</v>
      </c>
      <c r="DE132" t="s">
        <v>3</v>
      </c>
      <c r="DF132">
        <f t="shared" si="59"/>
        <v>0</v>
      </c>
      <c r="DG132">
        <f t="shared" si="60"/>
        <v>0</v>
      </c>
      <c r="DH132">
        <f t="shared" si="61"/>
        <v>0</v>
      </c>
      <c r="DI132">
        <f t="shared" si="62"/>
        <v>0</v>
      </c>
      <c r="DJ132">
        <f t="shared" si="5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ROW(Source!A43)</f>
        <v>43</v>
      </c>
      <c r="B133">
        <v>64051223</v>
      </c>
      <c r="C133">
        <v>64053638</v>
      </c>
      <c r="D133">
        <v>53966892</v>
      </c>
      <c r="E133">
        <v>1</v>
      </c>
      <c r="F133">
        <v>1</v>
      </c>
      <c r="G133">
        <v>1</v>
      </c>
      <c r="H133">
        <v>3</v>
      </c>
      <c r="I133" t="s">
        <v>509</v>
      </c>
      <c r="J133" t="s">
        <v>510</v>
      </c>
      <c r="K133" t="s">
        <v>511</v>
      </c>
      <c r="L133">
        <v>1354</v>
      </c>
      <c r="N133">
        <v>1010</v>
      </c>
      <c r="O133" t="s">
        <v>272</v>
      </c>
      <c r="P133" t="s">
        <v>272</v>
      </c>
      <c r="Q133">
        <v>1</v>
      </c>
      <c r="W133">
        <v>0</v>
      </c>
      <c r="X133">
        <v>240864459</v>
      </c>
      <c r="Y133">
        <f t="shared" si="52"/>
        <v>0</v>
      </c>
      <c r="AA133">
        <v>34.799999999999997</v>
      </c>
      <c r="AB133">
        <v>0</v>
      </c>
      <c r="AC133">
        <v>0</v>
      </c>
      <c r="AD133">
        <v>0</v>
      </c>
      <c r="AE133">
        <v>34.799999999999997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6</v>
      </c>
      <c r="AU133" t="s">
        <v>18</v>
      </c>
      <c r="AV133">
        <v>0</v>
      </c>
      <c r="AW133">
        <v>2</v>
      </c>
      <c r="AX133">
        <v>64053677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ROUND(Y133*Source!I43,9)</f>
        <v>0</v>
      </c>
      <c r="CY133">
        <f t="shared" si="53"/>
        <v>34.799999999999997</v>
      </c>
      <c r="CZ133">
        <f t="shared" si="54"/>
        <v>34.799999999999997</v>
      </c>
      <c r="DA133">
        <f t="shared" si="55"/>
        <v>1</v>
      </c>
      <c r="DB133">
        <f t="shared" si="56"/>
        <v>0</v>
      </c>
      <c r="DC133">
        <f t="shared" si="57"/>
        <v>0</v>
      </c>
      <c r="DD133" t="s">
        <v>3</v>
      </c>
      <c r="DE133" t="s">
        <v>3</v>
      </c>
      <c r="DF133">
        <f t="shared" si="59"/>
        <v>0</v>
      </c>
      <c r="DG133">
        <f t="shared" si="60"/>
        <v>0</v>
      </c>
      <c r="DH133">
        <f t="shared" si="61"/>
        <v>0</v>
      </c>
      <c r="DI133">
        <f t="shared" si="62"/>
        <v>0</v>
      </c>
      <c r="DJ133">
        <f t="shared" si="5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ROW(Source!A43)</f>
        <v>43</v>
      </c>
      <c r="B134">
        <v>64051223</v>
      </c>
      <c r="C134">
        <v>64053638</v>
      </c>
      <c r="D134">
        <v>53966894</v>
      </c>
      <c r="E134">
        <v>1</v>
      </c>
      <c r="F134">
        <v>1</v>
      </c>
      <c r="G134">
        <v>1</v>
      </c>
      <c r="H134">
        <v>3</v>
      </c>
      <c r="I134" t="s">
        <v>512</v>
      </c>
      <c r="J134" t="s">
        <v>513</v>
      </c>
      <c r="K134" t="s">
        <v>514</v>
      </c>
      <c r="L134">
        <v>1354</v>
      </c>
      <c r="N134">
        <v>1010</v>
      </c>
      <c r="O134" t="s">
        <v>272</v>
      </c>
      <c r="P134" t="s">
        <v>272</v>
      </c>
      <c r="Q134">
        <v>1</v>
      </c>
      <c r="W134">
        <v>0</v>
      </c>
      <c r="X134">
        <v>203830187</v>
      </c>
      <c r="Y134">
        <f t="shared" si="52"/>
        <v>0</v>
      </c>
      <c r="AA134">
        <v>2.7</v>
      </c>
      <c r="AB134">
        <v>0</v>
      </c>
      <c r="AC134">
        <v>0</v>
      </c>
      <c r="AD134">
        <v>0</v>
      </c>
      <c r="AE134">
        <v>2.7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</v>
      </c>
      <c r="AU134" t="s">
        <v>18</v>
      </c>
      <c r="AV134">
        <v>0</v>
      </c>
      <c r="AW134">
        <v>2</v>
      </c>
      <c r="AX134">
        <v>64053678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ROUND(Y134*Source!I43,9)</f>
        <v>0</v>
      </c>
      <c r="CY134">
        <f t="shared" si="53"/>
        <v>2.7</v>
      </c>
      <c r="CZ134">
        <f t="shared" si="54"/>
        <v>2.7</v>
      </c>
      <c r="DA134">
        <f t="shared" si="55"/>
        <v>1</v>
      </c>
      <c r="DB134">
        <f t="shared" si="56"/>
        <v>0</v>
      </c>
      <c r="DC134">
        <f t="shared" si="57"/>
        <v>0</v>
      </c>
      <c r="DD134" t="s">
        <v>3</v>
      </c>
      <c r="DE134" t="s">
        <v>3</v>
      </c>
      <c r="DF134">
        <f t="shared" si="59"/>
        <v>0</v>
      </c>
      <c r="DG134">
        <f t="shared" si="60"/>
        <v>0</v>
      </c>
      <c r="DH134">
        <f t="shared" si="61"/>
        <v>0</v>
      </c>
      <c r="DI134">
        <f t="shared" si="62"/>
        <v>0</v>
      </c>
      <c r="DJ134">
        <f t="shared" si="5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ROW(Source!A43)</f>
        <v>43</v>
      </c>
      <c r="B135">
        <v>64051223</v>
      </c>
      <c r="C135">
        <v>64053638</v>
      </c>
      <c r="D135">
        <v>53966911</v>
      </c>
      <c r="E135">
        <v>1</v>
      </c>
      <c r="F135">
        <v>1</v>
      </c>
      <c r="G135">
        <v>1</v>
      </c>
      <c r="H135">
        <v>3</v>
      </c>
      <c r="I135" t="s">
        <v>515</v>
      </c>
      <c r="J135" t="s">
        <v>516</v>
      </c>
      <c r="K135" t="s">
        <v>517</v>
      </c>
      <c r="L135">
        <v>1346</v>
      </c>
      <c r="N135">
        <v>1009</v>
      </c>
      <c r="O135" t="s">
        <v>478</v>
      </c>
      <c r="P135" t="s">
        <v>478</v>
      </c>
      <c r="Q135">
        <v>1</v>
      </c>
      <c r="W135">
        <v>0</v>
      </c>
      <c r="X135">
        <v>-1029937651</v>
      </c>
      <c r="Y135">
        <f t="shared" si="52"/>
        <v>0</v>
      </c>
      <c r="AA135">
        <v>135</v>
      </c>
      <c r="AB135">
        <v>0</v>
      </c>
      <c r="AC135">
        <v>0</v>
      </c>
      <c r="AD135">
        <v>0</v>
      </c>
      <c r="AE135">
        <v>135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8</v>
      </c>
      <c r="AU135" t="s">
        <v>18</v>
      </c>
      <c r="AV135">
        <v>0</v>
      </c>
      <c r="AW135">
        <v>2</v>
      </c>
      <c r="AX135">
        <v>64053679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ROUND(Y135*Source!I43,9)</f>
        <v>0</v>
      </c>
      <c r="CY135">
        <f t="shared" si="53"/>
        <v>135</v>
      </c>
      <c r="CZ135">
        <f t="shared" si="54"/>
        <v>135</v>
      </c>
      <c r="DA135">
        <f t="shared" si="55"/>
        <v>1</v>
      </c>
      <c r="DB135">
        <f t="shared" si="56"/>
        <v>0</v>
      </c>
      <c r="DC135">
        <f t="shared" si="57"/>
        <v>0</v>
      </c>
      <c r="DD135" t="s">
        <v>3</v>
      </c>
      <c r="DE135" t="s">
        <v>3</v>
      </c>
      <c r="DF135">
        <f t="shared" si="59"/>
        <v>0</v>
      </c>
      <c r="DG135">
        <f t="shared" si="60"/>
        <v>0</v>
      </c>
      <c r="DH135">
        <f t="shared" si="61"/>
        <v>0</v>
      </c>
      <c r="DI135">
        <f t="shared" si="62"/>
        <v>0</v>
      </c>
      <c r="DJ135">
        <f t="shared" si="5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ROW(Source!A43)</f>
        <v>43</v>
      </c>
      <c r="B136">
        <v>64051223</v>
      </c>
      <c r="C136">
        <v>64053638</v>
      </c>
      <c r="D136">
        <v>53966996</v>
      </c>
      <c r="E136">
        <v>1</v>
      </c>
      <c r="F136">
        <v>1</v>
      </c>
      <c r="G136">
        <v>1</v>
      </c>
      <c r="H136">
        <v>3</v>
      </c>
      <c r="I136" t="s">
        <v>24</v>
      </c>
      <c r="J136" t="s">
        <v>27</v>
      </c>
      <c r="K136" t="s">
        <v>25</v>
      </c>
      <c r="L136">
        <v>1301</v>
      </c>
      <c r="N136">
        <v>1003</v>
      </c>
      <c r="O136" t="s">
        <v>26</v>
      </c>
      <c r="P136" t="s">
        <v>26</v>
      </c>
      <c r="Q136">
        <v>1</v>
      </c>
      <c r="W136">
        <v>0</v>
      </c>
      <c r="X136">
        <v>-1678970171</v>
      </c>
      <c r="Y136">
        <f t="shared" si="52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5</v>
      </c>
      <c r="AU136" t="s">
        <v>18</v>
      </c>
      <c r="AV136">
        <v>0</v>
      </c>
      <c r="AW136">
        <v>2</v>
      </c>
      <c r="AX136">
        <v>64053680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ROUND(Y136*Source!I43,9)</f>
        <v>0</v>
      </c>
      <c r="CY136">
        <f t="shared" si="53"/>
        <v>0</v>
      </c>
      <c r="CZ136">
        <f t="shared" si="54"/>
        <v>0</v>
      </c>
      <c r="DA136">
        <f t="shared" si="55"/>
        <v>1</v>
      </c>
      <c r="DB136">
        <f t="shared" si="56"/>
        <v>0</v>
      </c>
      <c r="DC136">
        <f t="shared" si="57"/>
        <v>0</v>
      </c>
      <c r="DD136" t="s">
        <v>3</v>
      </c>
      <c r="DE136" t="s">
        <v>3</v>
      </c>
      <c r="DF136">
        <f t="shared" si="59"/>
        <v>0</v>
      </c>
      <c r="DG136">
        <f t="shared" si="60"/>
        <v>0</v>
      </c>
      <c r="DH136">
        <f t="shared" si="61"/>
        <v>0</v>
      </c>
      <c r="DI136">
        <f t="shared" si="62"/>
        <v>0</v>
      </c>
      <c r="DJ136">
        <f t="shared" si="5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ROW(Source!A43)</f>
        <v>43</v>
      </c>
      <c r="B137">
        <v>64051223</v>
      </c>
      <c r="C137">
        <v>64053638</v>
      </c>
      <c r="D137">
        <v>53967027</v>
      </c>
      <c r="E137">
        <v>1</v>
      </c>
      <c r="F137">
        <v>1</v>
      </c>
      <c r="G137">
        <v>1</v>
      </c>
      <c r="H137">
        <v>3</v>
      </c>
      <c r="I137" t="s">
        <v>518</v>
      </c>
      <c r="J137" t="s">
        <v>519</v>
      </c>
      <c r="K137" t="s">
        <v>520</v>
      </c>
      <c r="L137">
        <v>1301</v>
      </c>
      <c r="N137">
        <v>1003</v>
      </c>
      <c r="O137" t="s">
        <v>26</v>
      </c>
      <c r="P137" t="s">
        <v>26</v>
      </c>
      <c r="Q137">
        <v>1</v>
      </c>
      <c r="W137">
        <v>0</v>
      </c>
      <c r="X137">
        <v>1715880513</v>
      </c>
      <c r="Y137">
        <f t="shared" si="52"/>
        <v>0</v>
      </c>
      <c r="AA137">
        <v>90</v>
      </c>
      <c r="AB137">
        <v>0</v>
      </c>
      <c r="AC137">
        <v>0</v>
      </c>
      <c r="AD137">
        <v>0</v>
      </c>
      <c r="AE137">
        <v>90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2.2000000000000002</v>
      </c>
      <c r="AU137" t="s">
        <v>18</v>
      </c>
      <c r="AV137">
        <v>0</v>
      </c>
      <c r="AW137">
        <v>2</v>
      </c>
      <c r="AX137">
        <v>64053681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ROUND(Y137*Source!I43,9)</f>
        <v>0</v>
      </c>
      <c r="CY137">
        <f t="shared" si="53"/>
        <v>90</v>
      </c>
      <c r="CZ137">
        <f t="shared" si="54"/>
        <v>90</v>
      </c>
      <c r="DA137">
        <f t="shared" si="55"/>
        <v>1</v>
      </c>
      <c r="DB137">
        <f t="shared" si="56"/>
        <v>0</v>
      </c>
      <c r="DC137">
        <f t="shared" si="57"/>
        <v>0</v>
      </c>
      <c r="DD137" t="s">
        <v>3</v>
      </c>
      <c r="DE137" t="s">
        <v>3</v>
      </c>
      <c r="DF137">
        <f t="shared" si="59"/>
        <v>0</v>
      </c>
      <c r="DG137">
        <f t="shared" si="60"/>
        <v>0</v>
      </c>
      <c r="DH137">
        <f t="shared" si="61"/>
        <v>0</v>
      </c>
      <c r="DI137">
        <f t="shared" si="62"/>
        <v>0</v>
      </c>
      <c r="DJ137">
        <f t="shared" si="5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ROW(Source!A43)</f>
        <v>43</v>
      </c>
      <c r="B138">
        <v>64051223</v>
      </c>
      <c r="C138">
        <v>64053638</v>
      </c>
      <c r="D138">
        <v>53967150</v>
      </c>
      <c r="E138">
        <v>1</v>
      </c>
      <c r="F138">
        <v>1</v>
      </c>
      <c r="G138">
        <v>1</v>
      </c>
      <c r="H138">
        <v>3</v>
      </c>
      <c r="I138" t="s">
        <v>521</v>
      </c>
      <c r="J138" t="s">
        <v>522</v>
      </c>
      <c r="K138" t="s">
        <v>523</v>
      </c>
      <c r="L138">
        <v>1354</v>
      </c>
      <c r="N138">
        <v>1010</v>
      </c>
      <c r="O138" t="s">
        <v>272</v>
      </c>
      <c r="P138" t="s">
        <v>272</v>
      </c>
      <c r="Q138">
        <v>1</v>
      </c>
      <c r="W138">
        <v>0</v>
      </c>
      <c r="X138">
        <v>706262036</v>
      </c>
      <c r="Y138">
        <f t="shared" si="52"/>
        <v>0</v>
      </c>
      <c r="AA138">
        <v>1.6</v>
      </c>
      <c r="AB138">
        <v>0</v>
      </c>
      <c r="AC138">
        <v>0</v>
      </c>
      <c r="AD138">
        <v>0</v>
      </c>
      <c r="AE138">
        <v>1.6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</v>
      </c>
      <c r="AU138" t="s">
        <v>18</v>
      </c>
      <c r="AV138">
        <v>0</v>
      </c>
      <c r="AW138">
        <v>2</v>
      </c>
      <c r="AX138">
        <v>64053682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ROUND(Y138*Source!I43,9)</f>
        <v>0</v>
      </c>
      <c r="CY138">
        <f t="shared" si="53"/>
        <v>1.6</v>
      </c>
      <c r="CZ138">
        <f t="shared" si="54"/>
        <v>1.6</v>
      </c>
      <c r="DA138">
        <f t="shared" si="55"/>
        <v>1</v>
      </c>
      <c r="DB138">
        <f t="shared" si="56"/>
        <v>0</v>
      </c>
      <c r="DC138">
        <f t="shared" si="57"/>
        <v>0</v>
      </c>
      <c r="DD138" t="s">
        <v>3</v>
      </c>
      <c r="DE138" t="s">
        <v>3</v>
      </c>
      <c r="DF138">
        <f t="shared" si="59"/>
        <v>0</v>
      </c>
      <c r="DG138">
        <f t="shared" si="60"/>
        <v>0</v>
      </c>
      <c r="DH138">
        <f t="shared" si="61"/>
        <v>0</v>
      </c>
      <c r="DI138">
        <f t="shared" si="62"/>
        <v>0</v>
      </c>
      <c r="DJ138">
        <f t="shared" si="5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ROW(Source!A49)</f>
        <v>49</v>
      </c>
      <c r="B139">
        <v>64051223</v>
      </c>
      <c r="C139">
        <v>64052663</v>
      </c>
      <c r="D139">
        <v>54065208</v>
      </c>
      <c r="E139">
        <v>1</v>
      </c>
      <c r="F139">
        <v>1</v>
      </c>
      <c r="G139">
        <v>1</v>
      </c>
      <c r="H139">
        <v>1</v>
      </c>
      <c r="I139" t="s">
        <v>457</v>
      </c>
      <c r="J139" t="s">
        <v>3</v>
      </c>
      <c r="K139" t="s">
        <v>458</v>
      </c>
      <c r="L139">
        <v>1369</v>
      </c>
      <c r="N139">
        <v>1013</v>
      </c>
      <c r="O139" t="s">
        <v>459</v>
      </c>
      <c r="P139" t="s">
        <v>459</v>
      </c>
      <c r="Q139">
        <v>1</v>
      </c>
      <c r="W139">
        <v>0</v>
      </c>
      <c r="X139">
        <v>-2020069204</v>
      </c>
      <c r="Y139">
        <f t="shared" ref="Y139:Y145" si="63">(AT139*1.05)</f>
        <v>31.143000000000001</v>
      </c>
      <c r="AA139">
        <v>0</v>
      </c>
      <c r="AB139">
        <v>0</v>
      </c>
      <c r="AC139">
        <v>0</v>
      </c>
      <c r="AD139">
        <v>173.4</v>
      </c>
      <c r="AE139">
        <v>0</v>
      </c>
      <c r="AF139">
        <v>0</v>
      </c>
      <c r="AG139">
        <v>0</v>
      </c>
      <c r="AH139">
        <v>173.4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29.66</v>
      </c>
      <c r="AU139" t="s">
        <v>19</v>
      </c>
      <c r="AV139">
        <v>2</v>
      </c>
      <c r="AW139">
        <v>2</v>
      </c>
      <c r="AX139">
        <v>64052688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ROUND(Y139*Source!I49,9)</f>
        <v>31.143000000000001</v>
      </c>
      <c r="CY139">
        <f>AD139</f>
        <v>173.4</v>
      </c>
      <c r="CZ139">
        <f>AH139</f>
        <v>173.4</v>
      </c>
      <c r="DA139">
        <f>AL139</f>
        <v>1</v>
      </c>
      <c r="DB139">
        <f t="shared" ref="DB139:DB145" si="64">ROUND((ROUND(AT139*CZ139,2)*1.05),2)</f>
        <v>5400.19</v>
      </c>
      <c r="DC139">
        <f t="shared" ref="DC139:DC145" si="65">ROUND((ROUND(AT139*AG139,2)*1.05),2)</f>
        <v>0</v>
      </c>
      <c r="DD139" t="s">
        <v>3</v>
      </c>
      <c r="DE139" t="s">
        <v>3</v>
      </c>
      <c r="DF139">
        <f t="shared" si="59"/>
        <v>0</v>
      </c>
      <c r="DG139">
        <f t="shared" si="60"/>
        <v>0</v>
      </c>
      <c r="DH139">
        <f t="shared" si="61"/>
        <v>0</v>
      </c>
      <c r="DI139">
        <f t="shared" si="62"/>
        <v>5388</v>
      </c>
      <c r="DJ139">
        <f>DI139</f>
        <v>5388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ROW(Source!A49)</f>
        <v>49</v>
      </c>
      <c r="B140">
        <v>64051223</v>
      </c>
      <c r="C140">
        <v>64052663</v>
      </c>
      <c r="D140">
        <v>54065210</v>
      </c>
      <c r="E140">
        <v>1</v>
      </c>
      <c r="F140">
        <v>1</v>
      </c>
      <c r="G140">
        <v>1</v>
      </c>
      <c r="H140">
        <v>1</v>
      </c>
      <c r="I140" t="s">
        <v>460</v>
      </c>
      <c r="J140" t="s">
        <v>3</v>
      </c>
      <c r="K140" t="s">
        <v>461</v>
      </c>
      <c r="L140">
        <v>1369</v>
      </c>
      <c r="N140">
        <v>1013</v>
      </c>
      <c r="O140" t="s">
        <v>459</v>
      </c>
      <c r="P140" t="s">
        <v>459</v>
      </c>
      <c r="Q140">
        <v>1</v>
      </c>
      <c r="W140">
        <v>0</v>
      </c>
      <c r="X140">
        <v>125553401</v>
      </c>
      <c r="Y140">
        <f t="shared" si="63"/>
        <v>11.508000000000001</v>
      </c>
      <c r="AA140">
        <v>0</v>
      </c>
      <c r="AB140">
        <v>0</v>
      </c>
      <c r="AC140">
        <v>0</v>
      </c>
      <c r="AD140">
        <v>173.4</v>
      </c>
      <c r="AE140">
        <v>0</v>
      </c>
      <c r="AF140">
        <v>0</v>
      </c>
      <c r="AG140">
        <v>0</v>
      </c>
      <c r="AH140">
        <v>173.4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10.96</v>
      </c>
      <c r="AU140" t="s">
        <v>19</v>
      </c>
      <c r="AV140">
        <v>1</v>
      </c>
      <c r="AW140">
        <v>2</v>
      </c>
      <c r="AX140">
        <v>64052689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ROUND(AT140*Source!I49*AH140*AL140,0)</f>
        <v>1900</v>
      </c>
      <c r="CV140">
        <f>ROUND(Y140*Source!I49,9)</f>
        <v>11.507999999999999</v>
      </c>
      <c r="CW140">
        <v>0</v>
      </c>
      <c r="CX140">
        <f>ROUND(Y140*Source!I49,9)</f>
        <v>11.507999999999999</v>
      </c>
      <c r="CY140">
        <f>AD140</f>
        <v>173.4</v>
      </c>
      <c r="CZ140">
        <f>AH140</f>
        <v>173.4</v>
      </c>
      <c r="DA140">
        <f>AL140</f>
        <v>1</v>
      </c>
      <c r="DB140">
        <f t="shared" si="64"/>
        <v>1995.48</v>
      </c>
      <c r="DC140">
        <f t="shared" si="65"/>
        <v>0</v>
      </c>
      <c r="DD140" t="s">
        <v>3</v>
      </c>
      <c r="DE140" t="s">
        <v>3</v>
      </c>
      <c r="DF140">
        <f t="shared" si="59"/>
        <v>0</v>
      </c>
      <c r="DG140">
        <f t="shared" si="60"/>
        <v>0</v>
      </c>
      <c r="DH140">
        <f t="shared" si="61"/>
        <v>0</v>
      </c>
      <c r="DI140">
        <f t="shared" si="62"/>
        <v>1991</v>
      </c>
      <c r="DJ140">
        <f>DI140</f>
        <v>1991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ROW(Source!A49)</f>
        <v>49</v>
      </c>
      <c r="B141">
        <v>64051223</v>
      </c>
      <c r="C141">
        <v>64052663</v>
      </c>
      <c r="D141">
        <v>54007319</v>
      </c>
      <c r="E141">
        <v>1</v>
      </c>
      <c r="F141">
        <v>1</v>
      </c>
      <c r="G141">
        <v>1</v>
      </c>
      <c r="H141">
        <v>1</v>
      </c>
      <c r="I141" t="s">
        <v>462</v>
      </c>
      <c r="J141" t="s">
        <v>3</v>
      </c>
      <c r="K141" t="s">
        <v>463</v>
      </c>
      <c r="L141">
        <v>1369</v>
      </c>
      <c r="N141">
        <v>1013</v>
      </c>
      <c r="O141" t="s">
        <v>459</v>
      </c>
      <c r="P141" t="s">
        <v>459</v>
      </c>
      <c r="Q141">
        <v>1</v>
      </c>
      <c r="W141">
        <v>0</v>
      </c>
      <c r="X141">
        <v>-375180380</v>
      </c>
      <c r="Y141">
        <f t="shared" si="63"/>
        <v>74.497500000000002</v>
      </c>
      <c r="AA141">
        <v>0</v>
      </c>
      <c r="AB141">
        <v>0</v>
      </c>
      <c r="AC141">
        <v>0</v>
      </c>
      <c r="AD141">
        <v>154</v>
      </c>
      <c r="AE141">
        <v>0</v>
      </c>
      <c r="AF141">
        <v>0</v>
      </c>
      <c r="AG141">
        <v>0</v>
      </c>
      <c r="AH141">
        <v>154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70.95</v>
      </c>
      <c r="AU141" t="s">
        <v>19</v>
      </c>
      <c r="AV141">
        <v>1</v>
      </c>
      <c r="AW141">
        <v>2</v>
      </c>
      <c r="AX141">
        <v>64052690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ROUND(AT141*Source!I49*AH141*AL141,0)</f>
        <v>10926</v>
      </c>
      <c r="CV141">
        <f>ROUND(Y141*Source!I49,9)</f>
        <v>74.497500000000002</v>
      </c>
      <c r="CW141">
        <v>0</v>
      </c>
      <c r="CX141">
        <f>ROUND(Y141*Source!I49,9)</f>
        <v>74.497500000000002</v>
      </c>
      <c r="CY141">
        <f>AD141</f>
        <v>154</v>
      </c>
      <c r="CZ141">
        <f>AH141</f>
        <v>154</v>
      </c>
      <c r="DA141">
        <f>AL141</f>
        <v>1</v>
      </c>
      <c r="DB141">
        <f t="shared" si="64"/>
        <v>11472.62</v>
      </c>
      <c r="DC141">
        <f t="shared" si="65"/>
        <v>0</v>
      </c>
      <c r="DD141" t="s">
        <v>3</v>
      </c>
      <c r="DE141" t="s">
        <v>3</v>
      </c>
      <c r="DF141">
        <f t="shared" si="59"/>
        <v>0</v>
      </c>
      <c r="DG141">
        <f t="shared" si="60"/>
        <v>0</v>
      </c>
      <c r="DH141">
        <f t="shared" si="61"/>
        <v>0</v>
      </c>
      <c r="DI141">
        <f t="shared" si="62"/>
        <v>11473</v>
      </c>
      <c r="DJ141">
        <f>DI141</f>
        <v>11473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ROW(Source!A49)</f>
        <v>49</v>
      </c>
      <c r="B142">
        <v>64051223</v>
      </c>
      <c r="C142">
        <v>64052663</v>
      </c>
      <c r="D142">
        <v>54007299</v>
      </c>
      <c r="E142">
        <v>1</v>
      </c>
      <c r="F142">
        <v>1</v>
      </c>
      <c r="G142">
        <v>1</v>
      </c>
      <c r="H142">
        <v>1</v>
      </c>
      <c r="I142" t="s">
        <v>464</v>
      </c>
      <c r="J142" t="s">
        <v>3</v>
      </c>
      <c r="K142" t="s">
        <v>465</v>
      </c>
      <c r="L142">
        <v>1369</v>
      </c>
      <c r="N142">
        <v>1013</v>
      </c>
      <c r="O142" t="s">
        <v>459</v>
      </c>
      <c r="P142" t="s">
        <v>459</v>
      </c>
      <c r="Q142">
        <v>1</v>
      </c>
      <c r="W142">
        <v>0</v>
      </c>
      <c r="X142">
        <v>1191627094</v>
      </c>
      <c r="Y142">
        <f t="shared" si="63"/>
        <v>6.1110000000000007</v>
      </c>
      <c r="AA142">
        <v>0</v>
      </c>
      <c r="AB142">
        <v>0</v>
      </c>
      <c r="AC142">
        <v>0</v>
      </c>
      <c r="AD142">
        <v>173.4</v>
      </c>
      <c r="AE142">
        <v>0</v>
      </c>
      <c r="AF142">
        <v>0</v>
      </c>
      <c r="AG142">
        <v>0</v>
      </c>
      <c r="AH142">
        <v>173.4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5.82</v>
      </c>
      <c r="AU142" t="s">
        <v>19</v>
      </c>
      <c r="AV142">
        <v>1</v>
      </c>
      <c r="AW142">
        <v>2</v>
      </c>
      <c r="AX142">
        <v>64052691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ROUND(AT142*Source!I49*AH142*AL142,0)</f>
        <v>1009</v>
      </c>
      <c r="CV142">
        <f>ROUND(Y142*Source!I49,9)</f>
        <v>6.1109999999999998</v>
      </c>
      <c r="CW142">
        <v>0</v>
      </c>
      <c r="CX142">
        <f>ROUND(Y142*Source!I49,9)</f>
        <v>6.1109999999999998</v>
      </c>
      <c r="CY142">
        <f>AD142</f>
        <v>173.4</v>
      </c>
      <c r="CZ142">
        <f>AH142</f>
        <v>173.4</v>
      </c>
      <c r="DA142">
        <f>AL142</f>
        <v>1</v>
      </c>
      <c r="DB142">
        <f t="shared" si="64"/>
        <v>1059.6500000000001</v>
      </c>
      <c r="DC142">
        <f t="shared" si="65"/>
        <v>0</v>
      </c>
      <c r="DD142" t="s">
        <v>3</v>
      </c>
      <c r="DE142" t="s">
        <v>3</v>
      </c>
      <c r="DF142">
        <f t="shared" si="59"/>
        <v>0</v>
      </c>
      <c r="DG142">
        <f t="shared" si="60"/>
        <v>0</v>
      </c>
      <c r="DH142">
        <f t="shared" si="61"/>
        <v>0</v>
      </c>
      <c r="DI142">
        <f t="shared" si="62"/>
        <v>1057</v>
      </c>
      <c r="DJ142">
        <f>DI142</f>
        <v>1057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ROW(Source!A49)</f>
        <v>49</v>
      </c>
      <c r="B143">
        <v>64051223</v>
      </c>
      <c r="C143">
        <v>64052663</v>
      </c>
      <c r="D143">
        <v>54007282</v>
      </c>
      <c r="E143">
        <v>1</v>
      </c>
      <c r="F143">
        <v>1</v>
      </c>
      <c r="G143">
        <v>1</v>
      </c>
      <c r="H143">
        <v>1</v>
      </c>
      <c r="I143" t="s">
        <v>466</v>
      </c>
      <c r="J143" t="s">
        <v>3</v>
      </c>
      <c r="K143" t="s">
        <v>467</v>
      </c>
      <c r="L143">
        <v>1369</v>
      </c>
      <c r="N143">
        <v>1013</v>
      </c>
      <c r="O143" t="s">
        <v>459</v>
      </c>
      <c r="P143" t="s">
        <v>459</v>
      </c>
      <c r="Q143">
        <v>1</v>
      </c>
      <c r="W143">
        <v>0</v>
      </c>
      <c r="X143">
        <v>1599413879</v>
      </c>
      <c r="Y143">
        <f t="shared" si="63"/>
        <v>9.3450000000000006</v>
      </c>
      <c r="AA143">
        <v>0</v>
      </c>
      <c r="AB143">
        <v>0</v>
      </c>
      <c r="AC143">
        <v>0</v>
      </c>
      <c r="AD143">
        <v>196.3</v>
      </c>
      <c r="AE143">
        <v>0</v>
      </c>
      <c r="AF143">
        <v>0</v>
      </c>
      <c r="AG143">
        <v>0</v>
      </c>
      <c r="AH143">
        <v>196.3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8.9</v>
      </c>
      <c r="AU143" t="s">
        <v>19</v>
      </c>
      <c r="AV143">
        <v>1</v>
      </c>
      <c r="AW143">
        <v>2</v>
      </c>
      <c r="AX143">
        <v>64052692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ROUND(AT143*Source!I49*AH143*AL143,0)</f>
        <v>1747</v>
      </c>
      <c r="CV143">
        <f>ROUND(Y143*Source!I49,9)</f>
        <v>9.3450000000000006</v>
      </c>
      <c r="CW143">
        <v>0</v>
      </c>
      <c r="CX143">
        <f>ROUND(Y143*Source!I49,9)</f>
        <v>9.3450000000000006</v>
      </c>
      <c r="CY143">
        <f>AD143</f>
        <v>196.3</v>
      </c>
      <c r="CZ143">
        <f>AH143</f>
        <v>196.3</v>
      </c>
      <c r="DA143">
        <f>AL143</f>
        <v>1</v>
      </c>
      <c r="DB143">
        <f t="shared" si="64"/>
        <v>1834.42</v>
      </c>
      <c r="DC143">
        <f t="shared" si="65"/>
        <v>0</v>
      </c>
      <c r="DD143" t="s">
        <v>3</v>
      </c>
      <c r="DE143" t="s">
        <v>3</v>
      </c>
      <c r="DF143">
        <f t="shared" si="59"/>
        <v>0</v>
      </c>
      <c r="DG143">
        <f t="shared" si="60"/>
        <v>0</v>
      </c>
      <c r="DH143">
        <f t="shared" si="61"/>
        <v>0</v>
      </c>
      <c r="DI143">
        <f t="shared" si="62"/>
        <v>1832</v>
      </c>
      <c r="DJ143">
        <f>DI143</f>
        <v>1832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ROW(Source!A49)</f>
        <v>49</v>
      </c>
      <c r="B144">
        <v>64051223</v>
      </c>
      <c r="C144">
        <v>64052663</v>
      </c>
      <c r="D144">
        <v>53966474</v>
      </c>
      <c r="E144">
        <v>1</v>
      </c>
      <c r="F144">
        <v>1</v>
      </c>
      <c r="G144">
        <v>1</v>
      </c>
      <c r="H144">
        <v>2</v>
      </c>
      <c r="I144" t="s">
        <v>468</v>
      </c>
      <c r="J144" t="s">
        <v>469</v>
      </c>
      <c r="K144" t="s">
        <v>470</v>
      </c>
      <c r="L144">
        <v>1368</v>
      </c>
      <c r="N144">
        <v>1011</v>
      </c>
      <c r="O144" t="s">
        <v>471</v>
      </c>
      <c r="P144" t="s">
        <v>471</v>
      </c>
      <c r="Q144">
        <v>1</v>
      </c>
      <c r="W144">
        <v>0</v>
      </c>
      <c r="X144">
        <v>-150194389</v>
      </c>
      <c r="Y144">
        <f t="shared" si="63"/>
        <v>4.1685000000000008</v>
      </c>
      <c r="AA144">
        <v>0</v>
      </c>
      <c r="AB144">
        <v>111.1</v>
      </c>
      <c r="AC144">
        <v>0</v>
      </c>
      <c r="AD144">
        <v>0</v>
      </c>
      <c r="AE144">
        <v>0</v>
      </c>
      <c r="AF144">
        <v>111.1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3.97</v>
      </c>
      <c r="AU144" t="s">
        <v>19</v>
      </c>
      <c r="AV144">
        <v>0</v>
      </c>
      <c r="AW144">
        <v>2</v>
      </c>
      <c r="AX144">
        <v>64052693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ROUND(Y144*Source!I49*DO144,9)</f>
        <v>0</v>
      </c>
      <c r="CX144">
        <f>ROUND(Y144*Source!I49,9)</f>
        <v>4.1684999999999999</v>
      </c>
      <c r="CY144">
        <f>AB144</f>
        <v>111.1</v>
      </c>
      <c r="CZ144">
        <f>AF144</f>
        <v>111.1</v>
      </c>
      <c r="DA144">
        <f>AJ144</f>
        <v>1</v>
      </c>
      <c r="DB144">
        <f t="shared" si="64"/>
        <v>463.12</v>
      </c>
      <c r="DC144">
        <f t="shared" si="65"/>
        <v>0</v>
      </c>
      <c r="DD144" t="s">
        <v>3</v>
      </c>
      <c r="DE144" t="s">
        <v>3</v>
      </c>
      <c r="DF144">
        <f t="shared" si="59"/>
        <v>0</v>
      </c>
      <c r="DG144">
        <f t="shared" si="60"/>
        <v>463</v>
      </c>
      <c r="DH144">
        <f t="shared" si="61"/>
        <v>0</v>
      </c>
      <c r="DI144">
        <f t="shared" si="62"/>
        <v>0</v>
      </c>
      <c r="DJ144">
        <f>DG144</f>
        <v>463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ROW(Source!A49)</f>
        <v>49</v>
      </c>
      <c r="B145">
        <v>64051223</v>
      </c>
      <c r="C145">
        <v>64052663</v>
      </c>
      <c r="D145">
        <v>53966486</v>
      </c>
      <c r="E145">
        <v>1</v>
      </c>
      <c r="F145">
        <v>1</v>
      </c>
      <c r="G145">
        <v>1</v>
      </c>
      <c r="H145">
        <v>2</v>
      </c>
      <c r="I145" t="s">
        <v>472</v>
      </c>
      <c r="J145" t="s">
        <v>473</v>
      </c>
      <c r="K145" t="s">
        <v>474</v>
      </c>
      <c r="L145">
        <v>1368</v>
      </c>
      <c r="N145">
        <v>1011</v>
      </c>
      <c r="O145" t="s">
        <v>471</v>
      </c>
      <c r="P145" t="s">
        <v>471</v>
      </c>
      <c r="Q145">
        <v>1</v>
      </c>
      <c r="W145">
        <v>0</v>
      </c>
      <c r="X145">
        <v>-1578443045</v>
      </c>
      <c r="Y145">
        <f t="shared" si="63"/>
        <v>31.143000000000001</v>
      </c>
      <c r="AA145">
        <v>0</v>
      </c>
      <c r="AB145">
        <v>1121.8</v>
      </c>
      <c r="AC145">
        <v>0</v>
      </c>
      <c r="AD145">
        <v>0</v>
      </c>
      <c r="AE145">
        <v>0</v>
      </c>
      <c r="AF145">
        <v>1121.8000000000002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29.66</v>
      </c>
      <c r="AU145" t="s">
        <v>19</v>
      </c>
      <c r="AV145">
        <v>0</v>
      </c>
      <c r="AW145">
        <v>2</v>
      </c>
      <c r="AX145">
        <v>64052694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ROUND(Y145*Source!I49*DO145,9)</f>
        <v>0</v>
      </c>
      <c r="CX145">
        <f>ROUND(Y145*Source!I49,9)</f>
        <v>31.143000000000001</v>
      </c>
      <c r="CY145">
        <f>AB145</f>
        <v>1121.8</v>
      </c>
      <c r="CZ145">
        <f>AF145</f>
        <v>1121.8000000000002</v>
      </c>
      <c r="DA145">
        <f>AJ145</f>
        <v>1</v>
      </c>
      <c r="DB145">
        <f t="shared" si="64"/>
        <v>34936.22</v>
      </c>
      <c r="DC145">
        <f t="shared" si="65"/>
        <v>0</v>
      </c>
      <c r="DD145" t="s">
        <v>3</v>
      </c>
      <c r="DE145" t="s">
        <v>3</v>
      </c>
      <c r="DF145">
        <f t="shared" si="59"/>
        <v>0</v>
      </c>
      <c r="DG145">
        <f t="shared" si="60"/>
        <v>34942</v>
      </c>
      <c r="DH145">
        <f t="shared" si="61"/>
        <v>0</v>
      </c>
      <c r="DI145">
        <f t="shared" si="62"/>
        <v>0</v>
      </c>
      <c r="DJ145">
        <f>DG145</f>
        <v>34942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ROW(Source!A49)</f>
        <v>49</v>
      </c>
      <c r="B146">
        <v>64051223</v>
      </c>
      <c r="C146">
        <v>64052663</v>
      </c>
      <c r="D146">
        <v>53966567</v>
      </c>
      <c r="E146">
        <v>1</v>
      </c>
      <c r="F146">
        <v>1</v>
      </c>
      <c r="G146">
        <v>1</v>
      </c>
      <c r="H146">
        <v>3</v>
      </c>
      <c r="I146" t="s">
        <v>475</v>
      </c>
      <c r="J146" t="s">
        <v>476</v>
      </c>
      <c r="K146" t="s">
        <v>477</v>
      </c>
      <c r="L146">
        <v>1346</v>
      </c>
      <c r="N146">
        <v>1009</v>
      </c>
      <c r="O146" t="s">
        <v>478</v>
      </c>
      <c r="P146" t="s">
        <v>478</v>
      </c>
      <c r="Q146">
        <v>1</v>
      </c>
      <c r="W146">
        <v>0</v>
      </c>
      <c r="X146">
        <v>-1756560793</v>
      </c>
      <c r="Y146">
        <f t="shared" ref="Y146:Y162" si="66">(AT146*0)</f>
        <v>0</v>
      </c>
      <c r="AA146">
        <v>400</v>
      </c>
      <c r="AB146">
        <v>0</v>
      </c>
      <c r="AC146">
        <v>0</v>
      </c>
      <c r="AD146">
        <v>0</v>
      </c>
      <c r="AE146">
        <v>400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0.08</v>
      </c>
      <c r="AU146" t="s">
        <v>18</v>
      </c>
      <c r="AV146">
        <v>0</v>
      </c>
      <c r="AW146">
        <v>2</v>
      </c>
      <c r="AX146">
        <v>64052695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ROUND(Y146*Source!I49,9)</f>
        <v>0</v>
      </c>
      <c r="CY146">
        <f t="shared" ref="CY146:CY162" si="67">AA146</f>
        <v>400</v>
      </c>
      <c r="CZ146">
        <f t="shared" ref="CZ146:CZ162" si="68">AE146</f>
        <v>400</v>
      </c>
      <c r="DA146">
        <f t="shared" ref="DA146:DA162" si="69">AI146</f>
        <v>1</v>
      </c>
      <c r="DB146">
        <f t="shared" ref="DB146:DB162" si="70">ROUND((ROUND(AT146*CZ146,2)*0),2)</f>
        <v>0</v>
      </c>
      <c r="DC146">
        <f t="shared" ref="DC146:DC162" si="71">ROUND((ROUND(AT146*AG146,2)*0),2)</f>
        <v>0</v>
      </c>
      <c r="DD146" t="s">
        <v>3</v>
      </c>
      <c r="DE146" t="s">
        <v>3</v>
      </c>
      <c r="DF146">
        <f t="shared" si="59"/>
        <v>0</v>
      </c>
      <c r="DG146">
        <f t="shared" si="60"/>
        <v>0</v>
      </c>
      <c r="DH146">
        <f t="shared" si="61"/>
        <v>0</v>
      </c>
      <c r="DI146">
        <f t="shared" si="62"/>
        <v>0</v>
      </c>
      <c r="DJ146">
        <f t="shared" ref="DJ146:DJ162" si="72"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ROW(Source!A49)</f>
        <v>49</v>
      </c>
      <c r="B147">
        <v>64051223</v>
      </c>
      <c r="C147">
        <v>64052663</v>
      </c>
      <c r="D147">
        <v>53966576</v>
      </c>
      <c r="E147">
        <v>1</v>
      </c>
      <c r="F147">
        <v>1</v>
      </c>
      <c r="G147">
        <v>1</v>
      </c>
      <c r="H147">
        <v>3</v>
      </c>
      <c r="I147" t="s">
        <v>479</v>
      </c>
      <c r="J147" t="s">
        <v>480</v>
      </c>
      <c r="K147" t="s">
        <v>481</v>
      </c>
      <c r="L147">
        <v>1346</v>
      </c>
      <c r="N147">
        <v>1009</v>
      </c>
      <c r="O147" t="s">
        <v>478</v>
      </c>
      <c r="P147" t="s">
        <v>478</v>
      </c>
      <c r="Q147">
        <v>1</v>
      </c>
      <c r="W147">
        <v>0</v>
      </c>
      <c r="X147">
        <v>-1722254046</v>
      </c>
      <c r="Y147">
        <f t="shared" si="66"/>
        <v>0</v>
      </c>
      <c r="AA147">
        <v>89.8</v>
      </c>
      <c r="AB147">
        <v>0</v>
      </c>
      <c r="AC147">
        <v>0</v>
      </c>
      <c r="AD147">
        <v>0</v>
      </c>
      <c r="AE147">
        <v>89.8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0.4</v>
      </c>
      <c r="AU147" t="s">
        <v>18</v>
      </c>
      <c r="AV147">
        <v>0</v>
      </c>
      <c r="AW147">
        <v>2</v>
      </c>
      <c r="AX147">
        <v>64052696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ROUND(Y147*Source!I49,9)</f>
        <v>0</v>
      </c>
      <c r="CY147">
        <f t="shared" si="67"/>
        <v>89.8</v>
      </c>
      <c r="CZ147">
        <f t="shared" si="68"/>
        <v>89.8</v>
      </c>
      <c r="DA147">
        <f t="shared" si="69"/>
        <v>1</v>
      </c>
      <c r="DB147">
        <f t="shared" si="70"/>
        <v>0</v>
      </c>
      <c r="DC147">
        <f t="shared" si="71"/>
        <v>0</v>
      </c>
      <c r="DD147" t="s">
        <v>3</v>
      </c>
      <c r="DE147" t="s">
        <v>3</v>
      </c>
      <c r="DF147">
        <f t="shared" si="59"/>
        <v>0</v>
      </c>
      <c r="DG147">
        <f t="shared" si="60"/>
        <v>0</v>
      </c>
      <c r="DH147">
        <f t="shared" si="61"/>
        <v>0</v>
      </c>
      <c r="DI147">
        <f t="shared" si="62"/>
        <v>0</v>
      </c>
      <c r="DJ147">
        <f t="shared" si="72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ROW(Source!A49)</f>
        <v>49</v>
      </c>
      <c r="B148">
        <v>64051223</v>
      </c>
      <c r="C148">
        <v>64052663</v>
      </c>
      <c r="D148">
        <v>53966650</v>
      </c>
      <c r="E148">
        <v>1</v>
      </c>
      <c r="F148">
        <v>1</v>
      </c>
      <c r="G148">
        <v>1</v>
      </c>
      <c r="H148">
        <v>3</v>
      </c>
      <c r="I148" t="s">
        <v>482</v>
      </c>
      <c r="J148" t="s">
        <v>483</v>
      </c>
      <c r="K148" t="s">
        <v>484</v>
      </c>
      <c r="L148">
        <v>1346</v>
      </c>
      <c r="N148">
        <v>1009</v>
      </c>
      <c r="O148" t="s">
        <v>478</v>
      </c>
      <c r="P148" t="s">
        <v>478</v>
      </c>
      <c r="Q148">
        <v>1</v>
      </c>
      <c r="W148">
        <v>0</v>
      </c>
      <c r="X148">
        <v>330970712</v>
      </c>
      <c r="Y148">
        <f t="shared" si="66"/>
        <v>0</v>
      </c>
      <c r="AA148">
        <v>156.6</v>
      </c>
      <c r="AB148">
        <v>0</v>
      </c>
      <c r="AC148">
        <v>0</v>
      </c>
      <c r="AD148">
        <v>0</v>
      </c>
      <c r="AE148">
        <v>156.6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18</v>
      </c>
      <c r="AV148">
        <v>0</v>
      </c>
      <c r="AW148">
        <v>2</v>
      </c>
      <c r="AX148">
        <v>64052697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ROUND(Y148*Source!I49,9)</f>
        <v>0</v>
      </c>
      <c r="CY148">
        <f t="shared" si="67"/>
        <v>156.6</v>
      </c>
      <c r="CZ148">
        <f t="shared" si="68"/>
        <v>156.6</v>
      </c>
      <c r="DA148">
        <f t="shared" si="69"/>
        <v>1</v>
      </c>
      <c r="DB148">
        <f t="shared" si="70"/>
        <v>0</v>
      </c>
      <c r="DC148">
        <f t="shared" si="71"/>
        <v>0</v>
      </c>
      <c r="DD148" t="s">
        <v>3</v>
      </c>
      <c r="DE148" t="s">
        <v>3</v>
      </c>
      <c r="DF148">
        <f t="shared" si="59"/>
        <v>0</v>
      </c>
      <c r="DG148">
        <f t="shared" si="60"/>
        <v>0</v>
      </c>
      <c r="DH148">
        <f t="shared" si="61"/>
        <v>0</v>
      </c>
      <c r="DI148">
        <f t="shared" si="62"/>
        <v>0</v>
      </c>
      <c r="DJ148">
        <f t="shared" si="72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ROW(Source!A49)</f>
        <v>49</v>
      </c>
      <c r="B149">
        <v>64051223</v>
      </c>
      <c r="C149">
        <v>64052663</v>
      </c>
      <c r="D149">
        <v>53966656</v>
      </c>
      <c r="E149">
        <v>1</v>
      </c>
      <c r="F149">
        <v>1</v>
      </c>
      <c r="G149">
        <v>1</v>
      </c>
      <c r="H149">
        <v>3</v>
      </c>
      <c r="I149" t="s">
        <v>485</v>
      </c>
      <c r="J149" t="s">
        <v>486</v>
      </c>
      <c r="K149" t="s">
        <v>487</v>
      </c>
      <c r="L149">
        <v>1346</v>
      </c>
      <c r="N149">
        <v>1009</v>
      </c>
      <c r="O149" t="s">
        <v>478</v>
      </c>
      <c r="P149" t="s">
        <v>478</v>
      </c>
      <c r="Q149">
        <v>1</v>
      </c>
      <c r="W149">
        <v>0</v>
      </c>
      <c r="X149">
        <v>2065052486</v>
      </c>
      <c r="Y149">
        <f t="shared" si="66"/>
        <v>0</v>
      </c>
      <c r="AA149">
        <v>223.1</v>
      </c>
      <c r="AB149">
        <v>0</v>
      </c>
      <c r="AC149">
        <v>0</v>
      </c>
      <c r="AD149">
        <v>0</v>
      </c>
      <c r="AE149">
        <v>223.1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1.6</v>
      </c>
      <c r="AU149" t="s">
        <v>18</v>
      </c>
      <c r="AV149">
        <v>0</v>
      </c>
      <c r="AW149">
        <v>2</v>
      </c>
      <c r="AX149">
        <v>64052698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ROUND(Y149*Source!I49,9)</f>
        <v>0</v>
      </c>
      <c r="CY149">
        <f t="shared" si="67"/>
        <v>223.1</v>
      </c>
      <c r="CZ149">
        <f t="shared" si="68"/>
        <v>223.1</v>
      </c>
      <c r="DA149">
        <f t="shared" si="69"/>
        <v>1</v>
      </c>
      <c r="DB149">
        <f t="shared" si="70"/>
        <v>0</v>
      </c>
      <c r="DC149">
        <f t="shared" si="71"/>
        <v>0</v>
      </c>
      <c r="DD149" t="s">
        <v>3</v>
      </c>
      <c r="DE149" t="s">
        <v>3</v>
      </c>
      <c r="DF149">
        <f t="shared" si="59"/>
        <v>0</v>
      </c>
      <c r="DG149">
        <f t="shared" si="60"/>
        <v>0</v>
      </c>
      <c r="DH149">
        <f t="shared" si="61"/>
        <v>0</v>
      </c>
      <c r="DI149">
        <f t="shared" si="62"/>
        <v>0</v>
      </c>
      <c r="DJ149">
        <f t="shared" si="72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ROW(Source!A49)</f>
        <v>49</v>
      </c>
      <c r="B150">
        <v>64051223</v>
      </c>
      <c r="C150">
        <v>64052663</v>
      </c>
      <c r="D150">
        <v>53966694</v>
      </c>
      <c r="E150">
        <v>1</v>
      </c>
      <c r="F150">
        <v>1</v>
      </c>
      <c r="G150">
        <v>1</v>
      </c>
      <c r="H150">
        <v>3</v>
      </c>
      <c r="I150" t="s">
        <v>488</v>
      </c>
      <c r="J150" t="s">
        <v>489</v>
      </c>
      <c r="K150" t="s">
        <v>490</v>
      </c>
      <c r="L150">
        <v>1346</v>
      </c>
      <c r="N150">
        <v>1009</v>
      </c>
      <c r="O150" t="s">
        <v>478</v>
      </c>
      <c r="P150" t="s">
        <v>478</v>
      </c>
      <c r="Q150">
        <v>1</v>
      </c>
      <c r="W150">
        <v>0</v>
      </c>
      <c r="X150">
        <v>-533557422</v>
      </c>
      <c r="Y150">
        <f t="shared" si="66"/>
        <v>0</v>
      </c>
      <c r="AA150">
        <v>47.5</v>
      </c>
      <c r="AB150">
        <v>0</v>
      </c>
      <c r="AC150">
        <v>0</v>
      </c>
      <c r="AD150">
        <v>0</v>
      </c>
      <c r="AE150">
        <v>47.5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0.08</v>
      </c>
      <c r="AU150" t="s">
        <v>18</v>
      </c>
      <c r="AV150">
        <v>0</v>
      </c>
      <c r="AW150">
        <v>2</v>
      </c>
      <c r="AX150">
        <v>64052699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ROUND(Y150*Source!I49,9)</f>
        <v>0</v>
      </c>
      <c r="CY150">
        <f t="shared" si="67"/>
        <v>47.5</v>
      </c>
      <c r="CZ150">
        <f t="shared" si="68"/>
        <v>47.5</v>
      </c>
      <c r="DA150">
        <f t="shared" si="69"/>
        <v>1</v>
      </c>
      <c r="DB150">
        <f t="shared" si="70"/>
        <v>0</v>
      </c>
      <c r="DC150">
        <f t="shared" si="71"/>
        <v>0</v>
      </c>
      <c r="DD150" t="s">
        <v>3</v>
      </c>
      <c r="DE150" t="s">
        <v>3</v>
      </c>
      <c r="DF150">
        <f t="shared" si="59"/>
        <v>0</v>
      </c>
      <c r="DG150">
        <f t="shared" si="60"/>
        <v>0</v>
      </c>
      <c r="DH150">
        <f t="shared" si="61"/>
        <v>0</v>
      </c>
      <c r="DI150">
        <f t="shared" si="62"/>
        <v>0</v>
      </c>
      <c r="DJ150">
        <f t="shared" si="72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ROW(Source!A49)</f>
        <v>49</v>
      </c>
      <c r="B151">
        <v>64051223</v>
      </c>
      <c r="C151">
        <v>64052663</v>
      </c>
      <c r="D151">
        <v>53966758</v>
      </c>
      <c r="E151">
        <v>1</v>
      </c>
      <c r="F151">
        <v>1</v>
      </c>
      <c r="G151">
        <v>1</v>
      </c>
      <c r="H151">
        <v>3</v>
      </c>
      <c r="I151" t="s">
        <v>491</v>
      </c>
      <c r="J151" t="s">
        <v>492</v>
      </c>
      <c r="K151" t="s">
        <v>493</v>
      </c>
      <c r="L151">
        <v>1346</v>
      </c>
      <c r="N151">
        <v>1009</v>
      </c>
      <c r="O151" t="s">
        <v>478</v>
      </c>
      <c r="P151" t="s">
        <v>478</v>
      </c>
      <c r="Q151">
        <v>1</v>
      </c>
      <c r="W151">
        <v>0</v>
      </c>
      <c r="X151">
        <v>616788634</v>
      </c>
      <c r="Y151">
        <f t="shared" si="66"/>
        <v>0</v>
      </c>
      <c r="AA151">
        <v>56.7</v>
      </c>
      <c r="AB151">
        <v>0</v>
      </c>
      <c r="AC151">
        <v>0</v>
      </c>
      <c r="AD151">
        <v>0</v>
      </c>
      <c r="AE151">
        <v>56.7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0.68</v>
      </c>
      <c r="AU151" t="s">
        <v>18</v>
      </c>
      <c r="AV151">
        <v>0</v>
      </c>
      <c r="AW151">
        <v>2</v>
      </c>
      <c r="AX151">
        <v>64052700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ROUND(Y151*Source!I49,9)</f>
        <v>0</v>
      </c>
      <c r="CY151">
        <f t="shared" si="67"/>
        <v>56.7</v>
      </c>
      <c r="CZ151">
        <f t="shared" si="68"/>
        <v>56.7</v>
      </c>
      <c r="DA151">
        <f t="shared" si="69"/>
        <v>1</v>
      </c>
      <c r="DB151">
        <f t="shared" si="70"/>
        <v>0</v>
      </c>
      <c r="DC151">
        <f t="shared" si="71"/>
        <v>0</v>
      </c>
      <c r="DD151" t="s">
        <v>3</v>
      </c>
      <c r="DE151" t="s">
        <v>3</v>
      </c>
      <c r="DF151">
        <f t="shared" si="59"/>
        <v>0</v>
      </c>
      <c r="DG151">
        <f t="shared" si="60"/>
        <v>0</v>
      </c>
      <c r="DH151">
        <f t="shared" si="61"/>
        <v>0</v>
      </c>
      <c r="DI151">
        <f t="shared" si="62"/>
        <v>0</v>
      </c>
      <c r="DJ151">
        <f t="shared" si="72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ROW(Source!A49)</f>
        <v>49</v>
      </c>
      <c r="B152">
        <v>64051223</v>
      </c>
      <c r="C152">
        <v>64052663</v>
      </c>
      <c r="D152">
        <v>53966771</v>
      </c>
      <c r="E152">
        <v>1</v>
      </c>
      <c r="F152">
        <v>1</v>
      </c>
      <c r="G152">
        <v>1</v>
      </c>
      <c r="H152">
        <v>3</v>
      </c>
      <c r="I152" t="s">
        <v>494</v>
      </c>
      <c r="J152" t="s">
        <v>495</v>
      </c>
      <c r="K152" t="s">
        <v>496</v>
      </c>
      <c r="L152">
        <v>1346</v>
      </c>
      <c r="N152">
        <v>1009</v>
      </c>
      <c r="O152" t="s">
        <v>478</v>
      </c>
      <c r="P152" t="s">
        <v>478</v>
      </c>
      <c r="Q152">
        <v>1</v>
      </c>
      <c r="W152">
        <v>0</v>
      </c>
      <c r="X152">
        <v>423160074</v>
      </c>
      <c r="Y152">
        <f t="shared" si="66"/>
        <v>0</v>
      </c>
      <c r="AA152">
        <v>617</v>
      </c>
      <c r="AB152">
        <v>0</v>
      </c>
      <c r="AC152">
        <v>0</v>
      </c>
      <c r="AD152">
        <v>0</v>
      </c>
      <c r="AE152">
        <v>617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0.6</v>
      </c>
      <c r="AU152" t="s">
        <v>18</v>
      </c>
      <c r="AV152">
        <v>0</v>
      </c>
      <c r="AW152">
        <v>2</v>
      </c>
      <c r="AX152">
        <v>64052701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ROUND(Y152*Source!I49,9)</f>
        <v>0</v>
      </c>
      <c r="CY152">
        <f t="shared" si="67"/>
        <v>617</v>
      </c>
      <c r="CZ152">
        <f t="shared" si="68"/>
        <v>617</v>
      </c>
      <c r="DA152">
        <f t="shared" si="69"/>
        <v>1</v>
      </c>
      <c r="DB152">
        <f t="shared" si="70"/>
        <v>0</v>
      </c>
      <c r="DC152">
        <f t="shared" si="71"/>
        <v>0</v>
      </c>
      <c r="DD152" t="s">
        <v>3</v>
      </c>
      <c r="DE152" t="s">
        <v>3</v>
      </c>
      <c r="DF152">
        <f t="shared" si="59"/>
        <v>0</v>
      </c>
      <c r="DG152">
        <f t="shared" si="60"/>
        <v>0</v>
      </c>
      <c r="DH152">
        <f t="shared" si="61"/>
        <v>0</v>
      </c>
      <c r="DI152">
        <f t="shared" si="62"/>
        <v>0</v>
      </c>
      <c r="DJ152">
        <f t="shared" si="72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ROW(Source!A49)</f>
        <v>49</v>
      </c>
      <c r="B153">
        <v>64051223</v>
      </c>
      <c r="C153">
        <v>64052663</v>
      </c>
      <c r="D153">
        <v>53966772</v>
      </c>
      <c r="E153">
        <v>1</v>
      </c>
      <c r="F153">
        <v>1</v>
      </c>
      <c r="G153">
        <v>1</v>
      </c>
      <c r="H153">
        <v>3</v>
      </c>
      <c r="I153" t="s">
        <v>497</v>
      </c>
      <c r="J153" t="s">
        <v>498</v>
      </c>
      <c r="K153" t="s">
        <v>499</v>
      </c>
      <c r="L153">
        <v>1346</v>
      </c>
      <c r="N153">
        <v>1009</v>
      </c>
      <c r="O153" t="s">
        <v>478</v>
      </c>
      <c r="P153" t="s">
        <v>478</v>
      </c>
      <c r="Q153">
        <v>1</v>
      </c>
      <c r="W153">
        <v>0</v>
      </c>
      <c r="X153">
        <v>2030123793</v>
      </c>
      <c r="Y153">
        <f t="shared" si="66"/>
        <v>0</v>
      </c>
      <c r="AA153">
        <v>560</v>
      </c>
      <c r="AB153">
        <v>0</v>
      </c>
      <c r="AC153">
        <v>0</v>
      </c>
      <c r="AD153">
        <v>0</v>
      </c>
      <c r="AE153">
        <v>560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0.8</v>
      </c>
      <c r="AU153" t="s">
        <v>18</v>
      </c>
      <c r="AV153">
        <v>0</v>
      </c>
      <c r="AW153">
        <v>2</v>
      </c>
      <c r="AX153">
        <v>64052702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ROUND(Y153*Source!I49,9)</f>
        <v>0</v>
      </c>
      <c r="CY153">
        <f t="shared" si="67"/>
        <v>560</v>
      </c>
      <c r="CZ153">
        <f t="shared" si="68"/>
        <v>560</v>
      </c>
      <c r="DA153">
        <f t="shared" si="69"/>
        <v>1</v>
      </c>
      <c r="DB153">
        <f t="shared" si="70"/>
        <v>0</v>
      </c>
      <c r="DC153">
        <f t="shared" si="71"/>
        <v>0</v>
      </c>
      <c r="DD153" t="s">
        <v>3</v>
      </c>
      <c r="DE153" t="s">
        <v>3</v>
      </c>
      <c r="DF153">
        <f t="shared" si="59"/>
        <v>0</v>
      </c>
      <c r="DG153">
        <f t="shared" si="60"/>
        <v>0</v>
      </c>
      <c r="DH153">
        <f t="shared" si="61"/>
        <v>0</v>
      </c>
      <c r="DI153">
        <f t="shared" si="62"/>
        <v>0</v>
      </c>
      <c r="DJ153">
        <f t="shared" si="72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ROW(Source!A49)</f>
        <v>49</v>
      </c>
      <c r="B154">
        <v>64051223</v>
      </c>
      <c r="C154">
        <v>64052663</v>
      </c>
      <c r="D154">
        <v>53966789</v>
      </c>
      <c r="E154">
        <v>1</v>
      </c>
      <c r="F154">
        <v>1</v>
      </c>
      <c r="G154">
        <v>1</v>
      </c>
      <c r="H154">
        <v>3</v>
      </c>
      <c r="I154" t="s">
        <v>500</v>
      </c>
      <c r="J154" t="s">
        <v>501</v>
      </c>
      <c r="K154" t="s">
        <v>502</v>
      </c>
      <c r="L154">
        <v>1346</v>
      </c>
      <c r="N154">
        <v>1009</v>
      </c>
      <c r="O154" t="s">
        <v>478</v>
      </c>
      <c r="P154" t="s">
        <v>478</v>
      </c>
      <c r="Q154">
        <v>1</v>
      </c>
      <c r="W154">
        <v>0</v>
      </c>
      <c r="X154">
        <v>23745091</v>
      </c>
      <c r="Y154">
        <f t="shared" si="66"/>
        <v>0</v>
      </c>
      <c r="AA154">
        <v>137</v>
      </c>
      <c r="AB154">
        <v>0</v>
      </c>
      <c r="AC154">
        <v>0</v>
      </c>
      <c r="AD154">
        <v>0</v>
      </c>
      <c r="AE154">
        <v>137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6</v>
      </c>
      <c r="AU154" t="s">
        <v>18</v>
      </c>
      <c r="AV154">
        <v>0</v>
      </c>
      <c r="AW154">
        <v>2</v>
      </c>
      <c r="AX154">
        <v>64052703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ROUND(Y154*Source!I49,9)</f>
        <v>0</v>
      </c>
      <c r="CY154">
        <f t="shared" si="67"/>
        <v>137</v>
      </c>
      <c r="CZ154">
        <f t="shared" si="68"/>
        <v>137</v>
      </c>
      <c r="DA154">
        <f t="shared" si="69"/>
        <v>1</v>
      </c>
      <c r="DB154">
        <f t="shared" si="70"/>
        <v>0</v>
      </c>
      <c r="DC154">
        <f t="shared" si="71"/>
        <v>0</v>
      </c>
      <c r="DD154" t="s">
        <v>3</v>
      </c>
      <c r="DE154" t="s">
        <v>3</v>
      </c>
      <c r="DF154">
        <f t="shared" si="59"/>
        <v>0</v>
      </c>
      <c r="DG154">
        <f t="shared" si="60"/>
        <v>0</v>
      </c>
      <c r="DH154">
        <f t="shared" si="61"/>
        <v>0</v>
      </c>
      <c r="DI154">
        <f t="shared" si="62"/>
        <v>0</v>
      </c>
      <c r="DJ154">
        <f t="shared" si="72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ROW(Source!A49)</f>
        <v>49</v>
      </c>
      <c r="B155">
        <v>64051223</v>
      </c>
      <c r="C155">
        <v>64052663</v>
      </c>
      <c r="D155">
        <v>53966864</v>
      </c>
      <c r="E155">
        <v>1</v>
      </c>
      <c r="F155">
        <v>1</v>
      </c>
      <c r="G155">
        <v>1</v>
      </c>
      <c r="H155">
        <v>3</v>
      </c>
      <c r="I155" t="s">
        <v>503</v>
      </c>
      <c r="J155" t="s">
        <v>504</v>
      </c>
      <c r="K155" t="s">
        <v>505</v>
      </c>
      <c r="L155">
        <v>1346</v>
      </c>
      <c r="N155">
        <v>1009</v>
      </c>
      <c r="O155" t="s">
        <v>478</v>
      </c>
      <c r="P155" t="s">
        <v>478</v>
      </c>
      <c r="Q155">
        <v>1</v>
      </c>
      <c r="W155">
        <v>0</v>
      </c>
      <c r="X155">
        <v>117501759</v>
      </c>
      <c r="Y155">
        <f t="shared" si="66"/>
        <v>0</v>
      </c>
      <c r="AA155">
        <v>700</v>
      </c>
      <c r="AB155">
        <v>0</v>
      </c>
      <c r="AC155">
        <v>0</v>
      </c>
      <c r="AD155">
        <v>0</v>
      </c>
      <c r="AE155">
        <v>700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0.04</v>
      </c>
      <c r="AU155" t="s">
        <v>18</v>
      </c>
      <c r="AV155">
        <v>0</v>
      </c>
      <c r="AW155">
        <v>2</v>
      </c>
      <c r="AX155">
        <v>64052704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ROUND(Y155*Source!I49,9)</f>
        <v>0</v>
      </c>
      <c r="CY155">
        <f t="shared" si="67"/>
        <v>700</v>
      </c>
      <c r="CZ155">
        <f t="shared" si="68"/>
        <v>700</v>
      </c>
      <c r="DA155">
        <f t="shared" si="69"/>
        <v>1</v>
      </c>
      <c r="DB155">
        <f t="shared" si="70"/>
        <v>0</v>
      </c>
      <c r="DC155">
        <f t="shared" si="71"/>
        <v>0</v>
      </c>
      <c r="DD155" t="s">
        <v>3</v>
      </c>
      <c r="DE155" t="s">
        <v>3</v>
      </c>
      <c r="DF155">
        <f t="shared" si="59"/>
        <v>0</v>
      </c>
      <c r="DG155">
        <f t="shared" si="60"/>
        <v>0</v>
      </c>
      <c r="DH155">
        <f t="shared" si="61"/>
        <v>0</v>
      </c>
      <c r="DI155">
        <f t="shared" si="62"/>
        <v>0</v>
      </c>
      <c r="DJ155">
        <f t="shared" si="72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ROW(Source!A49)</f>
        <v>49</v>
      </c>
      <c r="B156">
        <v>64051223</v>
      </c>
      <c r="C156">
        <v>64052663</v>
      </c>
      <c r="D156">
        <v>53966883</v>
      </c>
      <c r="E156">
        <v>1</v>
      </c>
      <c r="F156">
        <v>1</v>
      </c>
      <c r="G156">
        <v>1</v>
      </c>
      <c r="H156">
        <v>3</v>
      </c>
      <c r="I156" t="s">
        <v>506</v>
      </c>
      <c r="J156" t="s">
        <v>507</v>
      </c>
      <c r="K156" t="s">
        <v>508</v>
      </c>
      <c r="L156">
        <v>1346</v>
      </c>
      <c r="N156">
        <v>1009</v>
      </c>
      <c r="O156" t="s">
        <v>478</v>
      </c>
      <c r="P156" t="s">
        <v>478</v>
      </c>
      <c r="Q156">
        <v>1</v>
      </c>
      <c r="W156">
        <v>0</v>
      </c>
      <c r="X156">
        <v>-2064779555</v>
      </c>
      <c r="Y156">
        <f t="shared" si="66"/>
        <v>0</v>
      </c>
      <c r="AA156">
        <v>150.80000000000001</v>
      </c>
      <c r="AB156">
        <v>0</v>
      </c>
      <c r="AC156">
        <v>0</v>
      </c>
      <c r="AD156">
        <v>0</v>
      </c>
      <c r="AE156">
        <v>150.80000000000001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</v>
      </c>
      <c r="AU156" t="s">
        <v>18</v>
      </c>
      <c r="AV156">
        <v>0</v>
      </c>
      <c r="AW156">
        <v>2</v>
      </c>
      <c r="AX156">
        <v>64052705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ROUND(Y156*Source!I49,9)</f>
        <v>0</v>
      </c>
      <c r="CY156">
        <f t="shared" si="67"/>
        <v>150.80000000000001</v>
      </c>
      <c r="CZ156">
        <f t="shared" si="68"/>
        <v>150.80000000000001</v>
      </c>
      <c r="DA156">
        <f t="shared" si="69"/>
        <v>1</v>
      </c>
      <c r="DB156">
        <f t="shared" si="70"/>
        <v>0</v>
      </c>
      <c r="DC156">
        <f t="shared" si="71"/>
        <v>0</v>
      </c>
      <c r="DD156" t="s">
        <v>3</v>
      </c>
      <c r="DE156" t="s">
        <v>3</v>
      </c>
      <c r="DF156">
        <f t="shared" si="59"/>
        <v>0</v>
      </c>
      <c r="DG156">
        <f t="shared" si="60"/>
        <v>0</v>
      </c>
      <c r="DH156">
        <f t="shared" si="61"/>
        <v>0</v>
      </c>
      <c r="DI156">
        <f t="shared" si="62"/>
        <v>0</v>
      </c>
      <c r="DJ156">
        <f t="shared" si="72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ROW(Source!A49)</f>
        <v>49</v>
      </c>
      <c r="B157">
        <v>64051223</v>
      </c>
      <c r="C157">
        <v>64052663</v>
      </c>
      <c r="D157">
        <v>53966892</v>
      </c>
      <c r="E157">
        <v>1</v>
      </c>
      <c r="F157">
        <v>1</v>
      </c>
      <c r="G157">
        <v>1</v>
      </c>
      <c r="H157">
        <v>3</v>
      </c>
      <c r="I157" t="s">
        <v>509</v>
      </c>
      <c r="J157" t="s">
        <v>510</v>
      </c>
      <c r="K157" t="s">
        <v>511</v>
      </c>
      <c r="L157">
        <v>1354</v>
      </c>
      <c r="N157">
        <v>1010</v>
      </c>
      <c r="O157" t="s">
        <v>272</v>
      </c>
      <c r="P157" t="s">
        <v>272</v>
      </c>
      <c r="Q157">
        <v>1</v>
      </c>
      <c r="W157">
        <v>0</v>
      </c>
      <c r="X157">
        <v>240864459</v>
      </c>
      <c r="Y157">
        <f t="shared" si="66"/>
        <v>0</v>
      </c>
      <c r="AA157">
        <v>34.799999999999997</v>
      </c>
      <c r="AB157">
        <v>0</v>
      </c>
      <c r="AC157">
        <v>0</v>
      </c>
      <c r="AD157">
        <v>0</v>
      </c>
      <c r="AE157">
        <v>34.799999999999997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</v>
      </c>
      <c r="AU157" t="s">
        <v>18</v>
      </c>
      <c r="AV157">
        <v>0</v>
      </c>
      <c r="AW157">
        <v>2</v>
      </c>
      <c r="AX157">
        <v>64052706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ROUND(Y157*Source!I49,9)</f>
        <v>0</v>
      </c>
      <c r="CY157">
        <f t="shared" si="67"/>
        <v>34.799999999999997</v>
      </c>
      <c r="CZ157">
        <f t="shared" si="68"/>
        <v>34.799999999999997</v>
      </c>
      <c r="DA157">
        <f t="shared" si="69"/>
        <v>1</v>
      </c>
      <c r="DB157">
        <f t="shared" si="70"/>
        <v>0</v>
      </c>
      <c r="DC157">
        <f t="shared" si="71"/>
        <v>0</v>
      </c>
      <c r="DD157" t="s">
        <v>3</v>
      </c>
      <c r="DE157" t="s">
        <v>3</v>
      </c>
      <c r="DF157">
        <f t="shared" si="59"/>
        <v>0</v>
      </c>
      <c r="DG157">
        <f t="shared" si="60"/>
        <v>0</v>
      </c>
      <c r="DH157">
        <f t="shared" si="61"/>
        <v>0</v>
      </c>
      <c r="DI157">
        <f t="shared" si="62"/>
        <v>0</v>
      </c>
      <c r="DJ157">
        <f t="shared" si="72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ROW(Source!A49)</f>
        <v>49</v>
      </c>
      <c r="B158">
        <v>64051223</v>
      </c>
      <c r="C158">
        <v>64052663</v>
      </c>
      <c r="D158">
        <v>53966894</v>
      </c>
      <c r="E158">
        <v>1</v>
      </c>
      <c r="F158">
        <v>1</v>
      </c>
      <c r="G158">
        <v>1</v>
      </c>
      <c r="H158">
        <v>3</v>
      </c>
      <c r="I158" t="s">
        <v>512</v>
      </c>
      <c r="J158" t="s">
        <v>513</v>
      </c>
      <c r="K158" t="s">
        <v>514</v>
      </c>
      <c r="L158">
        <v>1354</v>
      </c>
      <c r="N158">
        <v>1010</v>
      </c>
      <c r="O158" t="s">
        <v>272</v>
      </c>
      <c r="P158" t="s">
        <v>272</v>
      </c>
      <c r="Q158">
        <v>1</v>
      </c>
      <c r="W158">
        <v>0</v>
      </c>
      <c r="X158">
        <v>203830187</v>
      </c>
      <c r="Y158">
        <f t="shared" si="66"/>
        <v>0</v>
      </c>
      <c r="AA158">
        <v>2.7</v>
      </c>
      <c r="AB158">
        <v>0</v>
      </c>
      <c r="AC158">
        <v>0</v>
      </c>
      <c r="AD158">
        <v>0</v>
      </c>
      <c r="AE158">
        <v>2.7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</v>
      </c>
      <c r="AU158" t="s">
        <v>18</v>
      </c>
      <c r="AV158">
        <v>0</v>
      </c>
      <c r="AW158">
        <v>2</v>
      </c>
      <c r="AX158">
        <v>64052707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ROUND(Y158*Source!I49,9)</f>
        <v>0</v>
      </c>
      <c r="CY158">
        <f t="shared" si="67"/>
        <v>2.7</v>
      </c>
      <c r="CZ158">
        <f t="shared" si="68"/>
        <v>2.7</v>
      </c>
      <c r="DA158">
        <f t="shared" si="69"/>
        <v>1</v>
      </c>
      <c r="DB158">
        <f t="shared" si="70"/>
        <v>0</v>
      </c>
      <c r="DC158">
        <f t="shared" si="71"/>
        <v>0</v>
      </c>
      <c r="DD158" t="s">
        <v>3</v>
      </c>
      <c r="DE158" t="s">
        <v>3</v>
      </c>
      <c r="DF158">
        <f t="shared" si="59"/>
        <v>0</v>
      </c>
      <c r="DG158">
        <f t="shared" si="60"/>
        <v>0</v>
      </c>
      <c r="DH158">
        <f t="shared" si="61"/>
        <v>0</v>
      </c>
      <c r="DI158">
        <f t="shared" si="62"/>
        <v>0</v>
      </c>
      <c r="DJ158">
        <f t="shared" si="72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ROW(Source!A49)</f>
        <v>49</v>
      </c>
      <c r="B159">
        <v>64051223</v>
      </c>
      <c r="C159">
        <v>64052663</v>
      </c>
      <c r="D159">
        <v>53966911</v>
      </c>
      <c r="E159">
        <v>1</v>
      </c>
      <c r="F159">
        <v>1</v>
      </c>
      <c r="G159">
        <v>1</v>
      </c>
      <c r="H159">
        <v>3</v>
      </c>
      <c r="I159" t="s">
        <v>515</v>
      </c>
      <c r="J159" t="s">
        <v>516</v>
      </c>
      <c r="K159" t="s">
        <v>517</v>
      </c>
      <c r="L159">
        <v>1346</v>
      </c>
      <c r="N159">
        <v>1009</v>
      </c>
      <c r="O159" t="s">
        <v>478</v>
      </c>
      <c r="P159" t="s">
        <v>478</v>
      </c>
      <c r="Q159">
        <v>1</v>
      </c>
      <c r="W159">
        <v>0</v>
      </c>
      <c r="X159">
        <v>-1029937651</v>
      </c>
      <c r="Y159">
        <f t="shared" si="66"/>
        <v>0</v>
      </c>
      <c r="AA159">
        <v>135</v>
      </c>
      <c r="AB159">
        <v>0</v>
      </c>
      <c r="AC159">
        <v>0</v>
      </c>
      <c r="AD159">
        <v>0</v>
      </c>
      <c r="AE159">
        <v>135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8</v>
      </c>
      <c r="AU159" t="s">
        <v>18</v>
      </c>
      <c r="AV159">
        <v>0</v>
      </c>
      <c r="AW159">
        <v>2</v>
      </c>
      <c r="AX159">
        <v>64052708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ROUND(Y159*Source!I49,9)</f>
        <v>0</v>
      </c>
      <c r="CY159">
        <f t="shared" si="67"/>
        <v>135</v>
      </c>
      <c r="CZ159">
        <f t="shared" si="68"/>
        <v>135</v>
      </c>
      <c r="DA159">
        <f t="shared" si="69"/>
        <v>1</v>
      </c>
      <c r="DB159">
        <f t="shared" si="70"/>
        <v>0</v>
      </c>
      <c r="DC159">
        <f t="shared" si="71"/>
        <v>0</v>
      </c>
      <c r="DD159" t="s">
        <v>3</v>
      </c>
      <c r="DE159" t="s">
        <v>3</v>
      </c>
      <c r="DF159">
        <f t="shared" si="59"/>
        <v>0</v>
      </c>
      <c r="DG159">
        <f t="shared" si="60"/>
        <v>0</v>
      </c>
      <c r="DH159">
        <f t="shared" si="61"/>
        <v>0</v>
      </c>
      <c r="DI159">
        <f t="shared" si="62"/>
        <v>0</v>
      </c>
      <c r="DJ159">
        <f t="shared" si="72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ROW(Source!A49)</f>
        <v>49</v>
      </c>
      <c r="B160">
        <v>64051223</v>
      </c>
      <c r="C160">
        <v>64052663</v>
      </c>
      <c r="D160">
        <v>53966996</v>
      </c>
      <c r="E160">
        <v>1</v>
      </c>
      <c r="F160">
        <v>1</v>
      </c>
      <c r="G160">
        <v>1</v>
      </c>
      <c r="H160">
        <v>3</v>
      </c>
      <c r="I160" t="s">
        <v>24</v>
      </c>
      <c r="J160" t="s">
        <v>27</v>
      </c>
      <c r="K160" t="s">
        <v>25</v>
      </c>
      <c r="L160">
        <v>1301</v>
      </c>
      <c r="N160">
        <v>1003</v>
      </c>
      <c r="O160" t="s">
        <v>26</v>
      </c>
      <c r="P160" t="s">
        <v>26</v>
      </c>
      <c r="Q160">
        <v>1</v>
      </c>
      <c r="W160">
        <v>0</v>
      </c>
      <c r="X160">
        <v>-1678970171</v>
      </c>
      <c r="Y160">
        <f t="shared" si="66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5</v>
      </c>
      <c r="AU160" t="s">
        <v>18</v>
      </c>
      <c r="AV160">
        <v>0</v>
      </c>
      <c r="AW160">
        <v>2</v>
      </c>
      <c r="AX160">
        <v>64052709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ROUND(Y160*Source!I49,9)</f>
        <v>0</v>
      </c>
      <c r="CY160">
        <f t="shared" si="67"/>
        <v>0</v>
      </c>
      <c r="CZ160">
        <f t="shared" si="68"/>
        <v>0</v>
      </c>
      <c r="DA160">
        <f t="shared" si="69"/>
        <v>1</v>
      </c>
      <c r="DB160">
        <f t="shared" si="70"/>
        <v>0</v>
      </c>
      <c r="DC160">
        <f t="shared" si="71"/>
        <v>0</v>
      </c>
      <c r="DD160" t="s">
        <v>3</v>
      </c>
      <c r="DE160" t="s">
        <v>3</v>
      </c>
      <c r="DF160">
        <f t="shared" si="59"/>
        <v>0</v>
      </c>
      <c r="DG160">
        <f t="shared" si="60"/>
        <v>0</v>
      </c>
      <c r="DH160">
        <f t="shared" si="61"/>
        <v>0</v>
      </c>
      <c r="DI160">
        <f t="shared" si="62"/>
        <v>0</v>
      </c>
      <c r="DJ160">
        <f t="shared" si="72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ROW(Source!A49)</f>
        <v>49</v>
      </c>
      <c r="B161">
        <v>64051223</v>
      </c>
      <c r="C161">
        <v>64052663</v>
      </c>
      <c r="D161">
        <v>53967027</v>
      </c>
      <c r="E161">
        <v>1</v>
      </c>
      <c r="F161">
        <v>1</v>
      </c>
      <c r="G161">
        <v>1</v>
      </c>
      <c r="H161">
        <v>3</v>
      </c>
      <c r="I161" t="s">
        <v>518</v>
      </c>
      <c r="J161" t="s">
        <v>519</v>
      </c>
      <c r="K161" t="s">
        <v>520</v>
      </c>
      <c r="L161">
        <v>1301</v>
      </c>
      <c r="N161">
        <v>1003</v>
      </c>
      <c r="O161" t="s">
        <v>26</v>
      </c>
      <c r="P161" t="s">
        <v>26</v>
      </c>
      <c r="Q161">
        <v>1</v>
      </c>
      <c r="W161">
        <v>0</v>
      </c>
      <c r="X161">
        <v>1715880513</v>
      </c>
      <c r="Y161">
        <f t="shared" si="66"/>
        <v>0</v>
      </c>
      <c r="AA161">
        <v>90</v>
      </c>
      <c r="AB161">
        <v>0</v>
      </c>
      <c r="AC161">
        <v>0</v>
      </c>
      <c r="AD161">
        <v>0</v>
      </c>
      <c r="AE161">
        <v>90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2.2000000000000002</v>
      </c>
      <c r="AU161" t="s">
        <v>18</v>
      </c>
      <c r="AV161">
        <v>0</v>
      </c>
      <c r="AW161">
        <v>2</v>
      </c>
      <c r="AX161">
        <v>64052710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ROUND(Y161*Source!I49,9)</f>
        <v>0</v>
      </c>
      <c r="CY161">
        <f t="shared" si="67"/>
        <v>90</v>
      </c>
      <c r="CZ161">
        <f t="shared" si="68"/>
        <v>90</v>
      </c>
      <c r="DA161">
        <f t="shared" si="69"/>
        <v>1</v>
      </c>
      <c r="DB161">
        <f t="shared" si="70"/>
        <v>0</v>
      </c>
      <c r="DC161">
        <f t="shared" si="71"/>
        <v>0</v>
      </c>
      <c r="DD161" t="s">
        <v>3</v>
      </c>
      <c r="DE161" t="s">
        <v>3</v>
      </c>
      <c r="DF161">
        <f t="shared" si="59"/>
        <v>0</v>
      </c>
      <c r="DG161">
        <f t="shared" si="60"/>
        <v>0</v>
      </c>
      <c r="DH161">
        <f t="shared" si="61"/>
        <v>0</v>
      </c>
      <c r="DI161">
        <f t="shared" si="62"/>
        <v>0</v>
      </c>
      <c r="DJ161">
        <f t="shared" si="72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ROW(Source!A49)</f>
        <v>49</v>
      </c>
      <c r="B162">
        <v>64051223</v>
      </c>
      <c r="C162">
        <v>64052663</v>
      </c>
      <c r="D162">
        <v>53967150</v>
      </c>
      <c r="E162">
        <v>1</v>
      </c>
      <c r="F162">
        <v>1</v>
      </c>
      <c r="G162">
        <v>1</v>
      </c>
      <c r="H162">
        <v>3</v>
      </c>
      <c r="I162" t="s">
        <v>521</v>
      </c>
      <c r="J162" t="s">
        <v>522</v>
      </c>
      <c r="K162" t="s">
        <v>523</v>
      </c>
      <c r="L162">
        <v>1354</v>
      </c>
      <c r="N162">
        <v>1010</v>
      </c>
      <c r="O162" t="s">
        <v>272</v>
      </c>
      <c r="P162" t="s">
        <v>272</v>
      </c>
      <c r="Q162">
        <v>1</v>
      </c>
      <c r="W162">
        <v>0</v>
      </c>
      <c r="X162">
        <v>706262036</v>
      </c>
      <c r="Y162">
        <f t="shared" si="66"/>
        <v>0</v>
      </c>
      <c r="AA162">
        <v>1.6</v>
      </c>
      <c r="AB162">
        <v>0</v>
      </c>
      <c r="AC162">
        <v>0</v>
      </c>
      <c r="AD162">
        <v>0</v>
      </c>
      <c r="AE162">
        <v>1.6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</v>
      </c>
      <c r="AU162" t="s">
        <v>18</v>
      </c>
      <c r="AV162">
        <v>0</v>
      </c>
      <c r="AW162">
        <v>2</v>
      </c>
      <c r="AX162">
        <v>64052711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ROUND(Y162*Source!I49,9)</f>
        <v>0</v>
      </c>
      <c r="CY162">
        <f t="shared" si="67"/>
        <v>1.6</v>
      </c>
      <c r="CZ162">
        <f t="shared" si="68"/>
        <v>1.6</v>
      </c>
      <c r="DA162">
        <f t="shared" si="69"/>
        <v>1</v>
      </c>
      <c r="DB162">
        <f t="shared" si="70"/>
        <v>0</v>
      </c>
      <c r="DC162">
        <f t="shared" si="71"/>
        <v>0</v>
      </c>
      <c r="DD162" t="s">
        <v>3</v>
      </c>
      <c r="DE162" t="s">
        <v>3</v>
      </c>
      <c r="DF162">
        <f t="shared" si="59"/>
        <v>0</v>
      </c>
      <c r="DG162">
        <f t="shared" si="60"/>
        <v>0</v>
      </c>
      <c r="DH162">
        <f t="shared" si="61"/>
        <v>0</v>
      </c>
      <c r="DI162">
        <f t="shared" si="62"/>
        <v>0</v>
      </c>
      <c r="DJ162">
        <f t="shared" si="72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ROW(Source!A51)</f>
        <v>51</v>
      </c>
      <c r="B163">
        <v>64051223</v>
      </c>
      <c r="C163">
        <v>64052713</v>
      </c>
      <c r="D163">
        <v>54065208</v>
      </c>
      <c r="E163">
        <v>1</v>
      </c>
      <c r="F163">
        <v>1</v>
      </c>
      <c r="G163">
        <v>1</v>
      </c>
      <c r="H163">
        <v>1</v>
      </c>
      <c r="I163" t="s">
        <v>457</v>
      </c>
      <c r="J163" t="s">
        <v>3</v>
      </c>
      <c r="K163" t="s">
        <v>458</v>
      </c>
      <c r="L163">
        <v>1369</v>
      </c>
      <c r="N163">
        <v>1013</v>
      </c>
      <c r="O163" t="s">
        <v>459</v>
      </c>
      <c r="P163" t="s">
        <v>459</v>
      </c>
      <c r="Q163">
        <v>1</v>
      </c>
      <c r="W163">
        <v>0</v>
      </c>
      <c r="X163">
        <v>-2020069204</v>
      </c>
      <c r="Y163">
        <f t="shared" ref="Y163:Y168" si="73">(AT163*1.05)</f>
        <v>15.036000000000001</v>
      </c>
      <c r="AA163">
        <v>0</v>
      </c>
      <c r="AB163">
        <v>0</v>
      </c>
      <c r="AC163">
        <v>0</v>
      </c>
      <c r="AD163">
        <v>173.4</v>
      </c>
      <c r="AE163">
        <v>0</v>
      </c>
      <c r="AF163">
        <v>0</v>
      </c>
      <c r="AG163">
        <v>0</v>
      </c>
      <c r="AH163">
        <v>173.4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14.32</v>
      </c>
      <c r="AU163" t="s">
        <v>19</v>
      </c>
      <c r="AV163">
        <v>2</v>
      </c>
      <c r="AW163">
        <v>2</v>
      </c>
      <c r="AX163">
        <v>64052737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ROUND(Y163*Source!I51,9)</f>
        <v>15.036</v>
      </c>
      <c r="CY163">
        <f>AD163</f>
        <v>173.4</v>
      </c>
      <c r="CZ163">
        <f>AH163</f>
        <v>173.4</v>
      </c>
      <c r="DA163">
        <f>AL163</f>
        <v>1</v>
      </c>
      <c r="DB163">
        <f t="shared" ref="DB163:DB168" si="74">ROUND((ROUND(AT163*CZ163,2)*1.05),2)</f>
        <v>2607.2399999999998</v>
      </c>
      <c r="DC163">
        <f t="shared" ref="DC163:DC168" si="75">ROUND((ROUND(AT163*AG163,2)*1.05),2)</f>
        <v>0</v>
      </c>
      <c r="DD163" t="s">
        <v>3</v>
      </c>
      <c r="DE163" t="s">
        <v>3</v>
      </c>
      <c r="DF163">
        <f t="shared" si="59"/>
        <v>0</v>
      </c>
      <c r="DG163">
        <f t="shared" si="60"/>
        <v>0</v>
      </c>
      <c r="DH163">
        <f t="shared" si="61"/>
        <v>0</v>
      </c>
      <c r="DI163">
        <f t="shared" si="62"/>
        <v>2601</v>
      </c>
      <c r="DJ163">
        <f>DI163</f>
        <v>2601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ROW(Source!A51)</f>
        <v>51</v>
      </c>
      <c r="B164">
        <v>64051223</v>
      </c>
      <c r="C164">
        <v>64052713</v>
      </c>
      <c r="D164">
        <v>54065210</v>
      </c>
      <c r="E164">
        <v>1</v>
      </c>
      <c r="F164">
        <v>1</v>
      </c>
      <c r="G164">
        <v>1</v>
      </c>
      <c r="H164">
        <v>1</v>
      </c>
      <c r="I164" t="s">
        <v>460</v>
      </c>
      <c r="J164" t="s">
        <v>3</v>
      </c>
      <c r="K164" t="s">
        <v>461</v>
      </c>
      <c r="L164">
        <v>1369</v>
      </c>
      <c r="N164">
        <v>1013</v>
      </c>
      <c r="O164" t="s">
        <v>459</v>
      </c>
      <c r="P164" t="s">
        <v>459</v>
      </c>
      <c r="Q164">
        <v>1</v>
      </c>
      <c r="W164">
        <v>0</v>
      </c>
      <c r="X164">
        <v>125553401</v>
      </c>
      <c r="Y164">
        <f t="shared" si="73"/>
        <v>8.2215000000000007</v>
      </c>
      <c r="AA164">
        <v>0</v>
      </c>
      <c r="AB164">
        <v>0</v>
      </c>
      <c r="AC164">
        <v>0</v>
      </c>
      <c r="AD164">
        <v>173.4</v>
      </c>
      <c r="AE164">
        <v>0</v>
      </c>
      <c r="AF164">
        <v>0</v>
      </c>
      <c r="AG164">
        <v>0</v>
      </c>
      <c r="AH164">
        <v>173.4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7.83</v>
      </c>
      <c r="AU164" t="s">
        <v>19</v>
      </c>
      <c r="AV164">
        <v>1</v>
      </c>
      <c r="AW164">
        <v>2</v>
      </c>
      <c r="AX164">
        <v>64052738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ROUND(AT164*Source!I51*AH164*AL164,0)</f>
        <v>1358</v>
      </c>
      <c r="CV164">
        <f>ROUND(Y164*Source!I51,9)</f>
        <v>8.2215000000000007</v>
      </c>
      <c r="CW164">
        <v>0</v>
      </c>
      <c r="CX164">
        <f>ROUND(Y164*Source!I51,9)</f>
        <v>8.2215000000000007</v>
      </c>
      <c r="CY164">
        <f>AD164</f>
        <v>173.4</v>
      </c>
      <c r="CZ164">
        <f>AH164</f>
        <v>173.4</v>
      </c>
      <c r="DA164">
        <f>AL164</f>
        <v>1</v>
      </c>
      <c r="DB164">
        <f t="shared" si="74"/>
        <v>1425.61</v>
      </c>
      <c r="DC164">
        <f t="shared" si="75"/>
        <v>0</v>
      </c>
      <c r="DD164" t="s">
        <v>3</v>
      </c>
      <c r="DE164" t="s">
        <v>3</v>
      </c>
      <c r="DF164">
        <f t="shared" si="59"/>
        <v>0</v>
      </c>
      <c r="DG164">
        <f t="shared" si="60"/>
        <v>0</v>
      </c>
      <c r="DH164">
        <f t="shared" si="61"/>
        <v>0</v>
      </c>
      <c r="DI164">
        <f t="shared" si="62"/>
        <v>1422</v>
      </c>
      <c r="DJ164">
        <f>DI164</f>
        <v>1422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ROW(Source!A51)</f>
        <v>51</v>
      </c>
      <c r="B165">
        <v>64051223</v>
      </c>
      <c r="C165">
        <v>64052713</v>
      </c>
      <c r="D165">
        <v>54007319</v>
      </c>
      <c r="E165">
        <v>1</v>
      </c>
      <c r="F165">
        <v>1</v>
      </c>
      <c r="G165">
        <v>1</v>
      </c>
      <c r="H165">
        <v>1</v>
      </c>
      <c r="I165" t="s">
        <v>462</v>
      </c>
      <c r="J165" t="s">
        <v>3</v>
      </c>
      <c r="K165" t="s">
        <v>463</v>
      </c>
      <c r="L165">
        <v>1369</v>
      </c>
      <c r="N165">
        <v>1013</v>
      </c>
      <c r="O165" t="s">
        <v>459</v>
      </c>
      <c r="P165" t="s">
        <v>459</v>
      </c>
      <c r="Q165">
        <v>1</v>
      </c>
      <c r="W165">
        <v>0</v>
      </c>
      <c r="X165">
        <v>-375180380</v>
      </c>
      <c r="Y165">
        <f t="shared" si="73"/>
        <v>39.322500000000005</v>
      </c>
      <c r="AA165">
        <v>0</v>
      </c>
      <c r="AB165">
        <v>0</v>
      </c>
      <c r="AC165">
        <v>0</v>
      </c>
      <c r="AD165">
        <v>154</v>
      </c>
      <c r="AE165">
        <v>0</v>
      </c>
      <c r="AF165">
        <v>0</v>
      </c>
      <c r="AG165">
        <v>0</v>
      </c>
      <c r="AH165">
        <v>154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37.450000000000003</v>
      </c>
      <c r="AU165" t="s">
        <v>19</v>
      </c>
      <c r="AV165">
        <v>1</v>
      </c>
      <c r="AW165">
        <v>2</v>
      </c>
      <c r="AX165">
        <v>64052739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ROUND(AT165*Source!I51*AH165*AL165,0)</f>
        <v>5767</v>
      </c>
      <c r="CV165">
        <f>ROUND(Y165*Source!I51,9)</f>
        <v>39.322499999999998</v>
      </c>
      <c r="CW165">
        <v>0</v>
      </c>
      <c r="CX165">
        <f>ROUND(Y165*Source!I51,9)</f>
        <v>39.322499999999998</v>
      </c>
      <c r="CY165">
        <f>AD165</f>
        <v>154</v>
      </c>
      <c r="CZ165">
        <f>AH165</f>
        <v>154</v>
      </c>
      <c r="DA165">
        <f>AL165</f>
        <v>1</v>
      </c>
      <c r="DB165">
        <f t="shared" si="74"/>
        <v>6055.67</v>
      </c>
      <c r="DC165">
        <f t="shared" si="75"/>
        <v>0</v>
      </c>
      <c r="DD165" t="s">
        <v>3</v>
      </c>
      <c r="DE165" t="s">
        <v>3</v>
      </c>
      <c r="DF165">
        <f t="shared" si="59"/>
        <v>0</v>
      </c>
      <c r="DG165">
        <f t="shared" si="60"/>
        <v>0</v>
      </c>
      <c r="DH165">
        <f t="shared" si="61"/>
        <v>0</v>
      </c>
      <c r="DI165">
        <f t="shared" si="62"/>
        <v>6056</v>
      </c>
      <c r="DJ165">
        <f>DI165</f>
        <v>6056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ROW(Source!A51)</f>
        <v>51</v>
      </c>
      <c r="B166">
        <v>64051223</v>
      </c>
      <c r="C166">
        <v>64052713</v>
      </c>
      <c r="D166">
        <v>54007282</v>
      </c>
      <c r="E166">
        <v>1</v>
      </c>
      <c r="F166">
        <v>1</v>
      </c>
      <c r="G166">
        <v>1</v>
      </c>
      <c r="H166">
        <v>1</v>
      </c>
      <c r="I166" t="s">
        <v>466</v>
      </c>
      <c r="J166" t="s">
        <v>3</v>
      </c>
      <c r="K166" t="s">
        <v>467</v>
      </c>
      <c r="L166">
        <v>1369</v>
      </c>
      <c r="N166">
        <v>1013</v>
      </c>
      <c r="O166" t="s">
        <v>459</v>
      </c>
      <c r="P166" t="s">
        <v>459</v>
      </c>
      <c r="Q166">
        <v>1</v>
      </c>
      <c r="W166">
        <v>0</v>
      </c>
      <c r="X166">
        <v>1599413879</v>
      </c>
      <c r="Y166">
        <f t="shared" si="73"/>
        <v>0.65100000000000002</v>
      </c>
      <c r="AA166">
        <v>0</v>
      </c>
      <c r="AB166">
        <v>0</v>
      </c>
      <c r="AC166">
        <v>0</v>
      </c>
      <c r="AD166">
        <v>196.3</v>
      </c>
      <c r="AE166">
        <v>0</v>
      </c>
      <c r="AF166">
        <v>0</v>
      </c>
      <c r="AG166">
        <v>0</v>
      </c>
      <c r="AH166">
        <v>196.3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0.62</v>
      </c>
      <c r="AU166" t="s">
        <v>19</v>
      </c>
      <c r="AV166">
        <v>1</v>
      </c>
      <c r="AW166">
        <v>2</v>
      </c>
      <c r="AX166">
        <v>64052740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ROUND(AT166*Source!I51*AH166*AL166,0)</f>
        <v>122</v>
      </c>
      <c r="CV166">
        <f>ROUND(Y166*Source!I51,9)</f>
        <v>0.65100000000000002</v>
      </c>
      <c r="CW166">
        <v>0</v>
      </c>
      <c r="CX166">
        <f>ROUND(Y166*Source!I51,9)</f>
        <v>0.65100000000000002</v>
      </c>
      <c r="CY166">
        <f>AD166</f>
        <v>196.3</v>
      </c>
      <c r="CZ166">
        <f>AH166</f>
        <v>196.3</v>
      </c>
      <c r="DA166">
        <f>AL166</f>
        <v>1</v>
      </c>
      <c r="DB166">
        <f t="shared" si="74"/>
        <v>127.8</v>
      </c>
      <c r="DC166">
        <f t="shared" si="75"/>
        <v>0</v>
      </c>
      <c r="DD166" t="s">
        <v>3</v>
      </c>
      <c r="DE166" t="s">
        <v>3</v>
      </c>
      <c r="DF166">
        <f t="shared" si="59"/>
        <v>0</v>
      </c>
      <c r="DG166">
        <f t="shared" si="60"/>
        <v>0</v>
      </c>
      <c r="DH166">
        <f t="shared" si="61"/>
        <v>0</v>
      </c>
      <c r="DI166">
        <f t="shared" si="62"/>
        <v>128</v>
      </c>
      <c r="DJ166">
        <f>DI166</f>
        <v>128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ROW(Source!A51)</f>
        <v>51</v>
      </c>
      <c r="B167">
        <v>64051223</v>
      </c>
      <c r="C167">
        <v>64052713</v>
      </c>
      <c r="D167">
        <v>53966474</v>
      </c>
      <c r="E167">
        <v>1</v>
      </c>
      <c r="F167">
        <v>1</v>
      </c>
      <c r="G167">
        <v>1</v>
      </c>
      <c r="H167">
        <v>2</v>
      </c>
      <c r="I167" t="s">
        <v>468</v>
      </c>
      <c r="J167" t="s">
        <v>469</v>
      </c>
      <c r="K167" t="s">
        <v>470</v>
      </c>
      <c r="L167">
        <v>1368</v>
      </c>
      <c r="N167">
        <v>1011</v>
      </c>
      <c r="O167" t="s">
        <v>471</v>
      </c>
      <c r="P167" t="s">
        <v>471</v>
      </c>
      <c r="Q167">
        <v>1</v>
      </c>
      <c r="W167">
        <v>0</v>
      </c>
      <c r="X167">
        <v>-150194389</v>
      </c>
      <c r="Y167">
        <f t="shared" si="73"/>
        <v>1.1130000000000002</v>
      </c>
      <c r="AA167">
        <v>0</v>
      </c>
      <c r="AB167">
        <v>111.1</v>
      </c>
      <c r="AC167">
        <v>0</v>
      </c>
      <c r="AD167">
        <v>0</v>
      </c>
      <c r="AE167">
        <v>0</v>
      </c>
      <c r="AF167">
        <v>111.1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1.06</v>
      </c>
      <c r="AU167" t="s">
        <v>19</v>
      </c>
      <c r="AV167">
        <v>0</v>
      </c>
      <c r="AW167">
        <v>2</v>
      </c>
      <c r="AX167">
        <v>64052741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ROUND(Y167*Source!I51*DO167,9)</f>
        <v>0</v>
      </c>
      <c r="CX167">
        <f>ROUND(Y167*Source!I51,9)</f>
        <v>1.113</v>
      </c>
      <c r="CY167">
        <f>AB167</f>
        <v>111.1</v>
      </c>
      <c r="CZ167">
        <f>AF167</f>
        <v>111.1</v>
      </c>
      <c r="DA167">
        <f>AJ167</f>
        <v>1</v>
      </c>
      <c r="DB167">
        <f t="shared" si="74"/>
        <v>123.66</v>
      </c>
      <c r="DC167">
        <f t="shared" si="75"/>
        <v>0</v>
      </c>
      <c r="DD167" t="s">
        <v>3</v>
      </c>
      <c r="DE167" t="s">
        <v>3</v>
      </c>
      <c r="DF167">
        <f t="shared" si="59"/>
        <v>0</v>
      </c>
      <c r="DG167">
        <f t="shared" si="60"/>
        <v>124</v>
      </c>
      <c r="DH167">
        <f t="shared" si="61"/>
        <v>0</v>
      </c>
      <c r="DI167">
        <f t="shared" si="62"/>
        <v>0</v>
      </c>
      <c r="DJ167">
        <f>DG167</f>
        <v>124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ROW(Source!A51)</f>
        <v>51</v>
      </c>
      <c r="B168">
        <v>64051223</v>
      </c>
      <c r="C168">
        <v>64052713</v>
      </c>
      <c r="D168">
        <v>53966486</v>
      </c>
      <c r="E168">
        <v>1</v>
      </c>
      <c r="F168">
        <v>1</v>
      </c>
      <c r="G168">
        <v>1</v>
      </c>
      <c r="H168">
        <v>2</v>
      </c>
      <c r="I168" t="s">
        <v>472</v>
      </c>
      <c r="J168" t="s">
        <v>473</v>
      </c>
      <c r="K168" t="s">
        <v>474</v>
      </c>
      <c r="L168">
        <v>1368</v>
      </c>
      <c r="N168">
        <v>1011</v>
      </c>
      <c r="O168" t="s">
        <v>471</v>
      </c>
      <c r="P168" t="s">
        <v>471</v>
      </c>
      <c r="Q168">
        <v>1</v>
      </c>
      <c r="W168">
        <v>0</v>
      </c>
      <c r="X168">
        <v>-1578443045</v>
      </c>
      <c r="Y168">
        <f t="shared" si="73"/>
        <v>15.036000000000001</v>
      </c>
      <c r="AA168">
        <v>0</v>
      </c>
      <c r="AB168">
        <v>1121.8</v>
      </c>
      <c r="AC168">
        <v>0</v>
      </c>
      <c r="AD168">
        <v>0</v>
      </c>
      <c r="AE168">
        <v>0</v>
      </c>
      <c r="AF168">
        <v>1121.8000000000002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14.32</v>
      </c>
      <c r="AU168" t="s">
        <v>19</v>
      </c>
      <c r="AV168">
        <v>0</v>
      </c>
      <c r="AW168">
        <v>2</v>
      </c>
      <c r="AX168">
        <v>64052742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ROUND(Y168*Source!I51*DO168,9)</f>
        <v>0</v>
      </c>
      <c r="CX168">
        <f>ROUND(Y168*Source!I51,9)</f>
        <v>15.036</v>
      </c>
      <c r="CY168">
        <f>AB168</f>
        <v>1121.8</v>
      </c>
      <c r="CZ168">
        <f>AF168</f>
        <v>1121.8000000000002</v>
      </c>
      <c r="DA168">
        <f>AJ168</f>
        <v>1</v>
      </c>
      <c r="DB168">
        <f t="shared" si="74"/>
        <v>16867.39</v>
      </c>
      <c r="DC168">
        <f t="shared" si="75"/>
        <v>0</v>
      </c>
      <c r="DD168" t="s">
        <v>3</v>
      </c>
      <c r="DE168" t="s">
        <v>3</v>
      </c>
      <c r="DF168">
        <f t="shared" si="59"/>
        <v>0</v>
      </c>
      <c r="DG168">
        <f t="shared" si="60"/>
        <v>16870</v>
      </c>
      <c r="DH168">
        <f t="shared" si="61"/>
        <v>0</v>
      </c>
      <c r="DI168">
        <f t="shared" si="62"/>
        <v>0</v>
      </c>
      <c r="DJ168">
        <f>DG168</f>
        <v>16870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ROW(Source!A51)</f>
        <v>51</v>
      </c>
      <c r="B169">
        <v>64051223</v>
      </c>
      <c r="C169">
        <v>64052713</v>
      </c>
      <c r="D169">
        <v>53966567</v>
      </c>
      <c r="E169">
        <v>1</v>
      </c>
      <c r="F169">
        <v>1</v>
      </c>
      <c r="G169">
        <v>1</v>
      </c>
      <c r="H169">
        <v>3</v>
      </c>
      <c r="I169" t="s">
        <v>475</v>
      </c>
      <c r="J169" t="s">
        <v>476</v>
      </c>
      <c r="K169" t="s">
        <v>477</v>
      </c>
      <c r="L169">
        <v>1346</v>
      </c>
      <c r="N169">
        <v>1009</v>
      </c>
      <c r="O169" t="s">
        <v>478</v>
      </c>
      <c r="P169" t="s">
        <v>478</v>
      </c>
      <c r="Q169">
        <v>1</v>
      </c>
      <c r="W169">
        <v>0</v>
      </c>
      <c r="X169">
        <v>-1756560793</v>
      </c>
      <c r="Y169">
        <f t="shared" ref="Y169:Y185" si="76">(AT169*0)</f>
        <v>0</v>
      </c>
      <c r="AA169">
        <v>400</v>
      </c>
      <c r="AB169">
        <v>0</v>
      </c>
      <c r="AC169">
        <v>0</v>
      </c>
      <c r="AD169">
        <v>0</v>
      </c>
      <c r="AE169">
        <v>400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0.08</v>
      </c>
      <c r="AU169" t="s">
        <v>18</v>
      </c>
      <c r="AV169">
        <v>0</v>
      </c>
      <c r="AW169">
        <v>2</v>
      </c>
      <c r="AX169">
        <v>64052743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ROUND(Y169*Source!I51,9)</f>
        <v>0</v>
      </c>
      <c r="CY169">
        <f t="shared" ref="CY169:CY185" si="77">AA169</f>
        <v>400</v>
      </c>
      <c r="CZ169">
        <f t="shared" ref="CZ169:CZ185" si="78">AE169</f>
        <v>400</v>
      </c>
      <c r="DA169">
        <f t="shared" ref="DA169:DA185" si="79">AI169</f>
        <v>1</v>
      </c>
      <c r="DB169">
        <f t="shared" ref="DB169:DB185" si="80">ROUND((ROUND(AT169*CZ169,2)*0),2)</f>
        <v>0</v>
      </c>
      <c r="DC169">
        <f t="shared" ref="DC169:DC185" si="81">ROUND((ROUND(AT169*AG169,2)*0),2)</f>
        <v>0</v>
      </c>
      <c r="DD169" t="s">
        <v>3</v>
      </c>
      <c r="DE169" t="s">
        <v>3</v>
      </c>
      <c r="DF169">
        <f t="shared" si="59"/>
        <v>0</v>
      </c>
      <c r="DG169">
        <f t="shared" si="60"/>
        <v>0</v>
      </c>
      <c r="DH169">
        <f t="shared" si="61"/>
        <v>0</v>
      </c>
      <c r="DI169">
        <f t="shared" si="62"/>
        <v>0</v>
      </c>
      <c r="DJ169">
        <f t="shared" ref="DJ169:DJ185" si="82"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ROW(Source!A51)</f>
        <v>51</v>
      </c>
      <c r="B170">
        <v>64051223</v>
      </c>
      <c r="C170">
        <v>64052713</v>
      </c>
      <c r="D170">
        <v>53966576</v>
      </c>
      <c r="E170">
        <v>1</v>
      </c>
      <c r="F170">
        <v>1</v>
      </c>
      <c r="G170">
        <v>1</v>
      </c>
      <c r="H170">
        <v>3</v>
      </c>
      <c r="I170" t="s">
        <v>479</v>
      </c>
      <c r="J170" t="s">
        <v>480</v>
      </c>
      <c r="K170" t="s">
        <v>481</v>
      </c>
      <c r="L170">
        <v>1346</v>
      </c>
      <c r="N170">
        <v>1009</v>
      </c>
      <c r="O170" t="s">
        <v>478</v>
      </c>
      <c r="P170" t="s">
        <v>478</v>
      </c>
      <c r="Q170">
        <v>1</v>
      </c>
      <c r="W170">
        <v>0</v>
      </c>
      <c r="X170">
        <v>-1722254046</v>
      </c>
      <c r="Y170">
        <f t="shared" si="76"/>
        <v>0</v>
      </c>
      <c r="AA170">
        <v>89.8</v>
      </c>
      <c r="AB170">
        <v>0</v>
      </c>
      <c r="AC170">
        <v>0</v>
      </c>
      <c r="AD170">
        <v>0</v>
      </c>
      <c r="AE170">
        <v>89.8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0.4</v>
      </c>
      <c r="AU170" t="s">
        <v>18</v>
      </c>
      <c r="AV170">
        <v>0</v>
      </c>
      <c r="AW170">
        <v>2</v>
      </c>
      <c r="AX170">
        <v>64052744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ROUND(Y170*Source!I51,9)</f>
        <v>0</v>
      </c>
      <c r="CY170">
        <f t="shared" si="77"/>
        <v>89.8</v>
      </c>
      <c r="CZ170">
        <f t="shared" si="78"/>
        <v>89.8</v>
      </c>
      <c r="DA170">
        <f t="shared" si="79"/>
        <v>1</v>
      </c>
      <c r="DB170">
        <f t="shared" si="80"/>
        <v>0</v>
      </c>
      <c r="DC170">
        <f t="shared" si="81"/>
        <v>0</v>
      </c>
      <c r="DD170" t="s">
        <v>3</v>
      </c>
      <c r="DE170" t="s">
        <v>3</v>
      </c>
      <c r="DF170">
        <f t="shared" si="59"/>
        <v>0</v>
      </c>
      <c r="DG170">
        <f t="shared" si="60"/>
        <v>0</v>
      </c>
      <c r="DH170">
        <f t="shared" si="61"/>
        <v>0</v>
      </c>
      <c r="DI170">
        <f t="shared" si="62"/>
        <v>0</v>
      </c>
      <c r="DJ170">
        <f t="shared" si="82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ROW(Source!A51)</f>
        <v>51</v>
      </c>
      <c r="B171">
        <v>64051223</v>
      </c>
      <c r="C171">
        <v>64052713</v>
      </c>
      <c r="D171">
        <v>53966650</v>
      </c>
      <c r="E171">
        <v>1</v>
      </c>
      <c r="F171">
        <v>1</v>
      </c>
      <c r="G171">
        <v>1</v>
      </c>
      <c r="H171">
        <v>3</v>
      </c>
      <c r="I171" t="s">
        <v>482</v>
      </c>
      <c r="J171" t="s">
        <v>483</v>
      </c>
      <c r="K171" t="s">
        <v>484</v>
      </c>
      <c r="L171">
        <v>1346</v>
      </c>
      <c r="N171">
        <v>1009</v>
      </c>
      <c r="O171" t="s">
        <v>478</v>
      </c>
      <c r="P171" t="s">
        <v>478</v>
      </c>
      <c r="Q171">
        <v>1</v>
      </c>
      <c r="W171">
        <v>0</v>
      </c>
      <c r="X171">
        <v>330970712</v>
      </c>
      <c r="Y171">
        <f t="shared" si="76"/>
        <v>0</v>
      </c>
      <c r="AA171">
        <v>156.6</v>
      </c>
      <c r="AB171">
        <v>0</v>
      </c>
      <c r="AC171">
        <v>0</v>
      </c>
      <c r="AD171">
        <v>0</v>
      </c>
      <c r="AE171">
        <v>156.6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18</v>
      </c>
      <c r="AV171">
        <v>0</v>
      </c>
      <c r="AW171">
        <v>2</v>
      </c>
      <c r="AX171">
        <v>64052745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ROUND(Y171*Source!I51,9)</f>
        <v>0</v>
      </c>
      <c r="CY171">
        <f t="shared" si="77"/>
        <v>156.6</v>
      </c>
      <c r="CZ171">
        <f t="shared" si="78"/>
        <v>156.6</v>
      </c>
      <c r="DA171">
        <f t="shared" si="79"/>
        <v>1</v>
      </c>
      <c r="DB171">
        <f t="shared" si="80"/>
        <v>0</v>
      </c>
      <c r="DC171">
        <f t="shared" si="81"/>
        <v>0</v>
      </c>
      <c r="DD171" t="s">
        <v>3</v>
      </c>
      <c r="DE171" t="s">
        <v>3</v>
      </c>
      <c r="DF171">
        <f t="shared" si="59"/>
        <v>0</v>
      </c>
      <c r="DG171">
        <f t="shared" si="60"/>
        <v>0</v>
      </c>
      <c r="DH171">
        <f t="shared" si="61"/>
        <v>0</v>
      </c>
      <c r="DI171">
        <f t="shared" si="62"/>
        <v>0</v>
      </c>
      <c r="DJ171">
        <f t="shared" si="82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ROW(Source!A51)</f>
        <v>51</v>
      </c>
      <c r="B172">
        <v>64051223</v>
      </c>
      <c r="C172">
        <v>64052713</v>
      </c>
      <c r="D172">
        <v>53966656</v>
      </c>
      <c r="E172">
        <v>1</v>
      </c>
      <c r="F172">
        <v>1</v>
      </c>
      <c r="G172">
        <v>1</v>
      </c>
      <c r="H172">
        <v>3</v>
      </c>
      <c r="I172" t="s">
        <v>485</v>
      </c>
      <c r="J172" t="s">
        <v>486</v>
      </c>
      <c r="K172" t="s">
        <v>487</v>
      </c>
      <c r="L172">
        <v>1346</v>
      </c>
      <c r="N172">
        <v>1009</v>
      </c>
      <c r="O172" t="s">
        <v>478</v>
      </c>
      <c r="P172" t="s">
        <v>478</v>
      </c>
      <c r="Q172">
        <v>1</v>
      </c>
      <c r="W172">
        <v>0</v>
      </c>
      <c r="X172">
        <v>2065052486</v>
      </c>
      <c r="Y172">
        <f t="shared" si="76"/>
        <v>0</v>
      </c>
      <c r="AA172">
        <v>223.1</v>
      </c>
      <c r="AB172">
        <v>0</v>
      </c>
      <c r="AC172">
        <v>0</v>
      </c>
      <c r="AD172">
        <v>0</v>
      </c>
      <c r="AE172">
        <v>223.1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1.6</v>
      </c>
      <c r="AU172" t="s">
        <v>18</v>
      </c>
      <c r="AV172">
        <v>0</v>
      </c>
      <c r="AW172">
        <v>2</v>
      </c>
      <c r="AX172">
        <v>64052746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ROUND(Y172*Source!I51,9)</f>
        <v>0</v>
      </c>
      <c r="CY172">
        <f t="shared" si="77"/>
        <v>223.1</v>
      </c>
      <c r="CZ172">
        <f t="shared" si="78"/>
        <v>223.1</v>
      </c>
      <c r="DA172">
        <f t="shared" si="79"/>
        <v>1</v>
      </c>
      <c r="DB172">
        <f t="shared" si="80"/>
        <v>0</v>
      </c>
      <c r="DC172">
        <f t="shared" si="81"/>
        <v>0</v>
      </c>
      <c r="DD172" t="s">
        <v>3</v>
      </c>
      <c r="DE172" t="s">
        <v>3</v>
      </c>
      <c r="DF172">
        <f t="shared" si="59"/>
        <v>0</v>
      </c>
      <c r="DG172">
        <f t="shared" si="60"/>
        <v>0</v>
      </c>
      <c r="DH172">
        <f t="shared" si="61"/>
        <v>0</v>
      </c>
      <c r="DI172">
        <f t="shared" si="62"/>
        <v>0</v>
      </c>
      <c r="DJ172">
        <f t="shared" si="82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ROW(Source!A51)</f>
        <v>51</v>
      </c>
      <c r="B173">
        <v>64051223</v>
      </c>
      <c r="C173">
        <v>64052713</v>
      </c>
      <c r="D173">
        <v>53966694</v>
      </c>
      <c r="E173">
        <v>1</v>
      </c>
      <c r="F173">
        <v>1</v>
      </c>
      <c r="G173">
        <v>1</v>
      </c>
      <c r="H173">
        <v>3</v>
      </c>
      <c r="I173" t="s">
        <v>488</v>
      </c>
      <c r="J173" t="s">
        <v>489</v>
      </c>
      <c r="K173" t="s">
        <v>490</v>
      </c>
      <c r="L173">
        <v>1346</v>
      </c>
      <c r="N173">
        <v>1009</v>
      </c>
      <c r="O173" t="s">
        <v>478</v>
      </c>
      <c r="P173" t="s">
        <v>478</v>
      </c>
      <c r="Q173">
        <v>1</v>
      </c>
      <c r="W173">
        <v>0</v>
      </c>
      <c r="X173">
        <v>-533557422</v>
      </c>
      <c r="Y173">
        <f t="shared" si="76"/>
        <v>0</v>
      </c>
      <c r="AA173">
        <v>47.5</v>
      </c>
      <c r="AB173">
        <v>0</v>
      </c>
      <c r="AC173">
        <v>0</v>
      </c>
      <c r="AD173">
        <v>0</v>
      </c>
      <c r="AE173">
        <v>47.5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0.08</v>
      </c>
      <c r="AU173" t="s">
        <v>18</v>
      </c>
      <c r="AV173">
        <v>0</v>
      </c>
      <c r="AW173">
        <v>2</v>
      </c>
      <c r="AX173">
        <v>64052747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ROUND(Y173*Source!I51,9)</f>
        <v>0</v>
      </c>
      <c r="CY173">
        <f t="shared" si="77"/>
        <v>47.5</v>
      </c>
      <c r="CZ173">
        <f t="shared" si="78"/>
        <v>47.5</v>
      </c>
      <c r="DA173">
        <f t="shared" si="79"/>
        <v>1</v>
      </c>
      <c r="DB173">
        <f t="shared" si="80"/>
        <v>0</v>
      </c>
      <c r="DC173">
        <f t="shared" si="81"/>
        <v>0</v>
      </c>
      <c r="DD173" t="s">
        <v>3</v>
      </c>
      <c r="DE173" t="s">
        <v>3</v>
      </c>
      <c r="DF173">
        <f t="shared" si="59"/>
        <v>0</v>
      </c>
      <c r="DG173">
        <f t="shared" si="60"/>
        <v>0</v>
      </c>
      <c r="DH173">
        <f t="shared" si="61"/>
        <v>0</v>
      </c>
      <c r="DI173">
        <f t="shared" si="62"/>
        <v>0</v>
      </c>
      <c r="DJ173">
        <f t="shared" si="82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ROW(Source!A51)</f>
        <v>51</v>
      </c>
      <c r="B174">
        <v>64051223</v>
      </c>
      <c r="C174">
        <v>64052713</v>
      </c>
      <c r="D174">
        <v>53966758</v>
      </c>
      <c r="E174">
        <v>1</v>
      </c>
      <c r="F174">
        <v>1</v>
      </c>
      <c r="G174">
        <v>1</v>
      </c>
      <c r="H174">
        <v>3</v>
      </c>
      <c r="I174" t="s">
        <v>491</v>
      </c>
      <c r="J174" t="s">
        <v>492</v>
      </c>
      <c r="K174" t="s">
        <v>493</v>
      </c>
      <c r="L174">
        <v>1346</v>
      </c>
      <c r="N174">
        <v>1009</v>
      </c>
      <c r="O174" t="s">
        <v>478</v>
      </c>
      <c r="P174" t="s">
        <v>478</v>
      </c>
      <c r="Q174">
        <v>1</v>
      </c>
      <c r="W174">
        <v>0</v>
      </c>
      <c r="X174">
        <v>616788634</v>
      </c>
      <c r="Y174">
        <f t="shared" si="76"/>
        <v>0</v>
      </c>
      <c r="AA174">
        <v>56.7</v>
      </c>
      <c r="AB174">
        <v>0</v>
      </c>
      <c r="AC174">
        <v>0</v>
      </c>
      <c r="AD174">
        <v>0</v>
      </c>
      <c r="AE174">
        <v>56.7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0.68</v>
      </c>
      <c r="AU174" t="s">
        <v>18</v>
      </c>
      <c r="AV174">
        <v>0</v>
      </c>
      <c r="AW174">
        <v>2</v>
      </c>
      <c r="AX174">
        <v>64052748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ROUND(Y174*Source!I51,9)</f>
        <v>0</v>
      </c>
      <c r="CY174">
        <f t="shared" si="77"/>
        <v>56.7</v>
      </c>
      <c r="CZ174">
        <f t="shared" si="78"/>
        <v>56.7</v>
      </c>
      <c r="DA174">
        <f t="shared" si="79"/>
        <v>1</v>
      </c>
      <c r="DB174">
        <f t="shared" si="80"/>
        <v>0</v>
      </c>
      <c r="DC174">
        <f t="shared" si="81"/>
        <v>0</v>
      </c>
      <c r="DD174" t="s">
        <v>3</v>
      </c>
      <c r="DE174" t="s">
        <v>3</v>
      </c>
      <c r="DF174">
        <f t="shared" si="59"/>
        <v>0</v>
      </c>
      <c r="DG174">
        <f t="shared" si="60"/>
        <v>0</v>
      </c>
      <c r="DH174">
        <f t="shared" si="61"/>
        <v>0</v>
      </c>
      <c r="DI174">
        <f t="shared" si="62"/>
        <v>0</v>
      </c>
      <c r="DJ174">
        <f t="shared" si="82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ROW(Source!A51)</f>
        <v>51</v>
      </c>
      <c r="B175">
        <v>64051223</v>
      </c>
      <c r="C175">
        <v>64052713</v>
      </c>
      <c r="D175">
        <v>53966771</v>
      </c>
      <c r="E175">
        <v>1</v>
      </c>
      <c r="F175">
        <v>1</v>
      </c>
      <c r="G175">
        <v>1</v>
      </c>
      <c r="H175">
        <v>3</v>
      </c>
      <c r="I175" t="s">
        <v>494</v>
      </c>
      <c r="J175" t="s">
        <v>495</v>
      </c>
      <c r="K175" t="s">
        <v>496</v>
      </c>
      <c r="L175">
        <v>1346</v>
      </c>
      <c r="N175">
        <v>1009</v>
      </c>
      <c r="O175" t="s">
        <v>478</v>
      </c>
      <c r="P175" t="s">
        <v>478</v>
      </c>
      <c r="Q175">
        <v>1</v>
      </c>
      <c r="W175">
        <v>0</v>
      </c>
      <c r="X175">
        <v>423160074</v>
      </c>
      <c r="Y175">
        <f t="shared" si="76"/>
        <v>0</v>
      </c>
      <c r="AA175">
        <v>617</v>
      </c>
      <c r="AB175">
        <v>0</v>
      </c>
      <c r="AC175">
        <v>0</v>
      </c>
      <c r="AD175">
        <v>0</v>
      </c>
      <c r="AE175">
        <v>617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0.6</v>
      </c>
      <c r="AU175" t="s">
        <v>18</v>
      </c>
      <c r="AV175">
        <v>0</v>
      </c>
      <c r="AW175">
        <v>2</v>
      </c>
      <c r="AX175">
        <v>64052749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ROUND(Y175*Source!I51,9)</f>
        <v>0</v>
      </c>
      <c r="CY175">
        <f t="shared" si="77"/>
        <v>617</v>
      </c>
      <c r="CZ175">
        <f t="shared" si="78"/>
        <v>617</v>
      </c>
      <c r="DA175">
        <f t="shared" si="79"/>
        <v>1</v>
      </c>
      <c r="DB175">
        <f t="shared" si="80"/>
        <v>0</v>
      </c>
      <c r="DC175">
        <f t="shared" si="81"/>
        <v>0</v>
      </c>
      <c r="DD175" t="s">
        <v>3</v>
      </c>
      <c r="DE175" t="s">
        <v>3</v>
      </c>
      <c r="DF175">
        <f t="shared" si="59"/>
        <v>0</v>
      </c>
      <c r="DG175">
        <f t="shared" si="60"/>
        <v>0</v>
      </c>
      <c r="DH175">
        <f t="shared" si="61"/>
        <v>0</v>
      </c>
      <c r="DI175">
        <f t="shared" si="62"/>
        <v>0</v>
      </c>
      <c r="DJ175">
        <f t="shared" si="82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ROW(Source!A51)</f>
        <v>51</v>
      </c>
      <c r="B176">
        <v>64051223</v>
      </c>
      <c r="C176">
        <v>64052713</v>
      </c>
      <c r="D176">
        <v>53966772</v>
      </c>
      <c r="E176">
        <v>1</v>
      </c>
      <c r="F176">
        <v>1</v>
      </c>
      <c r="G176">
        <v>1</v>
      </c>
      <c r="H176">
        <v>3</v>
      </c>
      <c r="I176" t="s">
        <v>497</v>
      </c>
      <c r="J176" t="s">
        <v>498</v>
      </c>
      <c r="K176" t="s">
        <v>499</v>
      </c>
      <c r="L176">
        <v>1346</v>
      </c>
      <c r="N176">
        <v>1009</v>
      </c>
      <c r="O176" t="s">
        <v>478</v>
      </c>
      <c r="P176" t="s">
        <v>478</v>
      </c>
      <c r="Q176">
        <v>1</v>
      </c>
      <c r="W176">
        <v>0</v>
      </c>
      <c r="X176">
        <v>2030123793</v>
      </c>
      <c r="Y176">
        <f t="shared" si="76"/>
        <v>0</v>
      </c>
      <c r="AA176">
        <v>560</v>
      </c>
      <c r="AB176">
        <v>0</v>
      </c>
      <c r="AC176">
        <v>0</v>
      </c>
      <c r="AD176">
        <v>0</v>
      </c>
      <c r="AE176">
        <v>560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0.8</v>
      </c>
      <c r="AU176" t="s">
        <v>18</v>
      </c>
      <c r="AV176">
        <v>0</v>
      </c>
      <c r="AW176">
        <v>2</v>
      </c>
      <c r="AX176">
        <v>64052750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ROUND(Y176*Source!I51,9)</f>
        <v>0</v>
      </c>
      <c r="CY176">
        <f t="shared" si="77"/>
        <v>560</v>
      </c>
      <c r="CZ176">
        <f t="shared" si="78"/>
        <v>560</v>
      </c>
      <c r="DA176">
        <f t="shared" si="79"/>
        <v>1</v>
      </c>
      <c r="DB176">
        <f t="shared" si="80"/>
        <v>0</v>
      </c>
      <c r="DC176">
        <f t="shared" si="81"/>
        <v>0</v>
      </c>
      <c r="DD176" t="s">
        <v>3</v>
      </c>
      <c r="DE176" t="s">
        <v>3</v>
      </c>
      <c r="DF176">
        <f t="shared" si="59"/>
        <v>0</v>
      </c>
      <c r="DG176">
        <f t="shared" si="60"/>
        <v>0</v>
      </c>
      <c r="DH176">
        <f t="shared" si="61"/>
        <v>0</v>
      </c>
      <c r="DI176">
        <f t="shared" si="62"/>
        <v>0</v>
      </c>
      <c r="DJ176">
        <f t="shared" si="82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ROW(Source!A51)</f>
        <v>51</v>
      </c>
      <c r="B177">
        <v>64051223</v>
      </c>
      <c r="C177">
        <v>64052713</v>
      </c>
      <c r="D177">
        <v>53966789</v>
      </c>
      <c r="E177">
        <v>1</v>
      </c>
      <c r="F177">
        <v>1</v>
      </c>
      <c r="G177">
        <v>1</v>
      </c>
      <c r="H177">
        <v>3</v>
      </c>
      <c r="I177" t="s">
        <v>500</v>
      </c>
      <c r="J177" t="s">
        <v>501</v>
      </c>
      <c r="K177" t="s">
        <v>502</v>
      </c>
      <c r="L177">
        <v>1346</v>
      </c>
      <c r="N177">
        <v>1009</v>
      </c>
      <c r="O177" t="s">
        <v>478</v>
      </c>
      <c r="P177" t="s">
        <v>478</v>
      </c>
      <c r="Q177">
        <v>1</v>
      </c>
      <c r="W177">
        <v>0</v>
      </c>
      <c r="X177">
        <v>23745091</v>
      </c>
      <c r="Y177">
        <f t="shared" si="76"/>
        <v>0</v>
      </c>
      <c r="AA177">
        <v>137</v>
      </c>
      <c r="AB177">
        <v>0</v>
      </c>
      <c r="AC177">
        <v>0</v>
      </c>
      <c r="AD177">
        <v>0</v>
      </c>
      <c r="AE177">
        <v>137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6</v>
      </c>
      <c r="AU177" t="s">
        <v>18</v>
      </c>
      <c r="AV177">
        <v>0</v>
      </c>
      <c r="AW177">
        <v>2</v>
      </c>
      <c r="AX177">
        <v>64052751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ROUND(Y177*Source!I51,9)</f>
        <v>0</v>
      </c>
      <c r="CY177">
        <f t="shared" si="77"/>
        <v>137</v>
      </c>
      <c r="CZ177">
        <f t="shared" si="78"/>
        <v>137</v>
      </c>
      <c r="DA177">
        <f t="shared" si="79"/>
        <v>1</v>
      </c>
      <c r="DB177">
        <f t="shared" si="80"/>
        <v>0</v>
      </c>
      <c r="DC177">
        <f t="shared" si="81"/>
        <v>0</v>
      </c>
      <c r="DD177" t="s">
        <v>3</v>
      </c>
      <c r="DE177" t="s">
        <v>3</v>
      </c>
      <c r="DF177">
        <f t="shared" si="59"/>
        <v>0</v>
      </c>
      <c r="DG177">
        <f t="shared" si="60"/>
        <v>0</v>
      </c>
      <c r="DH177">
        <f t="shared" si="61"/>
        <v>0</v>
      </c>
      <c r="DI177">
        <f t="shared" si="62"/>
        <v>0</v>
      </c>
      <c r="DJ177">
        <f t="shared" si="82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ROW(Source!A51)</f>
        <v>51</v>
      </c>
      <c r="B178">
        <v>64051223</v>
      </c>
      <c r="C178">
        <v>64052713</v>
      </c>
      <c r="D178">
        <v>53966864</v>
      </c>
      <c r="E178">
        <v>1</v>
      </c>
      <c r="F178">
        <v>1</v>
      </c>
      <c r="G178">
        <v>1</v>
      </c>
      <c r="H178">
        <v>3</v>
      </c>
      <c r="I178" t="s">
        <v>503</v>
      </c>
      <c r="J178" t="s">
        <v>504</v>
      </c>
      <c r="K178" t="s">
        <v>505</v>
      </c>
      <c r="L178">
        <v>1346</v>
      </c>
      <c r="N178">
        <v>1009</v>
      </c>
      <c r="O178" t="s">
        <v>478</v>
      </c>
      <c r="P178" t="s">
        <v>478</v>
      </c>
      <c r="Q178">
        <v>1</v>
      </c>
      <c r="W178">
        <v>0</v>
      </c>
      <c r="X178">
        <v>117501759</v>
      </c>
      <c r="Y178">
        <f t="shared" si="76"/>
        <v>0</v>
      </c>
      <c r="AA178">
        <v>700</v>
      </c>
      <c r="AB178">
        <v>0</v>
      </c>
      <c r="AC178">
        <v>0</v>
      </c>
      <c r="AD178">
        <v>0</v>
      </c>
      <c r="AE178">
        <v>700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0.04</v>
      </c>
      <c r="AU178" t="s">
        <v>18</v>
      </c>
      <c r="AV178">
        <v>0</v>
      </c>
      <c r="AW178">
        <v>2</v>
      </c>
      <c r="AX178">
        <v>64052752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ROUND(Y178*Source!I51,9)</f>
        <v>0</v>
      </c>
      <c r="CY178">
        <f t="shared" si="77"/>
        <v>700</v>
      </c>
      <c r="CZ178">
        <f t="shared" si="78"/>
        <v>700</v>
      </c>
      <c r="DA178">
        <f t="shared" si="79"/>
        <v>1</v>
      </c>
      <c r="DB178">
        <f t="shared" si="80"/>
        <v>0</v>
      </c>
      <c r="DC178">
        <f t="shared" si="81"/>
        <v>0</v>
      </c>
      <c r="DD178" t="s">
        <v>3</v>
      </c>
      <c r="DE178" t="s">
        <v>3</v>
      </c>
      <c r="DF178">
        <f t="shared" si="59"/>
        <v>0</v>
      </c>
      <c r="DG178">
        <f t="shared" si="60"/>
        <v>0</v>
      </c>
      <c r="DH178">
        <f t="shared" si="61"/>
        <v>0</v>
      </c>
      <c r="DI178">
        <f t="shared" si="62"/>
        <v>0</v>
      </c>
      <c r="DJ178">
        <f t="shared" si="82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ROW(Source!A51)</f>
        <v>51</v>
      </c>
      <c r="B179">
        <v>64051223</v>
      </c>
      <c r="C179">
        <v>64052713</v>
      </c>
      <c r="D179">
        <v>53966883</v>
      </c>
      <c r="E179">
        <v>1</v>
      </c>
      <c r="F179">
        <v>1</v>
      </c>
      <c r="G179">
        <v>1</v>
      </c>
      <c r="H179">
        <v>3</v>
      </c>
      <c r="I179" t="s">
        <v>506</v>
      </c>
      <c r="J179" t="s">
        <v>507</v>
      </c>
      <c r="K179" t="s">
        <v>508</v>
      </c>
      <c r="L179">
        <v>1346</v>
      </c>
      <c r="N179">
        <v>1009</v>
      </c>
      <c r="O179" t="s">
        <v>478</v>
      </c>
      <c r="P179" t="s">
        <v>478</v>
      </c>
      <c r="Q179">
        <v>1</v>
      </c>
      <c r="W179">
        <v>0</v>
      </c>
      <c r="X179">
        <v>-2064779555</v>
      </c>
      <c r="Y179">
        <f t="shared" si="76"/>
        <v>0</v>
      </c>
      <c r="AA179">
        <v>150.80000000000001</v>
      </c>
      <c r="AB179">
        <v>0</v>
      </c>
      <c r="AC179">
        <v>0</v>
      </c>
      <c r="AD179">
        <v>0</v>
      </c>
      <c r="AE179">
        <v>150.80000000000001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</v>
      </c>
      <c r="AU179" t="s">
        <v>18</v>
      </c>
      <c r="AV179">
        <v>0</v>
      </c>
      <c r="AW179">
        <v>2</v>
      </c>
      <c r="AX179">
        <v>64052753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ROUND(Y179*Source!I51,9)</f>
        <v>0</v>
      </c>
      <c r="CY179">
        <f t="shared" si="77"/>
        <v>150.80000000000001</v>
      </c>
      <c r="CZ179">
        <f t="shared" si="78"/>
        <v>150.80000000000001</v>
      </c>
      <c r="DA179">
        <f t="shared" si="79"/>
        <v>1</v>
      </c>
      <c r="DB179">
        <f t="shared" si="80"/>
        <v>0</v>
      </c>
      <c r="DC179">
        <f t="shared" si="81"/>
        <v>0</v>
      </c>
      <c r="DD179" t="s">
        <v>3</v>
      </c>
      <c r="DE179" t="s">
        <v>3</v>
      </c>
      <c r="DF179">
        <f t="shared" si="59"/>
        <v>0</v>
      </c>
      <c r="DG179">
        <f t="shared" si="60"/>
        <v>0</v>
      </c>
      <c r="DH179">
        <f t="shared" si="61"/>
        <v>0</v>
      </c>
      <c r="DI179">
        <f t="shared" si="62"/>
        <v>0</v>
      </c>
      <c r="DJ179">
        <f t="shared" si="82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ROW(Source!A51)</f>
        <v>51</v>
      </c>
      <c r="B180">
        <v>64051223</v>
      </c>
      <c r="C180">
        <v>64052713</v>
      </c>
      <c r="D180">
        <v>53966892</v>
      </c>
      <c r="E180">
        <v>1</v>
      </c>
      <c r="F180">
        <v>1</v>
      </c>
      <c r="G180">
        <v>1</v>
      </c>
      <c r="H180">
        <v>3</v>
      </c>
      <c r="I180" t="s">
        <v>509</v>
      </c>
      <c r="J180" t="s">
        <v>510</v>
      </c>
      <c r="K180" t="s">
        <v>511</v>
      </c>
      <c r="L180">
        <v>1354</v>
      </c>
      <c r="N180">
        <v>1010</v>
      </c>
      <c r="O180" t="s">
        <v>272</v>
      </c>
      <c r="P180" t="s">
        <v>272</v>
      </c>
      <c r="Q180">
        <v>1</v>
      </c>
      <c r="W180">
        <v>0</v>
      </c>
      <c r="X180">
        <v>240864459</v>
      </c>
      <c r="Y180">
        <f t="shared" si="76"/>
        <v>0</v>
      </c>
      <c r="AA180">
        <v>34.799999999999997</v>
      </c>
      <c r="AB180">
        <v>0</v>
      </c>
      <c r="AC180">
        <v>0</v>
      </c>
      <c r="AD180">
        <v>0</v>
      </c>
      <c r="AE180">
        <v>34.799999999999997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6</v>
      </c>
      <c r="AU180" t="s">
        <v>18</v>
      </c>
      <c r="AV180">
        <v>0</v>
      </c>
      <c r="AW180">
        <v>2</v>
      </c>
      <c r="AX180">
        <v>64052754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ROUND(Y180*Source!I51,9)</f>
        <v>0</v>
      </c>
      <c r="CY180">
        <f t="shared" si="77"/>
        <v>34.799999999999997</v>
      </c>
      <c r="CZ180">
        <f t="shared" si="78"/>
        <v>34.799999999999997</v>
      </c>
      <c r="DA180">
        <f t="shared" si="79"/>
        <v>1</v>
      </c>
      <c r="DB180">
        <f t="shared" si="80"/>
        <v>0</v>
      </c>
      <c r="DC180">
        <f t="shared" si="81"/>
        <v>0</v>
      </c>
      <c r="DD180" t="s">
        <v>3</v>
      </c>
      <c r="DE180" t="s">
        <v>3</v>
      </c>
      <c r="DF180">
        <f t="shared" si="59"/>
        <v>0</v>
      </c>
      <c r="DG180">
        <f t="shared" si="60"/>
        <v>0</v>
      </c>
      <c r="DH180">
        <f t="shared" si="61"/>
        <v>0</v>
      </c>
      <c r="DI180">
        <f t="shared" si="62"/>
        <v>0</v>
      </c>
      <c r="DJ180">
        <f t="shared" si="82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ROW(Source!A51)</f>
        <v>51</v>
      </c>
      <c r="B181">
        <v>64051223</v>
      </c>
      <c r="C181">
        <v>64052713</v>
      </c>
      <c r="D181">
        <v>53966894</v>
      </c>
      <c r="E181">
        <v>1</v>
      </c>
      <c r="F181">
        <v>1</v>
      </c>
      <c r="G181">
        <v>1</v>
      </c>
      <c r="H181">
        <v>3</v>
      </c>
      <c r="I181" t="s">
        <v>512</v>
      </c>
      <c r="J181" t="s">
        <v>513</v>
      </c>
      <c r="K181" t="s">
        <v>514</v>
      </c>
      <c r="L181">
        <v>1354</v>
      </c>
      <c r="N181">
        <v>1010</v>
      </c>
      <c r="O181" t="s">
        <v>272</v>
      </c>
      <c r="P181" t="s">
        <v>272</v>
      </c>
      <c r="Q181">
        <v>1</v>
      </c>
      <c r="W181">
        <v>0</v>
      </c>
      <c r="X181">
        <v>203830187</v>
      </c>
      <c r="Y181">
        <f t="shared" si="76"/>
        <v>0</v>
      </c>
      <c r="AA181">
        <v>2.7</v>
      </c>
      <c r="AB181">
        <v>0</v>
      </c>
      <c r="AC181">
        <v>0</v>
      </c>
      <c r="AD181">
        <v>0</v>
      </c>
      <c r="AE181">
        <v>2.7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4</v>
      </c>
      <c r="AU181" t="s">
        <v>18</v>
      </c>
      <c r="AV181">
        <v>0</v>
      </c>
      <c r="AW181">
        <v>2</v>
      </c>
      <c r="AX181">
        <v>64052755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ROUND(Y181*Source!I51,9)</f>
        <v>0</v>
      </c>
      <c r="CY181">
        <f t="shared" si="77"/>
        <v>2.7</v>
      </c>
      <c r="CZ181">
        <f t="shared" si="78"/>
        <v>2.7</v>
      </c>
      <c r="DA181">
        <f t="shared" si="79"/>
        <v>1</v>
      </c>
      <c r="DB181">
        <f t="shared" si="80"/>
        <v>0</v>
      </c>
      <c r="DC181">
        <f t="shared" si="81"/>
        <v>0</v>
      </c>
      <c r="DD181" t="s">
        <v>3</v>
      </c>
      <c r="DE181" t="s">
        <v>3</v>
      </c>
      <c r="DF181">
        <f t="shared" si="59"/>
        <v>0</v>
      </c>
      <c r="DG181">
        <f t="shared" si="60"/>
        <v>0</v>
      </c>
      <c r="DH181">
        <f t="shared" si="61"/>
        <v>0</v>
      </c>
      <c r="DI181">
        <f t="shared" si="62"/>
        <v>0</v>
      </c>
      <c r="DJ181">
        <f t="shared" si="82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ROW(Source!A51)</f>
        <v>51</v>
      </c>
      <c r="B182">
        <v>64051223</v>
      </c>
      <c r="C182">
        <v>64052713</v>
      </c>
      <c r="D182">
        <v>53966911</v>
      </c>
      <c r="E182">
        <v>1</v>
      </c>
      <c r="F182">
        <v>1</v>
      </c>
      <c r="G182">
        <v>1</v>
      </c>
      <c r="H182">
        <v>3</v>
      </c>
      <c r="I182" t="s">
        <v>515</v>
      </c>
      <c r="J182" t="s">
        <v>516</v>
      </c>
      <c r="K182" t="s">
        <v>517</v>
      </c>
      <c r="L182">
        <v>1346</v>
      </c>
      <c r="N182">
        <v>1009</v>
      </c>
      <c r="O182" t="s">
        <v>478</v>
      </c>
      <c r="P182" t="s">
        <v>478</v>
      </c>
      <c r="Q182">
        <v>1</v>
      </c>
      <c r="W182">
        <v>0</v>
      </c>
      <c r="X182">
        <v>-1029937651</v>
      </c>
      <c r="Y182">
        <f t="shared" si="76"/>
        <v>0</v>
      </c>
      <c r="AA182">
        <v>135</v>
      </c>
      <c r="AB182">
        <v>0</v>
      </c>
      <c r="AC182">
        <v>0</v>
      </c>
      <c r="AD182">
        <v>0</v>
      </c>
      <c r="AE182">
        <v>135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8</v>
      </c>
      <c r="AU182" t="s">
        <v>18</v>
      </c>
      <c r="AV182">
        <v>0</v>
      </c>
      <c r="AW182">
        <v>2</v>
      </c>
      <c r="AX182">
        <v>64052756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ROUND(Y182*Source!I51,9)</f>
        <v>0</v>
      </c>
      <c r="CY182">
        <f t="shared" si="77"/>
        <v>135</v>
      </c>
      <c r="CZ182">
        <f t="shared" si="78"/>
        <v>135</v>
      </c>
      <c r="DA182">
        <f t="shared" si="79"/>
        <v>1</v>
      </c>
      <c r="DB182">
        <f t="shared" si="80"/>
        <v>0</v>
      </c>
      <c r="DC182">
        <f t="shared" si="81"/>
        <v>0</v>
      </c>
      <c r="DD182" t="s">
        <v>3</v>
      </c>
      <c r="DE182" t="s">
        <v>3</v>
      </c>
      <c r="DF182">
        <f t="shared" si="59"/>
        <v>0</v>
      </c>
      <c r="DG182">
        <f t="shared" si="60"/>
        <v>0</v>
      </c>
      <c r="DH182">
        <f t="shared" si="61"/>
        <v>0</v>
      </c>
      <c r="DI182">
        <f t="shared" si="62"/>
        <v>0</v>
      </c>
      <c r="DJ182">
        <f t="shared" si="82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ROW(Source!A51)</f>
        <v>51</v>
      </c>
      <c r="B183">
        <v>64051223</v>
      </c>
      <c r="C183">
        <v>64052713</v>
      </c>
      <c r="D183">
        <v>53966996</v>
      </c>
      <c r="E183">
        <v>1</v>
      </c>
      <c r="F183">
        <v>1</v>
      </c>
      <c r="G183">
        <v>1</v>
      </c>
      <c r="H183">
        <v>3</v>
      </c>
      <c r="I183" t="s">
        <v>24</v>
      </c>
      <c r="J183" t="s">
        <v>27</v>
      </c>
      <c r="K183" t="s">
        <v>25</v>
      </c>
      <c r="L183">
        <v>1301</v>
      </c>
      <c r="N183">
        <v>1003</v>
      </c>
      <c r="O183" t="s">
        <v>26</v>
      </c>
      <c r="P183" t="s">
        <v>26</v>
      </c>
      <c r="Q183">
        <v>1</v>
      </c>
      <c r="W183">
        <v>0</v>
      </c>
      <c r="X183">
        <v>-1678970171</v>
      </c>
      <c r="Y183">
        <f t="shared" si="76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5</v>
      </c>
      <c r="AU183" t="s">
        <v>18</v>
      </c>
      <c r="AV183">
        <v>0</v>
      </c>
      <c r="AW183">
        <v>2</v>
      </c>
      <c r="AX183">
        <v>64052757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ROUND(Y183*Source!I51,9)</f>
        <v>0</v>
      </c>
      <c r="CY183">
        <f t="shared" si="77"/>
        <v>0</v>
      </c>
      <c r="CZ183">
        <f t="shared" si="78"/>
        <v>0</v>
      </c>
      <c r="DA183">
        <f t="shared" si="79"/>
        <v>1</v>
      </c>
      <c r="DB183">
        <f t="shared" si="80"/>
        <v>0</v>
      </c>
      <c r="DC183">
        <f t="shared" si="81"/>
        <v>0</v>
      </c>
      <c r="DD183" t="s">
        <v>3</v>
      </c>
      <c r="DE183" t="s">
        <v>3</v>
      </c>
      <c r="DF183">
        <f t="shared" si="59"/>
        <v>0</v>
      </c>
      <c r="DG183">
        <f t="shared" si="60"/>
        <v>0</v>
      </c>
      <c r="DH183">
        <f t="shared" si="61"/>
        <v>0</v>
      </c>
      <c r="DI183">
        <f t="shared" si="62"/>
        <v>0</v>
      </c>
      <c r="DJ183">
        <f t="shared" si="82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ROW(Source!A51)</f>
        <v>51</v>
      </c>
      <c r="B184">
        <v>64051223</v>
      </c>
      <c r="C184">
        <v>64052713</v>
      </c>
      <c r="D184">
        <v>53967027</v>
      </c>
      <c r="E184">
        <v>1</v>
      </c>
      <c r="F184">
        <v>1</v>
      </c>
      <c r="G184">
        <v>1</v>
      </c>
      <c r="H184">
        <v>3</v>
      </c>
      <c r="I184" t="s">
        <v>518</v>
      </c>
      <c r="J184" t="s">
        <v>519</v>
      </c>
      <c r="K184" t="s">
        <v>520</v>
      </c>
      <c r="L184">
        <v>1301</v>
      </c>
      <c r="N184">
        <v>1003</v>
      </c>
      <c r="O184" t="s">
        <v>26</v>
      </c>
      <c r="P184" t="s">
        <v>26</v>
      </c>
      <c r="Q184">
        <v>1</v>
      </c>
      <c r="W184">
        <v>0</v>
      </c>
      <c r="X184">
        <v>1715880513</v>
      </c>
      <c r="Y184">
        <f t="shared" si="76"/>
        <v>0</v>
      </c>
      <c r="AA184">
        <v>90</v>
      </c>
      <c r="AB184">
        <v>0</v>
      </c>
      <c r="AC184">
        <v>0</v>
      </c>
      <c r="AD184">
        <v>0</v>
      </c>
      <c r="AE184">
        <v>90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2.2000000000000002</v>
      </c>
      <c r="AU184" t="s">
        <v>18</v>
      </c>
      <c r="AV184">
        <v>0</v>
      </c>
      <c r="AW184">
        <v>2</v>
      </c>
      <c r="AX184">
        <v>64052758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ROUND(Y184*Source!I51,9)</f>
        <v>0</v>
      </c>
      <c r="CY184">
        <f t="shared" si="77"/>
        <v>90</v>
      </c>
      <c r="CZ184">
        <f t="shared" si="78"/>
        <v>90</v>
      </c>
      <c r="DA184">
        <f t="shared" si="79"/>
        <v>1</v>
      </c>
      <c r="DB184">
        <f t="shared" si="80"/>
        <v>0</v>
      </c>
      <c r="DC184">
        <f t="shared" si="81"/>
        <v>0</v>
      </c>
      <c r="DD184" t="s">
        <v>3</v>
      </c>
      <c r="DE184" t="s">
        <v>3</v>
      </c>
      <c r="DF184">
        <f t="shared" si="59"/>
        <v>0</v>
      </c>
      <c r="DG184">
        <f t="shared" si="60"/>
        <v>0</v>
      </c>
      <c r="DH184">
        <f t="shared" si="61"/>
        <v>0</v>
      </c>
      <c r="DI184">
        <f t="shared" si="62"/>
        <v>0</v>
      </c>
      <c r="DJ184">
        <f t="shared" si="82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ROW(Source!A51)</f>
        <v>51</v>
      </c>
      <c r="B185">
        <v>64051223</v>
      </c>
      <c r="C185">
        <v>64052713</v>
      </c>
      <c r="D185">
        <v>53967150</v>
      </c>
      <c r="E185">
        <v>1</v>
      </c>
      <c r="F185">
        <v>1</v>
      </c>
      <c r="G185">
        <v>1</v>
      </c>
      <c r="H185">
        <v>3</v>
      </c>
      <c r="I185" t="s">
        <v>521</v>
      </c>
      <c r="J185" t="s">
        <v>522</v>
      </c>
      <c r="K185" t="s">
        <v>523</v>
      </c>
      <c r="L185">
        <v>1354</v>
      </c>
      <c r="N185">
        <v>1010</v>
      </c>
      <c r="O185" t="s">
        <v>272</v>
      </c>
      <c r="P185" t="s">
        <v>272</v>
      </c>
      <c r="Q185">
        <v>1</v>
      </c>
      <c r="W185">
        <v>0</v>
      </c>
      <c r="X185">
        <v>706262036</v>
      </c>
      <c r="Y185">
        <f t="shared" si="76"/>
        <v>0</v>
      </c>
      <c r="AA185">
        <v>1.6</v>
      </c>
      <c r="AB185">
        <v>0</v>
      </c>
      <c r="AC185">
        <v>0</v>
      </c>
      <c r="AD185">
        <v>0</v>
      </c>
      <c r="AE185">
        <v>1.6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</v>
      </c>
      <c r="AU185" t="s">
        <v>18</v>
      </c>
      <c r="AV185">
        <v>0</v>
      </c>
      <c r="AW185">
        <v>2</v>
      </c>
      <c r="AX185">
        <v>64052759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ROUND(Y185*Source!I51,9)</f>
        <v>0</v>
      </c>
      <c r="CY185">
        <f t="shared" si="77"/>
        <v>1.6</v>
      </c>
      <c r="CZ185">
        <f t="shared" si="78"/>
        <v>1.6</v>
      </c>
      <c r="DA185">
        <f t="shared" si="79"/>
        <v>1</v>
      </c>
      <c r="DB185">
        <f t="shared" si="80"/>
        <v>0</v>
      </c>
      <c r="DC185">
        <f t="shared" si="81"/>
        <v>0</v>
      </c>
      <c r="DD185" t="s">
        <v>3</v>
      </c>
      <c r="DE185" t="s">
        <v>3</v>
      </c>
      <c r="DF185">
        <f t="shared" si="59"/>
        <v>0</v>
      </c>
      <c r="DG185">
        <f t="shared" si="60"/>
        <v>0</v>
      </c>
      <c r="DH185">
        <f t="shared" si="61"/>
        <v>0</v>
      </c>
      <c r="DI185">
        <f t="shared" si="62"/>
        <v>0</v>
      </c>
      <c r="DJ185">
        <f t="shared" si="82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ROW(Source!A57)</f>
        <v>57</v>
      </c>
      <c r="B186">
        <v>64051223</v>
      </c>
      <c r="C186">
        <v>64052765</v>
      </c>
      <c r="D186">
        <v>54065208</v>
      </c>
      <c r="E186">
        <v>1</v>
      </c>
      <c r="F186">
        <v>1</v>
      </c>
      <c r="G186">
        <v>1</v>
      </c>
      <c r="H186">
        <v>1</v>
      </c>
      <c r="I186" t="s">
        <v>457</v>
      </c>
      <c r="J186" t="s">
        <v>3</v>
      </c>
      <c r="K186" t="s">
        <v>458</v>
      </c>
      <c r="L186">
        <v>1369</v>
      </c>
      <c r="N186">
        <v>1013</v>
      </c>
      <c r="O186" t="s">
        <v>459</v>
      </c>
      <c r="P186" t="s">
        <v>459</v>
      </c>
      <c r="Q186">
        <v>1</v>
      </c>
      <c r="W186">
        <v>0</v>
      </c>
      <c r="X186">
        <v>-2020069204</v>
      </c>
      <c r="Y186">
        <f t="shared" ref="Y186:Y192" si="83">(AT186*1.05)</f>
        <v>26.953500000000002</v>
      </c>
      <c r="AA186">
        <v>0</v>
      </c>
      <c r="AB186">
        <v>0</v>
      </c>
      <c r="AC186">
        <v>0</v>
      </c>
      <c r="AD186">
        <v>173.4</v>
      </c>
      <c r="AE186">
        <v>0</v>
      </c>
      <c r="AF186">
        <v>0</v>
      </c>
      <c r="AG186">
        <v>0</v>
      </c>
      <c r="AH186">
        <v>173.4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25.67</v>
      </c>
      <c r="AU186" t="s">
        <v>19</v>
      </c>
      <c r="AV186">
        <v>2</v>
      </c>
      <c r="AW186">
        <v>2</v>
      </c>
      <c r="AX186">
        <v>64052790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ROUND(Y186*Source!I57,9)</f>
        <v>26.953499999999998</v>
      </c>
      <c r="CY186">
        <f>AD186</f>
        <v>173.4</v>
      </c>
      <c r="CZ186">
        <f>AH186</f>
        <v>173.4</v>
      </c>
      <c r="DA186">
        <f>AL186</f>
        <v>1</v>
      </c>
      <c r="DB186">
        <f t="shared" ref="DB186:DB192" si="84">ROUND((ROUND(AT186*CZ186,2)*1.05),2)</f>
        <v>4673.74</v>
      </c>
      <c r="DC186">
        <f t="shared" ref="DC186:DC192" si="85">ROUND((ROUND(AT186*AG186,2)*1.05),2)</f>
        <v>0</v>
      </c>
      <c r="DD186" t="s">
        <v>3</v>
      </c>
      <c r="DE186" t="s">
        <v>3</v>
      </c>
      <c r="DF186">
        <f t="shared" si="59"/>
        <v>0</v>
      </c>
      <c r="DG186">
        <f t="shared" si="60"/>
        <v>0</v>
      </c>
      <c r="DH186">
        <f t="shared" si="61"/>
        <v>0</v>
      </c>
      <c r="DI186">
        <f t="shared" si="62"/>
        <v>4663</v>
      </c>
      <c r="DJ186">
        <f>DI186</f>
        <v>4663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ROW(Source!A57)</f>
        <v>57</v>
      </c>
      <c r="B187">
        <v>64051223</v>
      </c>
      <c r="C187">
        <v>64052765</v>
      </c>
      <c r="D187">
        <v>54065210</v>
      </c>
      <c r="E187">
        <v>1</v>
      </c>
      <c r="F187">
        <v>1</v>
      </c>
      <c r="G187">
        <v>1</v>
      </c>
      <c r="H187">
        <v>1</v>
      </c>
      <c r="I187" t="s">
        <v>460</v>
      </c>
      <c r="J187" t="s">
        <v>3</v>
      </c>
      <c r="K187" t="s">
        <v>461</v>
      </c>
      <c r="L187">
        <v>1369</v>
      </c>
      <c r="N187">
        <v>1013</v>
      </c>
      <c r="O187" t="s">
        <v>459</v>
      </c>
      <c r="P187" t="s">
        <v>459</v>
      </c>
      <c r="Q187">
        <v>1</v>
      </c>
      <c r="W187">
        <v>0</v>
      </c>
      <c r="X187">
        <v>125553401</v>
      </c>
      <c r="Y187">
        <f t="shared" si="83"/>
        <v>2.016</v>
      </c>
      <c r="AA187">
        <v>0</v>
      </c>
      <c r="AB187">
        <v>0</v>
      </c>
      <c r="AC187">
        <v>0</v>
      </c>
      <c r="AD187">
        <v>173.4</v>
      </c>
      <c r="AE187">
        <v>0</v>
      </c>
      <c r="AF187">
        <v>0</v>
      </c>
      <c r="AG187">
        <v>0</v>
      </c>
      <c r="AH187">
        <v>173.4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1.92</v>
      </c>
      <c r="AU187" t="s">
        <v>19</v>
      </c>
      <c r="AV187">
        <v>1</v>
      </c>
      <c r="AW187">
        <v>2</v>
      </c>
      <c r="AX187">
        <v>64052791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ROUND(AT187*Source!I57*AH187*AL187,0)</f>
        <v>333</v>
      </c>
      <c r="CV187">
        <f>ROUND(Y187*Source!I57,9)</f>
        <v>2.016</v>
      </c>
      <c r="CW187">
        <v>0</v>
      </c>
      <c r="CX187">
        <f>ROUND(Y187*Source!I57,9)</f>
        <v>2.016</v>
      </c>
      <c r="CY187">
        <f>AD187</f>
        <v>173.4</v>
      </c>
      <c r="CZ187">
        <f>AH187</f>
        <v>173.4</v>
      </c>
      <c r="DA187">
        <f>AL187</f>
        <v>1</v>
      </c>
      <c r="DB187">
        <f t="shared" si="84"/>
        <v>349.58</v>
      </c>
      <c r="DC187">
        <f t="shared" si="85"/>
        <v>0</v>
      </c>
      <c r="DD187" t="s">
        <v>3</v>
      </c>
      <c r="DE187" t="s">
        <v>3</v>
      </c>
      <c r="DF187">
        <f t="shared" si="59"/>
        <v>0</v>
      </c>
      <c r="DG187">
        <f t="shared" si="60"/>
        <v>0</v>
      </c>
      <c r="DH187">
        <f t="shared" si="61"/>
        <v>0</v>
      </c>
      <c r="DI187">
        <f t="shared" si="62"/>
        <v>349</v>
      </c>
      <c r="DJ187">
        <f>DI187</f>
        <v>349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ROW(Source!A57)</f>
        <v>57</v>
      </c>
      <c r="B188">
        <v>64051223</v>
      </c>
      <c r="C188">
        <v>64052765</v>
      </c>
      <c r="D188">
        <v>54007319</v>
      </c>
      <c r="E188">
        <v>1</v>
      </c>
      <c r="F188">
        <v>1</v>
      </c>
      <c r="G188">
        <v>1</v>
      </c>
      <c r="H188">
        <v>1</v>
      </c>
      <c r="I188" t="s">
        <v>462</v>
      </c>
      <c r="J188" t="s">
        <v>3</v>
      </c>
      <c r="K188" t="s">
        <v>463</v>
      </c>
      <c r="L188">
        <v>1369</v>
      </c>
      <c r="N188">
        <v>1013</v>
      </c>
      <c r="O188" t="s">
        <v>459</v>
      </c>
      <c r="P188" t="s">
        <v>459</v>
      </c>
      <c r="Q188">
        <v>1</v>
      </c>
      <c r="W188">
        <v>0</v>
      </c>
      <c r="X188">
        <v>-375180380</v>
      </c>
      <c r="Y188">
        <f t="shared" si="83"/>
        <v>45.097500000000004</v>
      </c>
      <c r="AA188">
        <v>0</v>
      </c>
      <c r="AB188">
        <v>0</v>
      </c>
      <c r="AC188">
        <v>0</v>
      </c>
      <c r="AD188">
        <v>154</v>
      </c>
      <c r="AE188">
        <v>0</v>
      </c>
      <c r="AF188">
        <v>0</v>
      </c>
      <c r="AG188">
        <v>0</v>
      </c>
      <c r="AH188">
        <v>154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42.95</v>
      </c>
      <c r="AU188" t="s">
        <v>19</v>
      </c>
      <c r="AV188">
        <v>1</v>
      </c>
      <c r="AW188">
        <v>2</v>
      </c>
      <c r="AX188">
        <v>64052792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ROUND(AT188*Source!I57*AH188*AL188,0)</f>
        <v>6614</v>
      </c>
      <c r="CV188">
        <f>ROUND(Y188*Source!I57,9)</f>
        <v>45.097499999999997</v>
      </c>
      <c r="CW188">
        <v>0</v>
      </c>
      <c r="CX188">
        <f>ROUND(Y188*Source!I57,9)</f>
        <v>45.097499999999997</v>
      </c>
      <c r="CY188">
        <f>AD188</f>
        <v>154</v>
      </c>
      <c r="CZ188">
        <f>AH188</f>
        <v>154</v>
      </c>
      <c r="DA188">
        <f>AL188</f>
        <v>1</v>
      </c>
      <c r="DB188">
        <f t="shared" si="84"/>
        <v>6945.02</v>
      </c>
      <c r="DC188">
        <f t="shared" si="85"/>
        <v>0</v>
      </c>
      <c r="DD188" t="s">
        <v>3</v>
      </c>
      <c r="DE188" t="s">
        <v>3</v>
      </c>
      <c r="DF188">
        <f t="shared" si="59"/>
        <v>0</v>
      </c>
      <c r="DG188">
        <f t="shared" si="60"/>
        <v>0</v>
      </c>
      <c r="DH188">
        <f t="shared" si="61"/>
        <v>0</v>
      </c>
      <c r="DI188">
        <f t="shared" si="62"/>
        <v>6945</v>
      </c>
      <c r="DJ188">
        <f>DI188</f>
        <v>6945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ROW(Source!A57)</f>
        <v>57</v>
      </c>
      <c r="B189">
        <v>64051223</v>
      </c>
      <c r="C189">
        <v>64052765</v>
      </c>
      <c r="D189">
        <v>54007299</v>
      </c>
      <c r="E189">
        <v>1</v>
      </c>
      <c r="F189">
        <v>1</v>
      </c>
      <c r="G189">
        <v>1</v>
      </c>
      <c r="H189">
        <v>1</v>
      </c>
      <c r="I189" t="s">
        <v>464</v>
      </c>
      <c r="J189" t="s">
        <v>3</v>
      </c>
      <c r="K189" t="s">
        <v>465</v>
      </c>
      <c r="L189">
        <v>1369</v>
      </c>
      <c r="N189">
        <v>1013</v>
      </c>
      <c r="O189" t="s">
        <v>459</v>
      </c>
      <c r="P189" t="s">
        <v>459</v>
      </c>
      <c r="Q189">
        <v>1</v>
      </c>
      <c r="W189">
        <v>0</v>
      </c>
      <c r="X189">
        <v>1191627094</v>
      </c>
      <c r="Y189">
        <f t="shared" si="83"/>
        <v>15.036000000000001</v>
      </c>
      <c r="AA189">
        <v>0</v>
      </c>
      <c r="AB189">
        <v>0</v>
      </c>
      <c r="AC189">
        <v>0</v>
      </c>
      <c r="AD189">
        <v>173.4</v>
      </c>
      <c r="AE189">
        <v>0</v>
      </c>
      <c r="AF189">
        <v>0</v>
      </c>
      <c r="AG189">
        <v>0</v>
      </c>
      <c r="AH189">
        <v>173.4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14.32</v>
      </c>
      <c r="AU189" t="s">
        <v>19</v>
      </c>
      <c r="AV189">
        <v>1</v>
      </c>
      <c r="AW189">
        <v>2</v>
      </c>
      <c r="AX189">
        <v>64052793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ROUND(AT189*Source!I57*AH189*AL189,0)</f>
        <v>2483</v>
      </c>
      <c r="CV189">
        <f>ROUND(Y189*Source!I57,9)</f>
        <v>15.036</v>
      </c>
      <c r="CW189">
        <v>0</v>
      </c>
      <c r="CX189">
        <f>ROUND(Y189*Source!I57,9)</f>
        <v>15.036</v>
      </c>
      <c r="CY189">
        <f>AD189</f>
        <v>173.4</v>
      </c>
      <c r="CZ189">
        <f>AH189</f>
        <v>173.4</v>
      </c>
      <c r="DA189">
        <f>AL189</f>
        <v>1</v>
      </c>
      <c r="DB189">
        <f t="shared" si="84"/>
        <v>2607.2399999999998</v>
      </c>
      <c r="DC189">
        <f t="shared" si="85"/>
        <v>0</v>
      </c>
      <c r="DD189" t="s">
        <v>3</v>
      </c>
      <c r="DE189" t="s">
        <v>3</v>
      </c>
      <c r="DF189">
        <f t="shared" si="59"/>
        <v>0</v>
      </c>
      <c r="DG189">
        <f t="shared" si="60"/>
        <v>0</v>
      </c>
      <c r="DH189">
        <f t="shared" si="61"/>
        <v>0</v>
      </c>
      <c r="DI189">
        <f t="shared" si="62"/>
        <v>2601</v>
      </c>
      <c r="DJ189">
        <f>DI189</f>
        <v>2601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ROW(Source!A57)</f>
        <v>57</v>
      </c>
      <c r="B190">
        <v>64051223</v>
      </c>
      <c r="C190">
        <v>64052765</v>
      </c>
      <c r="D190">
        <v>54007282</v>
      </c>
      <c r="E190">
        <v>1</v>
      </c>
      <c r="F190">
        <v>1</v>
      </c>
      <c r="G190">
        <v>1</v>
      </c>
      <c r="H190">
        <v>1</v>
      </c>
      <c r="I190" t="s">
        <v>466</v>
      </c>
      <c r="J190" t="s">
        <v>3</v>
      </c>
      <c r="K190" t="s">
        <v>467</v>
      </c>
      <c r="L190">
        <v>1369</v>
      </c>
      <c r="N190">
        <v>1013</v>
      </c>
      <c r="O190" t="s">
        <v>459</v>
      </c>
      <c r="P190" t="s">
        <v>459</v>
      </c>
      <c r="Q190">
        <v>1</v>
      </c>
      <c r="W190">
        <v>0</v>
      </c>
      <c r="X190">
        <v>1599413879</v>
      </c>
      <c r="Y190">
        <f t="shared" si="83"/>
        <v>14.227500000000001</v>
      </c>
      <c r="AA190">
        <v>0</v>
      </c>
      <c r="AB190">
        <v>0</v>
      </c>
      <c r="AC190">
        <v>0</v>
      </c>
      <c r="AD190">
        <v>196.3</v>
      </c>
      <c r="AE190">
        <v>0</v>
      </c>
      <c r="AF190">
        <v>0</v>
      </c>
      <c r="AG190">
        <v>0</v>
      </c>
      <c r="AH190">
        <v>196.3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13.55</v>
      </c>
      <c r="AU190" t="s">
        <v>19</v>
      </c>
      <c r="AV190">
        <v>1</v>
      </c>
      <c r="AW190">
        <v>2</v>
      </c>
      <c r="AX190">
        <v>64052794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ROUND(AT190*Source!I57*AH190*AL190,0)</f>
        <v>2660</v>
      </c>
      <c r="CV190">
        <f>ROUND(Y190*Source!I57,9)</f>
        <v>14.227499999999999</v>
      </c>
      <c r="CW190">
        <v>0</v>
      </c>
      <c r="CX190">
        <f>ROUND(Y190*Source!I57,9)</f>
        <v>14.227499999999999</v>
      </c>
      <c r="CY190">
        <f>AD190</f>
        <v>196.3</v>
      </c>
      <c r="CZ190">
        <f>AH190</f>
        <v>196.3</v>
      </c>
      <c r="DA190">
        <f>AL190</f>
        <v>1</v>
      </c>
      <c r="DB190">
        <f t="shared" si="84"/>
        <v>2792.86</v>
      </c>
      <c r="DC190">
        <f t="shared" si="85"/>
        <v>0</v>
      </c>
      <c r="DD190" t="s">
        <v>3</v>
      </c>
      <c r="DE190" t="s">
        <v>3</v>
      </c>
      <c r="DF190">
        <f t="shared" si="59"/>
        <v>0</v>
      </c>
      <c r="DG190">
        <f t="shared" si="60"/>
        <v>0</v>
      </c>
      <c r="DH190">
        <f t="shared" si="61"/>
        <v>0</v>
      </c>
      <c r="DI190">
        <f t="shared" si="62"/>
        <v>2789</v>
      </c>
      <c r="DJ190">
        <f>DI190</f>
        <v>2789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ROW(Source!A57)</f>
        <v>57</v>
      </c>
      <c r="B191">
        <v>64051223</v>
      </c>
      <c r="C191">
        <v>64052765</v>
      </c>
      <c r="D191">
        <v>53966474</v>
      </c>
      <c r="E191">
        <v>1</v>
      </c>
      <c r="F191">
        <v>1</v>
      </c>
      <c r="G191">
        <v>1</v>
      </c>
      <c r="H191">
        <v>2</v>
      </c>
      <c r="I191" t="s">
        <v>468</v>
      </c>
      <c r="J191" t="s">
        <v>469</v>
      </c>
      <c r="K191" t="s">
        <v>470</v>
      </c>
      <c r="L191">
        <v>1368</v>
      </c>
      <c r="N191">
        <v>1011</v>
      </c>
      <c r="O191" t="s">
        <v>471</v>
      </c>
      <c r="P191" t="s">
        <v>471</v>
      </c>
      <c r="Q191">
        <v>1</v>
      </c>
      <c r="W191">
        <v>0</v>
      </c>
      <c r="X191">
        <v>-150194389</v>
      </c>
      <c r="Y191">
        <f t="shared" si="83"/>
        <v>1.26</v>
      </c>
      <c r="AA191">
        <v>0</v>
      </c>
      <c r="AB191">
        <v>111.1</v>
      </c>
      <c r="AC191">
        <v>0</v>
      </c>
      <c r="AD191">
        <v>0</v>
      </c>
      <c r="AE191">
        <v>0</v>
      </c>
      <c r="AF191">
        <v>111.1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1.2</v>
      </c>
      <c r="AU191" t="s">
        <v>19</v>
      </c>
      <c r="AV191">
        <v>0</v>
      </c>
      <c r="AW191">
        <v>2</v>
      </c>
      <c r="AX191">
        <v>64052795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ROUND(Y191*Source!I57*DO191,9)</f>
        <v>0</v>
      </c>
      <c r="CX191">
        <f>ROUND(Y191*Source!I57,9)</f>
        <v>1.26</v>
      </c>
      <c r="CY191">
        <f>AB191</f>
        <v>111.1</v>
      </c>
      <c r="CZ191">
        <f>AF191</f>
        <v>111.1</v>
      </c>
      <c r="DA191">
        <f>AJ191</f>
        <v>1</v>
      </c>
      <c r="DB191">
        <f t="shared" si="84"/>
        <v>139.99</v>
      </c>
      <c r="DC191">
        <f t="shared" si="85"/>
        <v>0</v>
      </c>
      <c r="DD191" t="s">
        <v>3</v>
      </c>
      <c r="DE191" t="s">
        <v>3</v>
      </c>
      <c r="DF191">
        <f t="shared" si="59"/>
        <v>0</v>
      </c>
      <c r="DG191">
        <f t="shared" si="60"/>
        <v>140</v>
      </c>
      <c r="DH191">
        <f t="shared" si="61"/>
        <v>0</v>
      </c>
      <c r="DI191">
        <f t="shared" si="62"/>
        <v>0</v>
      </c>
      <c r="DJ191">
        <f>DG191</f>
        <v>140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ROW(Source!A57)</f>
        <v>57</v>
      </c>
      <c r="B192">
        <v>64051223</v>
      </c>
      <c r="C192">
        <v>64052765</v>
      </c>
      <c r="D192">
        <v>53966486</v>
      </c>
      <c r="E192">
        <v>1</v>
      </c>
      <c r="F192">
        <v>1</v>
      </c>
      <c r="G192">
        <v>1</v>
      </c>
      <c r="H192">
        <v>2</v>
      </c>
      <c r="I192" t="s">
        <v>472</v>
      </c>
      <c r="J192" t="s">
        <v>473</v>
      </c>
      <c r="K192" t="s">
        <v>474</v>
      </c>
      <c r="L192">
        <v>1368</v>
      </c>
      <c r="N192">
        <v>1011</v>
      </c>
      <c r="O192" t="s">
        <v>471</v>
      </c>
      <c r="P192" t="s">
        <v>471</v>
      </c>
      <c r="Q192">
        <v>1</v>
      </c>
      <c r="W192">
        <v>0</v>
      </c>
      <c r="X192">
        <v>-1578443045</v>
      </c>
      <c r="Y192">
        <f t="shared" si="83"/>
        <v>26.953500000000002</v>
      </c>
      <c r="AA192">
        <v>0</v>
      </c>
      <c r="AB192">
        <v>1121.8</v>
      </c>
      <c r="AC192">
        <v>0</v>
      </c>
      <c r="AD192">
        <v>0</v>
      </c>
      <c r="AE192">
        <v>0</v>
      </c>
      <c r="AF192">
        <v>1121.8000000000002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25.67</v>
      </c>
      <c r="AU192" t="s">
        <v>19</v>
      </c>
      <c r="AV192">
        <v>0</v>
      </c>
      <c r="AW192">
        <v>2</v>
      </c>
      <c r="AX192">
        <v>64052796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ROUND(Y192*Source!I57*DO192,9)</f>
        <v>0</v>
      </c>
      <c r="CX192">
        <f>ROUND(Y192*Source!I57,9)</f>
        <v>26.953499999999998</v>
      </c>
      <c r="CY192">
        <f>AB192</f>
        <v>1121.8</v>
      </c>
      <c r="CZ192">
        <f>AF192</f>
        <v>1121.8000000000002</v>
      </c>
      <c r="DA192">
        <f>AJ192</f>
        <v>1</v>
      </c>
      <c r="DB192">
        <f t="shared" si="84"/>
        <v>30236.44</v>
      </c>
      <c r="DC192">
        <f t="shared" si="85"/>
        <v>0</v>
      </c>
      <c r="DD192" t="s">
        <v>3</v>
      </c>
      <c r="DE192" t="s">
        <v>3</v>
      </c>
      <c r="DF192">
        <f t="shared" si="59"/>
        <v>0</v>
      </c>
      <c r="DG192">
        <f t="shared" si="60"/>
        <v>30242</v>
      </c>
      <c r="DH192">
        <f t="shared" si="61"/>
        <v>0</v>
      </c>
      <c r="DI192">
        <f t="shared" si="62"/>
        <v>0</v>
      </c>
      <c r="DJ192">
        <f>DG192</f>
        <v>30242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ROW(Source!A57)</f>
        <v>57</v>
      </c>
      <c r="B193">
        <v>64051223</v>
      </c>
      <c r="C193">
        <v>64052765</v>
      </c>
      <c r="D193">
        <v>53966567</v>
      </c>
      <c r="E193">
        <v>1</v>
      </c>
      <c r="F193">
        <v>1</v>
      </c>
      <c r="G193">
        <v>1</v>
      </c>
      <c r="H193">
        <v>3</v>
      </c>
      <c r="I193" t="s">
        <v>475</v>
      </c>
      <c r="J193" t="s">
        <v>476</v>
      </c>
      <c r="K193" t="s">
        <v>477</v>
      </c>
      <c r="L193">
        <v>1346</v>
      </c>
      <c r="N193">
        <v>1009</v>
      </c>
      <c r="O193" t="s">
        <v>478</v>
      </c>
      <c r="P193" t="s">
        <v>478</v>
      </c>
      <c r="Q193">
        <v>1</v>
      </c>
      <c r="W193">
        <v>0</v>
      </c>
      <c r="X193">
        <v>-1756560793</v>
      </c>
      <c r="Y193">
        <f t="shared" ref="Y193:Y209" si="86">(AT193*0)</f>
        <v>0</v>
      </c>
      <c r="AA193">
        <v>400</v>
      </c>
      <c r="AB193">
        <v>0</v>
      </c>
      <c r="AC193">
        <v>0</v>
      </c>
      <c r="AD193">
        <v>0</v>
      </c>
      <c r="AE193">
        <v>400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0.1</v>
      </c>
      <c r="AU193" t="s">
        <v>18</v>
      </c>
      <c r="AV193">
        <v>0</v>
      </c>
      <c r="AW193">
        <v>2</v>
      </c>
      <c r="AX193">
        <v>64052797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ROUND(Y193*Source!I57,9)</f>
        <v>0</v>
      </c>
      <c r="CY193">
        <f t="shared" ref="CY193:CY209" si="87">AA193</f>
        <v>400</v>
      </c>
      <c r="CZ193">
        <f t="shared" ref="CZ193:CZ209" si="88">AE193</f>
        <v>400</v>
      </c>
      <c r="DA193">
        <f t="shared" ref="DA193:DA209" si="89">AI193</f>
        <v>1</v>
      </c>
      <c r="DB193">
        <f t="shared" ref="DB193:DB209" si="90">ROUND((ROUND(AT193*CZ193,2)*0),2)</f>
        <v>0</v>
      </c>
      <c r="DC193">
        <f t="shared" ref="DC193:DC209" si="91">ROUND((ROUND(AT193*AG193,2)*0),2)</f>
        <v>0</v>
      </c>
      <c r="DD193" t="s">
        <v>3</v>
      </c>
      <c r="DE193" t="s">
        <v>3</v>
      </c>
      <c r="DF193">
        <f t="shared" ref="DF193:DF256" si="92">ROUND(ROUND(AE193,0)*CX193,0)</f>
        <v>0</v>
      </c>
      <c r="DG193">
        <f t="shared" ref="DG193:DG256" si="93">ROUND(ROUND(AF193,0)*CX193,0)</f>
        <v>0</v>
      </c>
      <c r="DH193">
        <f t="shared" ref="DH193:DH256" si="94">ROUND(ROUND(AG193,0)*CX193,0)</f>
        <v>0</v>
      </c>
      <c r="DI193">
        <f t="shared" ref="DI193:DI256" si="95">ROUND(ROUND(AH193,0)*CX193,0)</f>
        <v>0</v>
      </c>
      <c r="DJ193">
        <f t="shared" ref="DJ193:DJ209" si="96"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ROW(Source!A57)</f>
        <v>57</v>
      </c>
      <c r="B194">
        <v>64051223</v>
      </c>
      <c r="C194">
        <v>64052765</v>
      </c>
      <c r="D194">
        <v>53966576</v>
      </c>
      <c r="E194">
        <v>1</v>
      </c>
      <c r="F194">
        <v>1</v>
      </c>
      <c r="G194">
        <v>1</v>
      </c>
      <c r="H194">
        <v>3</v>
      </c>
      <c r="I194" t="s">
        <v>479</v>
      </c>
      <c r="J194" t="s">
        <v>480</v>
      </c>
      <c r="K194" t="s">
        <v>481</v>
      </c>
      <c r="L194">
        <v>1346</v>
      </c>
      <c r="N194">
        <v>1009</v>
      </c>
      <c r="O194" t="s">
        <v>478</v>
      </c>
      <c r="P194" t="s">
        <v>478</v>
      </c>
      <c r="Q194">
        <v>1</v>
      </c>
      <c r="W194">
        <v>0</v>
      </c>
      <c r="X194">
        <v>-1722254046</v>
      </c>
      <c r="Y194">
        <f t="shared" si="86"/>
        <v>0</v>
      </c>
      <c r="AA194">
        <v>89.8</v>
      </c>
      <c r="AB194">
        <v>0</v>
      </c>
      <c r="AC194">
        <v>0</v>
      </c>
      <c r="AD194">
        <v>0</v>
      </c>
      <c r="AE194">
        <v>89.8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0.4</v>
      </c>
      <c r="AU194" t="s">
        <v>18</v>
      </c>
      <c r="AV194">
        <v>0</v>
      </c>
      <c r="AW194">
        <v>2</v>
      </c>
      <c r="AX194">
        <v>64052798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ROUND(Y194*Source!I57,9)</f>
        <v>0</v>
      </c>
      <c r="CY194">
        <f t="shared" si="87"/>
        <v>89.8</v>
      </c>
      <c r="CZ194">
        <f t="shared" si="88"/>
        <v>89.8</v>
      </c>
      <c r="DA194">
        <f t="shared" si="89"/>
        <v>1</v>
      </c>
      <c r="DB194">
        <f t="shared" si="90"/>
        <v>0</v>
      </c>
      <c r="DC194">
        <f t="shared" si="91"/>
        <v>0</v>
      </c>
      <c r="DD194" t="s">
        <v>3</v>
      </c>
      <c r="DE194" t="s">
        <v>3</v>
      </c>
      <c r="DF194">
        <f t="shared" si="92"/>
        <v>0</v>
      </c>
      <c r="DG194">
        <f t="shared" si="93"/>
        <v>0</v>
      </c>
      <c r="DH194">
        <f t="shared" si="94"/>
        <v>0</v>
      </c>
      <c r="DI194">
        <f t="shared" si="95"/>
        <v>0</v>
      </c>
      <c r="DJ194">
        <f t="shared" si="9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ROW(Source!A57)</f>
        <v>57</v>
      </c>
      <c r="B195">
        <v>64051223</v>
      </c>
      <c r="C195">
        <v>64052765</v>
      </c>
      <c r="D195">
        <v>53966650</v>
      </c>
      <c r="E195">
        <v>1</v>
      </c>
      <c r="F195">
        <v>1</v>
      </c>
      <c r="G195">
        <v>1</v>
      </c>
      <c r="H195">
        <v>3</v>
      </c>
      <c r="I195" t="s">
        <v>482</v>
      </c>
      <c r="J195" t="s">
        <v>483</v>
      </c>
      <c r="K195" t="s">
        <v>484</v>
      </c>
      <c r="L195">
        <v>1346</v>
      </c>
      <c r="N195">
        <v>1009</v>
      </c>
      <c r="O195" t="s">
        <v>478</v>
      </c>
      <c r="P195" t="s">
        <v>478</v>
      </c>
      <c r="Q195">
        <v>1</v>
      </c>
      <c r="W195">
        <v>0</v>
      </c>
      <c r="X195">
        <v>330970712</v>
      </c>
      <c r="Y195">
        <f t="shared" si="86"/>
        <v>0</v>
      </c>
      <c r="AA195">
        <v>156.6</v>
      </c>
      <c r="AB195">
        <v>0</v>
      </c>
      <c r="AC195">
        <v>0</v>
      </c>
      <c r="AD195">
        <v>0</v>
      </c>
      <c r="AE195">
        <v>156.6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0.02</v>
      </c>
      <c r="AU195" t="s">
        <v>18</v>
      </c>
      <c r="AV195">
        <v>0</v>
      </c>
      <c r="AW195">
        <v>2</v>
      </c>
      <c r="AX195">
        <v>64052799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ROUND(Y195*Source!I57,9)</f>
        <v>0</v>
      </c>
      <c r="CY195">
        <f t="shared" si="87"/>
        <v>156.6</v>
      </c>
      <c r="CZ195">
        <f t="shared" si="88"/>
        <v>156.6</v>
      </c>
      <c r="DA195">
        <f t="shared" si="89"/>
        <v>1</v>
      </c>
      <c r="DB195">
        <f t="shared" si="90"/>
        <v>0</v>
      </c>
      <c r="DC195">
        <f t="shared" si="91"/>
        <v>0</v>
      </c>
      <c r="DD195" t="s">
        <v>3</v>
      </c>
      <c r="DE195" t="s">
        <v>3</v>
      </c>
      <c r="DF195">
        <f t="shared" si="92"/>
        <v>0</v>
      </c>
      <c r="DG195">
        <f t="shared" si="93"/>
        <v>0</v>
      </c>
      <c r="DH195">
        <f t="shared" si="94"/>
        <v>0</v>
      </c>
      <c r="DI195">
        <f t="shared" si="95"/>
        <v>0</v>
      </c>
      <c r="DJ195">
        <f t="shared" si="9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ROW(Source!A57)</f>
        <v>57</v>
      </c>
      <c r="B196">
        <v>64051223</v>
      </c>
      <c r="C196">
        <v>64052765</v>
      </c>
      <c r="D196">
        <v>53966656</v>
      </c>
      <c r="E196">
        <v>1</v>
      </c>
      <c r="F196">
        <v>1</v>
      </c>
      <c r="G196">
        <v>1</v>
      </c>
      <c r="H196">
        <v>3</v>
      </c>
      <c r="I196" t="s">
        <v>485</v>
      </c>
      <c r="J196" t="s">
        <v>486</v>
      </c>
      <c r="K196" t="s">
        <v>487</v>
      </c>
      <c r="L196">
        <v>1346</v>
      </c>
      <c r="N196">
        <v>1009</v>
      </c>
      <c r="O196" t="s">
        <v>478</v>
      </c>
      <c r="P196" t="s">
        <v>478</v>
      </c>
      <c r="Q196">
        <v>1</v>
      </c>
      <c r="W196">
        <v>0</v>
      </c>
      <c r="X196">
        <v>2065052486</v>
      </c>
      <c r="Y196">
        <f t="shared" si="86"/>
        <v>0</v>
      </c>
      <c r="AA196">
        <v>223.1</v>
      </c>
      <c r="AB196">
        <v>0</v>
      </c>
      <c r="AC196">
        <v>0</v>
      </c>
      <c r="AD196">
        <v>0</v>
      </c>
      <c r="AE196">
        <v>223.1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1.8</v>
      </c>
      <c r="AU196" t="s">
        <v>18</v>
      </c>
      <c r="AV196">
        <v>0</v>
      </c>
      <c r="AW196">
        <v>2</v>
      </c>
      <c r="AX196">
        <v>64052800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ROUND(Y196*Source!I57,9)</f>
        <v>0</v>
      </c>
      <c r="CY196">
        <f t="shared" si="87"/>
        <v>223.1</v>
      </c>
      <c r="CZ196">
        <f t="shared" si="88"/>
        <v>223.1</v>
      </c>
      <c r="DA196">
        <f t="shared" si="89"/>
        <v>1</v>
      </c>
      <c r="DB196">
        <f t="shared" si="90"/>
        <v>0</v>
      </c>
      <c r="DC196">
        <f t="shared" si="91"/>
        <v>0</v>
      </c>
      <c r="DD196" t="s">
        <v>3</v>
      </c>
      <c r="DE196" t="s">
        <v>3</v>
      </c>
      <c r="DF196">
        <f t="shared" si="92"/>
        <v>0</v>
      </c>
      <c r="DG196">
        <f t="shared" si="93"/>
        <v>0</v>
      </c>
      <c r="DH196">
        <f t="shared" si="94"/>
        <v>0</v>
      </c>
      <c r="DI196">
        <f t="shared" si="95"/>
        <v>0</v>
      </c>
      <c r="DJ196">
        <f t="shared" si="96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ROW(Source!A57)</f>
        <v>57</v>
      </c>
      <c r="B197">
        <v>64051223</v>
      </c>
      <c r="C197">
        <v>64052765</v>
      </c>
      <c r="D197">
        <v>53966694</v>
      </c>
      <c r="E197">
        <v>1</v>
      </c>
      <c r="F197">
        <v>1</v>
      </c>
      <c r="G197">
        <v>1</v>
      </c>
      <c r="H197">
        <v>3</v>
      </c>
      <c r="I197" t="s">
        <v>488</v>
      </c>
      <c r="J197" t="s">
        <v>489</v>
      </c>
      <c r="K197" t="s">
        <v>490</v>
      </c>
      <c r="L197">
        <v>1346</v>
      </c>
      <c r="N197">
        <v>1009</v>
      </c>
      <c r="O197" t="s">
        <v>478</v>
      </c>
      <c r="P197" t="s">
        <v>478</v>
      </c>
      <c r="Q197">
        <v>1</v>
      </c>
      <c r="W197">
        <v>0</v>
      </c>
      <c r="X197">
        <v>-533557422</v>
      </c>
      <c r="Y197">
        <f t="shared" si="86"/>
        <v>0</v>
      </c>
      <c r="AA197">
        <v>47.5</v>
      </c>
      <c r="AB197">
        <v>0</v>
      </c>
      <c r="AC197">
        <v>0</v>
      </c>
      <c r="AD197">
        <v>0</v>
      </c>
      <c r="AE197">
        <v>47.5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0.08</v>
      </c>
      <c r="AU197" t="s">
        <v>18</v>
      </c>
      <c r="AV197">
        <v>0</v>
      </c>
      <c r="AW197">
        <v>2</v>
      </c>
      <c r="AX197">
        <v>64052801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ROUND(Y197*Source!I57,9)</f>
        <v>0</v>
      </c>
      <c r="CY197">
        <f t="shared" si="87"/>
        <v>47.5</v>
      </c>
      <c r="CZ197">
        <f t="shared" si="88"/>
        <v>47.5</v>
      </c>
      <c r="DA197">
        <f t="shared" si="89"/>
        <v>1</v>
      </c>
      <c r="DB197">
        <f t="shared" si="90"/>
        <v>0</v>
      </c>
      <c r="DC197">
        <f t="shared" si="91"/>
        <v>0</v>
      </c>
      <c r="DD197" t="s">
        <v>3</v>
      </c>
      <c r="DE197" t="s">
        <v>3</v>
      </c>
      <c r="DF197">
        <f t="shared" si="92"/>
        <v>0</v>
      </c>
      <c r="DG197">
        <f t="shared" si="93"/>
        <v>0</v>
      </c>
      <c r="DH197">
        <f t="shared" si="94"/>
        <v>0</v>
      </c>
      <c r="DI197">
        <f t="shared" si="95"/>
        <v>0</v>
      </c>
      <c r="DJ197">
        <f t="shared" si="96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ROW(Source!A57)</f>
        <v>57</v>
      </c>
      <c r="B198">
        <v>64051223</v>
      </c>
      <c r="C198">
        <v>64052765</v>
      </c>
      <c r="D198">
        <v>53966758</v>
      </c>
      <c r="E198">
        <v>1</v>
      </c>
      <c r="F198">
        <v>1</v>
      </c>
      <c r="G198">
        <v>1</v>
      </c>
      <c r="H198">
        <v>3</v>
      </c>
      <c r="I198" t="s">
        <v>491</v>
      </c>
      <c r="J198" t="s">
        <v>492</v>
      </c>
      <c r="K198" t="s">
        <v>493</v>
      </c>
      <c r="L198">
        <v>1346</v>
      </c>
      <c r="N198">
        <v>1009</v>
      </c>
      <c r="O198" t="s">
        <v>478</v>
      </c>
      <c r="P198" t="s">
        <v>478</v>
      </c>
      <c r="Q198">
        <v>1</v>
      </c>
      <c r="W198">
        <v>0</v>
      </c>
      <c r="X198">
        <v>616788634</v>
      </c>
      <c r="Y198">
        <f t="shared" si="86"/>
        <v>0</v>
      </c>
      <c r="AA198">
        <v>56.7</v>
      </c>
      <c r="AB198">
        <v>0</v>
      </c>
      <c r="AC198">
        <v>0</v>
      </c>
      <c r="AD198">
        <v>0</v>
      </c>
      <c r="AE198">
        <v>56.7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0.91</v>
      </c>
      <c r="AU198" t="s">
        <v>18</v>
      </c>
      <c r="AV198">
        <v>0</v>
      </c>
      <c r="AW198">
        <v>2</v>
      </c>
      <c r="AX198">
        <v>64052802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ROUND(Y198*Source!I57,9)</f>
        <v>0</v>
      </c>
      <c r="CY198">
        <f t="shared" si="87"/>
        <v>56.7</v>
      </c>
      <c r="CZ198">
        <f t="shared" si="88"/>
        <v>56.7</v>
      </c>
      <c r="DA198">
        <f t="shared" si="89"/>
        <v>1</v>
      </c>
      <c r="DB198">
        <f t="shared" si="90"/>
        <v>0</v>
      </c>
      <c r="DC198">
        <f t="shared" si="91"/>
        <v>0</v>
      </c>
      <c r="DD198" t="s">
        <v>3</v>
      </c>
      <c r="DE198" t="s">
        <v>3</v>
      </c>
      <c r="DF198">
        <f t="shared" si="92"/>
        <v>0</v>
      </c>
      <c r="DG198">
        <f t="shared" si="93"/>
        <v>0</v>
      </c>
      <c r="DH198">
        <f t="shared" si="94"/>
        <v>0</v>
      </c>
      <c r="DI198">
        <f t="shared" si="95"/>
        <v>0</v>
      </c>
      <c r="DJ198">
        <f t="shared" si="96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ROW(Source!A57)</f>
        <v>57</v>
      </c>
      <c r="B199">
        <v>64051223</v>
      </c>
      <c r="C199">
        <v>64052765</v>
      </c>
      <c r="D199">
        <v>53966771</v>
      </c>
      <c r="E199">
        <v>1</v>
      </c>
      <c r="F199">
        <v>1</v>
      </c>
      <c r="G199">
        <v>1</v>
      </c>
      <c r="H199">
        <v>3</v>
      </c>
      <c r="I199" t="s">
        <v>494</v>
      </c>
      <c r="J199" t="s">
        <v>495</v>
      </c>
      <c r="K199" t="s">
        <v>496</v>
      </c>
      <c r="L199">
        <v>1346</v>
      </c>
      <c r="N199">
        <v>1009</v>
      </c>
      <c r="O199" t="s">
        <v>478</v>
      </c>
      <c r="P199" t="s">
        <v>478</v>
      </c>
      <c r="Q199">
        <v>1</v>
      </c>
      <c r="W199">
        <v>0</v>
      </c>
      <c r="X199">
        <v>423160074</v>
      </c>
      <c r="Y199">
        <f t="shared" si="86"/>
        <v>0</v>
      </c>
      <c r="AA199">
        <v>617</v>
      </c>
      <c r="AB199">
        <v>0</v>
      </c>
      <c r="AC199">
        <v>0</v>
      </c>
      <c r="AD199">
        <v>0</v>
      </c>
      <c r="AE199">
        <v>617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0.7</v>
      </c>
      <c r="AU199" t="s">
        <v>18</v>
      </c>
      <c r="AV199">
        <v>0</v>
      </c>
      <c r="AW199">
        <v>2</v>
      </c>
      <c r="AX199">
        <v>64052803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ROUND(Y199*Source!I57,9)</f>
        <v>0</v>
      </c>
      <c r="CY199">
        <f t="shared" si="87"/>
        <v>617</v>
      </c>
      <c r="CZ199">
        <f t="shared" si="88"/>
        <v>617</v>
      </c>
      <c r="DA199">
        <f t="shared" si="89"/>
        <v>1</v>
      </c>
      <c r="DB199">
        <f t="shared" si="90"/>
        <v>0</v>
      </c>
      <c r="DC199">
        <f t="shared" si="91"/>
        <v>0</v>
      </c>
      <c r="DD199" t="s">
        <v>3</v>
      </c>
      <c r="DE199" t="s">
        <v>3</v>
      </c>
      <c r="DF199">
        <f t="shared" si="92"/>
        <v>0</v>
      </c>
      <c r="DG199">
        <f t="shared" si="93"/>
        <v>0</v>
      </c>
      <c r="DH199">
        <f t="shared" si="94"/>
        <v>0</v>
      </c>
      <c r="DI199">
        <f t="shared" si="95"/>
        <v>0</v>
      </c>
      <c r="DJ199">
        <f t="shared" si="96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ROW(Source!A57)</f>
        <v>57</v>
      </c>
      <c r="B200">
        <v>64051223</v>
      </c>
      <c r="C200">
        <v>64052765</v>
      </c>
      <c r="D200">
        <v>53966772</v>
      </c>
      <c r="E200">
        <v>1</v>
      </c>
      <c r="F200">
        <v>1</v>
      </c>
      <c r="G200">
        <v>1</v>
      </c>
      <c r="H200">
        <v>3</v>
      </c>
      <c r="I200" t="s">
        <v>497</v>
      </c>
      <c r="J200" t="s">
        <v>498</v>
      </c>
      <c r="K200" t="s">
        <v>499</v>
      </c>
      <c r="L200">
        <v>1346</v>
      </c>
      <c r="N200">
        <v>1009</v>
      </c>
      <c r="O200" t="s">
        <v>478</v>
      </c>
      <c r="P200" t="s">
        <v>478</v>
      </c>
      <c r="Q200">
        <v>1</v>
      </c>
      <c r="W200">
        <v>0</v>
      </c>
      <c r="X200">
        <v>2030123793</v>
      </c>
      <c r="Y200">
        <f t="shared" si="86"/>
        <v>0</v>
      </c>
      <c r="AA200">
        <v>560</v>
      </c>
      <c r="AB200">
        <v>0</v>
      </c>
      <c r="AC200">
        <v>0</v>
      </c>
      <c r="AD200">
        <v>0</v>
      </c>
      <c r="AE200">
        <v>560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1.06</v>
      </c>
      <c r="AU200" t="s">
        <v>18</v>
      </c>
      <c r="AV200">
        <v>0</v>
      </c>
      <c r="AW200">
        <v>2</v>
      </c>
      <c r="AX200">
        <v>64052804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ROUND(Y200*Source!I57,9)</f>
        <v>0</v>
      </c>
      <c r="CY200">
        <f t="shared" si="87"/>
        <v>560</v>
      </c>
      <c r="CZ200">
        <f t="shared" si="88"/>
        <v>560</v>
      </c>
      <c r="DA200">
        <f t="shared" si="89"/>
        <v>1</v>
      </c>
      <c r="DB200">
        <f t="shared" si="90"/>
        <v>0</v>
      </c>
      <c r="DC200">
        <f t="shared" si="91"/>
        <v>0</v>
      </c>
      <c r="DD200" t="s">
        <v>3</v>
      </c>
      <c r="DE200" t="s">
        <v>3</v>
      </c>
      <c r="DF200">
        <f t="shared" si="92"/>
        <v>0</v>
      </c>
      <c r="DG200">
        <f t="shared" si="93"/>
        <v>0</v>
      </c>
      <c r="DH200">
        <f t="shared" si="94"/>
        <v>0</v>
      </c>
      <c r="DI200">
        <f t="shared" si="95"/>
        <v>0</v>
      </c>
      <c r="DJ200">
        <f t="shared" si="96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ROW(Source!A57)</f>
        <v>57</v>
      </c>
      <c r="B201">
        <v>64051223</v>
      </c>
      <c r="C201">
        <v>64052765</v>
      </c>
      <c r="D201">
        <v>53966789</v>
      </c>
      <c r="E201">
        <v>1</v>
      </c>
      <c r="F201">
        <v>1</v>
      </c>
      <c r="G201">
        <v>1</v>
      </c>
      <c r="H201">
        <v>3</v>
      </c>
      <c r="I201" t="s">
        <v>500</v>
      </c>
      <c r="J201" t="s">
        <v>501</v>
      </c>
      <c r="K201" t="s">
        <v>502</v>
      </c>
      <c r="L201">
        <v>1346</v>
      </c>
      <c r="N201">
        <v>1009</v>
      </c>
      <c r="O201" t="s">
        <v>478</v>
      </c>
      <c r="P201" t="s">
        <v>478</v>
      </c>
      <c r="Q201">
        <v>1</v>
      </c>
      <c r="W201">
        <v>0</v>
      </c>
      <c r="X201">
        <v>23745091</v>
      </c>
      <c r="Y201">
        <f t="shared" si="86"/>
        <v>0</v>
      </c>
      <c r="AA201">
        <v>137</v>
      </c>
      <c r="AB201">
        <v>0</v>
      </c>
      <c r="AC201">
        <v>0</v>
      </c>
      <c r="AD201">
        <v>0</v>
      </c>
      <c r="AE201">
        <v>137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7</v>
      </c>
      <c r="AU201" t="s">
        <v>18</v>
      </c>
      <c r="AV201">
        <v>0</v>
      </c>
      <c r="AW201">
        <v>2</v>
      </c>
      <c r="AX201">
        <v>64052805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ROUND(Y201*Source!I57,9)</f>
        <v>0</v>
      </c>
      <c r="CY201">
        <f t="shared" si="87"/>
        <v>137</v>
      </c>
      <c r="CZ201">
        <f t="shared" si="88"/>
        <v>137</v>
      </c>
      <c r="DA201">
        <f t="shared" si="89"/>
        <v>1</v>
      </c>
      <c r="DB201">
        <f t="shared" si="90"/>
        <v>0</v>
      </c>
      <c r="DC201">
        <f t="shared" si="91"/>
        <v>0</v>
      </c>
      <c r="DD201" t="s">
        <v>3</v>
      </c>
      <c r="DE201" t="s">
        <v>3</v>
      </c>
      <c r="DF201">
        <f t="shared" si="92"/>
        <v>0</v>
      </c>
      <c r="DG201">
        <f t="shared" si="93"/>
        <v>0</v>
      </c>
      <c r="DH201">
        <f t="shared" si="94"/>
        <v>0</v>
      </c>
      <c r="DI201">
        <f t="shared" si="95"/>
        <v>0</v>
      </c>
      <c r="DJ201">
        <f t="shared" si="96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ROW(Source!A57)</f>
        <v>57</v>
      </c>
      <c r="B202">
        <v>64051223</v>
      </c>
      <c r="C202">
        <v>64052765</v>
      </c>
      <c r="D202">
        <v>53966864</v>
      </c>
      <c r="E202">
        <v>1</v>
      </c>
      <c r="F202">
        <v>1</v>
      </c>
      <c r="G202">
        <v>1</v>
      </c>
      <c r="H202">
        <v>3</v>
      </c>
      <c r="I202" t="s">
        <v>503</v>
      </c>
      <c r="J202" t="s">
        <v>504</v>
      </c>
      <c r="K202" t="s">
        <v>505</v>
      </c>
      <c r="L202">
        <v>1346</v>
      </c>
      <c r="N202">
        <v>1009</v>
      </c>
      <c r="O202" t="s">
        <v>478</v>
      </c>
      <c r="P202" t="s">
        <v>478</v>
      </c>
      <c r="Q202">
        <v>1</v>
      </c>
      <c r="W202">
        <v>0</v>
      </c>
      <c r="X202">
        <v>117501759</v>
      </c>
      <c r="Y202">
        <f t="shared" si="86"/>
        <v>0</v>
      </c>
      <c r="AA202">
        <v>700</v>
      </c>
      <c r="AB202">
        <v>0</v>
      </c>
      <c r="AC202">
        <v>0</v>
      </c>
      <c r="AD202">
        <v>0</v>
      </c>
      <c r="AE202">
        <v>700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0.04</v>
      </c>
      <c r="AU202" t="s">
        <v>18</v>
      </c>
      <c r="AV202">
        <v>0</v>
      </c>
      <c r="AW202">
        <v>2</v>
      </c>
      <c r="AX202">
        <v>64052806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ROUND(Y202*Source!I57,9)</f>
        <v>0</v>
      </c>
      <c r="CY202">
        <f t="shared" si="87"/>
        <v>700</v>
      </c>
      <c r="CZ202">
        <f t="shared" si="88"/>
        <v>700</v>
      </c>
      <c r="DA202">
        <f t="shared" si="89"/>
        <v>1</v>
      </c>
      <c r="DB202">
        <f t="shared" si="90"/>
        <v>0</v>
      </c>
      <c r="DC202">
        <f t="shared" si="91"/>
        <v>0</v>
      </c>
      <c r="DD202" t="s">
        <v>3</v>
      </c>
      <c r="DE202" t="s">
        <v>3</v>
      </c>
      <c r="DF202">
        <f t="shared" si="92"/>
        <v>0</v>
      </c>
      <c r="DG202">
        <f t="shared" si="93"/>
        <v>0</v>
      </c>
      <c r="DH202">
        <f t="shared" si="94"/>
        <v>0</v>
      </c>
      <c r="DI202">
        <f t="shared" si="95"/>
        <v>0</v>
      </c>
      <c r="DJ202">
        <f t="shared" si="96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ROW(Source!A57)</f>
        <v>57</v>
      </c>
      <c r="B203">
        <v>64051223</v>
      </c>
      <c r="C203">
        <v>64052765</v>
      </c>
      <c r="D203">
        <v>53966883</v>
      </c>
      <c r="E203">
        <v>1</v>
      </c>
      <c r="F203">
        <v>1</v>
      </c>
      <c r="G203">
        <v>1</v>
      </c>
      <c r="H203">
        <v>3</v>
      </c>
      <c r="I203" t="s">
        <v>506</v>
      </c>
      <c r="J203" t="s">
        <v>507</v>
      </c>
      <c r="K203" t="s">
        <v>508</v>
      </c>
      <c r="L203">
        <v>1346</v>
      </c>
      <c r="N203">
        <v>1009</v>
      </c>
      <c r="O203" t="s">
        <v>478</v>
      </c>
      <c r="P203" t="s">
        <v>478</v>
      </c>
      <c r="Q203">
        <v>1</v>
      </c>
      <c r="W203">
        <v>0</v>
      </c>
      <c r="X203">
        <v>-2064779555</v>
      </c>
      <c r="Y203">
        <f t="shared" si="86"/>
        <v>0</v>
      </c>
      <c r="AA203">
        <v>150.80000000000001</v>
      </c>
      <c r="AB203">
        <v>0</v>
      </c>
      <c r="AC203">
        <v>0</v>
      </c>
      <c r="AD203">
        <v>0</v>
      </c>
      <c r="AE203">
        <v>150.80000000000001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</v>
      </c>
      <c r="AU203" t="s">
        <v>18</v>
      </c>
      <c r="AV203">
        <v>0</v>
      </c>
      <c r="AW203">
        <v>2</v>
      </c>
      <c r="AX203">
        <v>64052807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ROUND(Y203*Source!I57,9)</f>
        <v>0</v>
      </c>
      <c r="CY203">
        <f t="shared" si="87"/>
        <v>150.80000000000001</v>
      </c>
      <c r="CZ203">
        <f t="shared" si="88"/>
        <v>150.80000000000001</v>
      </c>
      <c r="DA203">
        <f t="shared" si="89"/>
        <v>1</v>
      </c>
      <c r="DB203">
        <f t="shared" si="90"/>
        <v>0</v>
      </c>
      <c r="DC203">
        <f t="shared" si="91"/>
        <v>0</v>
      </c>
      <c r="DD203" t="s">
        <v>3</v>
      </c>
      <c r="DE203" t="s">
        <v>3</v>
      </c>
      <c r="DF203">
        <f t="shared" si="92"/>
        <v>0</v>
      </c>
      <c r="DG203">
        <f t="shared" si="93"/>
        <v>0</v>
      </c>
      <c r="DH203">
        <f t="shared" si="94"/>
        <v>0</v>
      </c>
      <c r="DI203">
        <f t="shared" si="95"/>
        <v>0</v>
      </c>
      <c r="DJ203">
        <f t="shared" si="96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ROW(Source!A57)</f>
        <v>57</v>
      </c>
      <c r="B204">
        <v>64051223</v>
      </c>
      <c r="C204">
        <v>64052765</v>
      </c>
      <c r="D204">
        <v>53966892</v>
      </c>
      <c r="E204">
        <v>1</v>
      </c>
      <c r="F204">
        <v>1</v>
      </c>
      <c r="G204">
        <v>1</v>
      </c>
      <c r="H204">
        <v>3</v>
      </c>
      <c r="I204" t="s">
        <v>509</v>
      </c>
      <c r="J204" t="s">
        <v>510</v>
      </c>
      <c r="K204" t="s">
        <v>511</v>
      </c>
      <c r="L204">
        <v>1354</v>
      </c>
      <c r="N204">
        <v>1010</v>
      </c>
      <c r="O204" t="s">
        <v>272</v>
      </c>
      <c r="P204" t="s">
        <v>272</v>
      </c>
      <c r="Q204">
        <v>1</v>
      </c>
      <c r="W204">
        <v>0</v>
      </c>
      <c r="X204">
        <v>240864459</v>
      </c>
      <c r="Y204">
        <f t="shared" si="86"/>
        <v>0</v>
      </c>
      <c r="AA204">
        <v>34.799999999999997</v>
      </c>
      <c r="AB204">
        <v>0</v>
      </c>
      <c r="AC204">
        <v>0</v>
      </c>
      <c r="AD204">
        <v>0</v>
      </c>
      <c r="AE204">
        <v>34.799999999999997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6</v>
      </c>
      <c r="AU204" t="s">
        <v>18</v>
      </c>
      <c r="AV204">
        <v>0</v>
      </c>
      <c r="AW204">
        <v>2</v>
      </c>
      <c r="AX204">
        <v>64052808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ROUND(Y204*Source!I57,9)</f>
        <v>0</v>
      </c>
      <c r="CY204">
        <f t="shared" si="87"/>
        <v>34.799999999999997</v>
      </c>
      <c r="CZ204">
        <f t="shared" si="88"/>
        <v>34.799999999999997</v>
      </c>
      <c r="DA204">
        <f t="shared" si="89"/>
        <v>1</v>
      </c>
      <c r="DB204">
        <f t="shared" si="90"/>
        <v>0</v>
      </c>
      <c r="DC204">
        <f t="shared" si="91"/>
        <v>0</v>
      </c>
      <c r="DD204" t="s">
        <v>3</v>
      </c>
      <c r="DE204" t="s">
        <v>3</v>
      </c>
      <c r="DF204">
        <f t="shared" si="92"/>
        <v>0</v>
      </c>
      <c r="DG204">
        <f t="shared" si="93"/>
        <v>0</v>
      </c>
      <c r="DH204">
        <f t="shared" si="94"/>
        <v>0</v>
      </c>
      <c r="DI204">
        <f t="shared" si="95"/>
        <v>0</v>
      </c>
      <c r="DJ204">
        <f t="shared" si="96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ROW(Source!A57)</f>
        <v>57</v>
      </c>
      <c r="B205">
        <v>64051223</v>
      </c>
      <c r="C205">
        <v>64052765</v>
      </c>
      <c r="D205">
        <v>53966894</v>
      </c>
      <c r="E205">
        <v>1</v>
      </c>
      <c r="F205">
        <v>1</v>
      </c>
      <c r="G205">
        <v>1</v>
      </c>
      <c r="H205">
        <v>3</v>
      </c>
      <c r="I205" t="s">
        <v>512</v>
      </c>
      <c r="J205" t="s">
        <v>513</v>
      </c>
      <c r="K205" t="s">
        <v>514</v>
      </c>
      <c r="L205">
        <v>1354</v>
      </c>
      <c r="N205">
        <v>1010</v>
      </c>
      <c r="O205" t="s">
        <v>272</v>
      </c>
      <c r="P205" t="s">
        <v>272</v>
      </c>
      <c r="Q205">
        <v>1</v>
      </c>
      <c r="W205">
        <v>0</v>
      </c>
      <c r="X205">
        <v>203830187</v>
      </c>
      <c r="Y205">
        <f t="shared" si="86"/>
        <v>0</v>
      </c>
      <c r="AA205">
        <v>2.7</v>
      </c>
      <c r="AB205">
        <v>0</v>
      </c>
      <c r="AC205">
        <v>0</v>
      </c>
      <c r="AD205">
        <v>0</v>
      </c>
      <c r="AE205">
        <v>2.7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</v>
      </c>
      <c r="AU205" t="s">
        <v>18</v>
      </c>
      <c r="AV205">
        <v>0</v>
      </c>
      <c r="AW205">
        <v>2</v>
      </c>
      <c r="AX205">
        <v>64052809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ROUND(Y205*Source!I57,9)</f>
        <v>0</v>
      </c>
      <c r="CY205">
        <f t="shared" si="87"/>
        <v>2.7</v>
      </c>
      <c r="CZ205">
        <f t="shared" si="88"/>
        <v>2.7</v>
      </c>
      <c r="DA205">
        <f t="shared" si="89"/>
        <v>1</v>
      </c>
      <c r="DB205">
        <f t="shared" si="90"/>
        <v>0</v>
      </c>
      <c r="DC205">
        <f t="shared" si="91"/>
        <v>0</v>
      </c>
      <c r="DD205" t="s">
        <v>3</v>
      </c>
      <c r="DE205" t="s">
        <v>3</v>
      </c>
      <c r="DF205">
        <f t="shared" si="92"/>
        <v>0</v>
      </c>
      <c r="DG205">
        <f t="shared" si="93"/>
        <v>0</v>
      </c>
      <c r="DH205">
        <f t="shared" si="94"/>
        <v>0</v>
      </c>
      <c r="DI205">
        <f t="shared" si="95"/>
        <v>0</v>
      </c>
      <c r="DJ205">
        <f t="shared" si="96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ROW(Source!A57)</f>
        <v>57</v>
      </c>
      <c r="B206">
        <v>64051223</v>
      </c>
      <c r="C206">
        <v>64052765</v>
      </c>
      <c r="D206">
        <v>53966911</v>
      </c>
      <c r="E206">
        <v>1</v>
      </c>
      <c r="F206">
        <v>1</v>
      </c>
      <c r="G206">
        <v>1</v>
      </c>
      <c r="H206">
        <v>3</v>
      </c>
      <c r="I206" t="s">
        <v>515</v>
      </c>
      <c r="J206" t="s">
        <v>516</v>
      </c>
      <c r="K206" t="s">
        <v>517</v>
      </c>
      <c r="L206">
        <v>1346</v>
      </c>
      <c r="N206">
        <v>1009</v>
      </c>
      <c r="O206" t="s">
        <v>478</v>
      </c>
      <c r="P206" t="s">
        <v>478</v>
      </c>
      <c r="Q206">
        <v>1</v>
      </c>
      <c r="W206">
        <v>0</v>
      </c>
      <c r="X206">
        <v>-1029937651</v>
      </c>
      <c r="Y206">
        <f t="shared" si="86"/>
        <v>0</v>
      </c>
      <c r="AA206">
        <v>135</v>
      </c>
      <c r="AB206">
        <v>0</v>
      </c>
      <c r="AC206">
        <v>0</v>
      </c>
      <c r="AD206">
        <v>0</v>
      </c>
      <c r="AE206">
        <v>135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10</v>
      </c>
      <c r="AU206" t="s">
        <v>18</v>
      </c>
      <c r="AV206">
        <v>0</v>
      </c>
      <c r="AW206">
        <v>2</v>
      </c>
      <c r="AX206">
        <v>64052810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ROUND(Y206*Source!I57,9)</f>
        <v>0</v>
      </c>
      <c r="CY206">
        <f t="shared" si="87"/>
        <v>135</v>
      </c>
      <c r="CZ206">
        <f t="shared" si="88"/>
        <v>135</v>
      </c>
      <c r="DA206">
        <f t="shared" si="89"/>
        <v>1</v>
      </c>
      <c r="DB206">
        <f t="shared" si="90"/>
        <v>0</v>
      </c>
      <c r="DC206">
        <f t="shared" si="91"/>
        <v>0</v>
      </c>
      <c r="DD206" t="s">
        <v>3</v>
      </c>
      <c r="DE206" t="s">
        <v>3</v>
      </c>
      <c r="DF206">
        <f t="shared" si="92"/>
        <v>0</v>
      </c>
      <c r="DG206">
        <f t="shared" si="93"/>
        <v>0</v>
      </c>
      <c r="DH206">
        <f t="shared" si="94"/>
        <v>0</v>
      </c>
      <c r="DI206">
        <f t="shared" si="95"/>
        <v>0</v>
      </c>
      <c r="DJ206">
        <f t="shared" si="96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ROW(Source!A57)</f>
        <v>57</v>
      </c>
      <c r="B207">
        <v>64051223</v>
      </c>
      <c r="C207">
        <v>64052765</v>
      </c>
      <c r="D207">
        <v>53966997</v>
      </c>
      <c r="E207">
        <v>1</v>
      </c>
      <c r="F207">
        <v>1</v>
      </c>
      <c r="G207">
        <v>1</v>
      </c>
      <c r="H207">
        <v>3</v>
      </c>
      <c r="I207" t="s">
        <v>92</v>
      </c>
      <c r="J207" t="s">
        <v>94</v>
      </c>
      <c r="K207" t="s">
        <v>93</v>
      </c>
      <c r="L207">
        <v>1301</v>
      </c>
      <c r="N207">
        <v>1003</v>
      </c>
      <c r="O207" t="s">
        <v>26</v>
      </c>
      <c r="P207" t="s">
        <v>26</v>
      </c>
      <c r="Q207">
        <v>1</v>
      </c>
      <c r="W207">
        <v>0</v>
      </c>
      <c r="X207">
        <v>-1878715620</v>
      </c>
      <c r="Y207">
        <f t="shared" si="86"/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5</v>
      </c>
      <c r="AU207" t="s">
        <v>18</v>
      </c>
      <c r="AV207">
        <v>0</v>
      </c>
      <c r="AW207">
        <v>2</v>
      </c>
      <c r="AX207">
        <v>64052811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ROUND(Y207*Source!I57,9)</f>
        <v>0</v>
      </c>
      <c r="CY207">
        <f t="shared" si="87"/>
        <v>0</v>
      </c>
      <c r="CZ207">
        <f t="shared" si="88"/>
        <v>0</v>
      </c>
      <c r="DA207">
        <f t="shared" si="89"/>
        <v>1</v>
      </c>
      <c r="DB207">
        <f t="shared" si="90"/>
        <v>0</v>
      </c>
      <c r="DC207">
        <f t="shared" si="91"/>
        <v>0</v>
      </c>
      <c r="DD207" t="s">
        <v>3</v>
      </c>
      <c r="DE207" t="s">
        <v>3</v>
      </c>
      <c r="DF207">
        <f t="shared" si="92"/>
        <v>0</v>
      </c>
      <c r="DG207">
        <f t="shared" si="93"/>
        <v>0</v>
      </c>
      <c r="DH207">
        <f t="shared" si="94"/>
        <v>0</v>
      </c>
      <c r="DI207">
        <f t="shared" si="95"/>
        <v>0</v>
      </c>
      <c r="DJ207">
        <f t="shared" si="96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ROW(Source!A57)</f>
        <v>57</v>
      </c>
      <c r="B208">
        <v>64051223</v>
      </c>
      <c r="C208">
        <v>64052765</v>
      </c>
      <c r="D208">
        <v>53967028</v>
      </c>
      <c r="E208">
        <v>1</v>
      </c>
      <c r="F208">
        <v>1</v>
      </c>
      <c r="G208">
        <v>1</v>
      </c>
      <c r="H208">
        <v>3</v>
      </c>
      <c r="I208" t="s">
        <v>524</v>
      </c>
      <c r="J208" t="s">
        <v>525</v>
      </c>
      <c r="K208" t="s">
        <v>526</v>
      </c>
      <c r="L208">
        <v>1301</v>
      </c>
      <c r="N208">
        <v>1003</v>
      </c>
      <c r="O208" t="s">
        <v>26</v>
      </c>
      <c r="P208" t="s">
        <v>26</v>
      </c>
      <c r="Q208">
        <v>1</v>
      </c>
      <c r="W208">
        <v>0</v>
      </c>
      <c r="X208">
        <v>1923172184</v>
      </c>
      <c r="Y208">
        <f t="shared" si="86"/>
        <v>0</v>
      </c>
      <c r="AA208">
        <v>153.5</v>
      </c>
      <c r="AB208">
        <v>0</v>
      </c>
      <c r="AC208">
        <v>0</v>
      </c>
      <c r="AD208">
        <v>0</v>
      </c>
      <c r="AE208">
        <v>153.5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2.4</v>
      </c>
      <c r="AU208" t="s">
        <v>18</v>
      </c>
      <c r="AV208">
        <v>0</v>
      </c>
      <c r="AW208">
        <v>2</v>
      </c>
      <c r="AX208">
        <v>64052812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ROUND(Y208*Source!I57,9)</f>
        <v>0</v>
      </c>
      <c r="CY208">
        <f t="shared" si="87"/>
        <v>153.5</v>
      </c>
      <c r="CZ208">
        <f t="shared" si="88"/>
        <v>153.5</v>
      </c>
      <c r="DA208">
        <f t="shared" si="89"/>
        <v>1</v>
      </c>
      <c r="DB208">
        <f t="shared" si="90"/>
        <v>0</v>
      </c>
      <c r="DC208">
        <f t="shared" si="91"/>
        <v>0</v>
      </c>
      <c r="DD208" t="s">
        <v>3</v>
      </c>
      <c r="DE208" t="s">
        <v>3</v>
      </c>
      <c r="DF208">
        <f t="shared" si="92"/>
        <v>0</v>
      </c>
      <c r="DG208">
        <f t="shared" si="93"/>
        <v>0</v>
      </c>
      <c r="DH208">
        <f t="shared" si="94"/>
        <v>0</v>
      </c>
      <c r="DI208">
        <f t="shared" si="95"/>
        <v>0</v>
      </c>
      <c r="DJ208">
        <f t="shared" si="96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ROW(Source!A57)</f>
        <v>57</v>
      </c>
      <c r="B209">
        <v>64051223</v>
      </c>
      <c r="C209">
        <v>64052765</v>
      </c>
      <c r="D209">
        <v>53967150</v>
      </c>
      <c r="E209">
        <v>1</v>
      </c>
      <c r="F209">
        <v>1</v>
      </c>
      <c r="G209">
        <v>1</v>
      </c>
      <c r="H209">
        <v>3</v>
      </c>
      <c r="I209" t="s">
        <v>521</v>
      </c>
      <c r="J209" t="s">
        <v>522</v>
      </c>
      <c r="K209" t="s">
        <v>523</v>
      </c>
      <c r="L209">
        <v>1354</v>
      </c>
      <c r="N209">
        <v>1010</v>
      </c>
      <c r="O209" t="s">
        <v>272</v>
      </c>
      <c r="P209" t="s">
        <v>272</v>
      </c>
      <c r="Q209">
        <v>1</v>
      </c>
      <c r="W209">
        <v>0</v>
      </c>
      <c r="X209">
        <v>706262036</v>
      </c>
      <c r="Y209">
        <f t="shared" si="86"/>
        <v>0</v>
      </c>
      <c r="AA209">
        <v>1.6</v>
      </c>
      <c r="AB209">
        <v>0</v>
      </c>
      <c r="AC209">
        <v>0</v>
      </c>
      <c r="AD209">
        <v>0</v>
      </c>
      <c r="AE209">
        <v>1.6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</v>
      </c>
      <c r="AU209" t="s">
        <v>18</v>
      </c>
      <c r="AV209">
        <v>0</v>
      </c>
      <c r="AW209">
        <v>2</v>
      </c>
      <c r="AX209">
        <v>64052813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ROUND(Y209*Source!I57,9)</f>
        <v>0</v>
      </c>
      <c r="CY209">
        <f t="shared" si="87"/>
        <v>1.6</v>
      </c>
      <c r="CZ209">
        <f t="shared" si="88"/>
        <v>1.6</v>
      </c>
      <c r="DA209">
        <f t="shared" si="89"/>
        <v>1</v>
      </c>
      <c r="DB209">
        <f t="shared" si="90"/>
        <v>0</v>
      </c>
      <c r="DC209">
        <f t="shared" si="91"/>
        <v>0</v>
      </c>
      <c r="DD209" t="s">
        <v>3</v>
      </c>
      <c r="DE209" t="s">
        <v>3</v>
      </c>
      <c r="DF209">
        <f t="shared" si="92"/>
        <v>0</v>
      </c>
      <c r="DG209">
        <f t="shared" si="93"/>
        <v>0</v>
      </c>
      <c r="DH209">
        <f t="shared" si="94"/>
        <v>0</v>
      </c>
      <c r="DI209">
        <f t="shared" si="95"/>
        <v>0</v>
      </c>
      <c r="DJ209">
        <f t="shared" si="96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ROW(Source!A59)</f>
        <v>59</v>
      </c>
      <c r="B210">
        <v>64051223</v>
      </c>
      <c r="C210">
        <v>64052815</v>
      </c>
      <c r="D210">
        <v>54065208</v>
      </c>
      <c r="E210">
        <v>1</v>
      </c>
      <c r="F210">
        <v>1</v>
      </c>
      <c r="G210">
        <v>1</v>
      </c>
      <c r="H210">
        <v>1</v>
      </c>
      <c r="I210" t="s">
        <v>457</v>
      </c>
      <c r="J210" t="s">
        <v>3</v>
      </c>
      <c r="K210" t="s">
        <v>458</v>
      </c>
      <c r="L210">
        <v>1369</v>
      </c>
      <c r="N210">
        <v>1013</v>
      </c>
      <c r="O210" t="s">
        <v>459</v>
      </c>
      <c r="P210" t="s">
        <v>459</v>
      </c>
      <c r="Q210">
        <v>1</v>
      </c>
      <c r="W210">
        <v>0</v>
      </c>
      <c r="X210">
        <v>-2020069204</v>
      </c>
      <c r="Y210">
        <f>(AT210*1.05)</f>
        <v>8.1479999999999997</v>
      </c>
      <c r="AA210">
        <v>0</v>
      </c>
      <c r="AB210">
        <v>0</v>
      </c>
      <c r="AC210">
        <v>0</v>
      </c>
      <c r="AD210">
        <v>173.4</v>
      </c>
      <c r="AE210">
        <v>0</v>
      </c>
      <c r="AF210">
        <v>0</v>
      </c>
      <c r="AG210">
        <v>0</v>
      </c>
      <c r="AH210">
        <v>173.4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7.76</v>
      </c>
      <c r="AU210" t="s">
        <v>19</v>
      </c>
      <c r="AV210">
        <v>2</v>
      </c>
      <c r="AW210">
        <v>2</v>
      </c>
      <c r="AX210">
        <v>64052838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ROUND(Y210*Source!I59,9)</f>
        <v>8.1479999999999997</v>
      </c>
      <c r="CY210">
        <f>AD210</f>
        <v>173.4</v>
      </c>
      <c r="CZ210">
        <f>AH210</f>
        <v>173.4</v>
      </c>
      <c r="DA210">
        <f>AL210</f>
        <v>1</v>
      </c>
      <c r="DB210">
        <f>ROUND((ROUND(AT210*CZ210,2)*1.05),2)</f>
        <v>1412.86</v>
      </c>
      <c r="DC210">
        <f>ROUND((ROUND(AT210*AG210,2)*1.05),2)</f>
        <v>0</v>
      </c>
      <c r="DD210" t="s">
        <v>3</v>
      </c>
      <c r="DE210" t="s">
        <v>3</v>
      </c>
      <c r="DF210">
        <f t="shared" si="92"/>
        <v>0</v>
      </c>
      <c r="DG210">
        <f t="shared" si="93"/>
        <v>0</v>
      </c>
      <c r="DH210">
        <f t="shared" si="94"/>
        <v>0</v>
      </c>
      <c r="DI210">
        <f t="shared" si="95"/>
        <v>1410</v>
      </c>
      <c r="DJ210">
        <f>DI210</f>
        <v>1410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ROW(Source!A59)</f>
        <v>59</v>
      </c>
      <c r="B211">
        <v>64051223</v>
      </c>
      <c r="C211">
        <v>64052815</v>
      </c>
      <c r="D211">
        <v>54007319</v>
      </c>
      <c r="E211">
        <v>1</v>
      </c>
      <c r="F211">
        <v>1</v>
      </c>
      <c r="G211">
        <v>1</v>
      </c>
      <c r="H211">
        <v>1</v>
      </c>
      <c r="I211" t="s">
        <v>462</v>
      </c>
      <c r="J211" t="s">
        <v>3</v>
      </c>
      <c r="K211" t="s">
        <v>463</v>
      </c>
      <c r="L211">
        <v>1369</v>
      </c>
      <c r="N211">
        <v>1013</v>
      </c>
      <c r="O211" t="s">
        <v>459</v>
      </c>
      <c r="P211" t="s">
        <v>459</v>
      </c>
      <c r="Q211">
        <v>1</v>
      </c>
      <c r="W211">
        <v>0</v>
      </c>
      <c r="X211">
        <v>-375180380</v>
      </c>
      <c r="Y211">
        <f>(AT211*1.05)</f>
        <v>29.767500000000002</v>
      </c>
      <c r="AA211">
        <v>0</v>
      </c>
      <c r="AB211">
        <v>0</v>
      </c>
      <c r="AC211">
        <v>0</v>
      </c>
      <c r="AD211">
        <v>154</v>
      </c>
      <c r="AE211">
        <v>0</v>
      </c>
      <c r="AF211">
        <v>0</v>
      </c>
      <c r="AG211">
        <v>0</v>
      </c>
      <c r="AH211">
        <v>154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28.35</v>
      </c>
      <c r="AU211" t="s">
        <v>19</v>
      </c>
      <c r="AV211">
        <v>1</v>
      </c>
      <c r="AW211">
        <v>2</v>
      </c>
      <c r="AX211">
        <v>64052839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ROUND(AT211*Source!I59*AH211*AL211,0)</f>
        <v>4366</v>
      </c>
      <c r="CV211">
        <f>ROUND(Y211*Source!I59,9)</f>
        <v>29.767499999999998</v>
      </c>
      <c r="CW211">
        <v>0</v>
      </c>
      <c r="CX211">
        <f>ROUND(Y211*Source!I59,9)</f>
        <v>29.767499999999998</v>
      </c>
      <c r="CY211">
        <f>AD211</f>
        <v>154</v>
      </c>
      <c r="CZ211">
        <f>AH211</f>
        <v>154</v>
      </c>
      <c r="DA211">
        <f>AL211</f>
        <v>1</v>
      </c>
      <c r="DB211">
        <f>ROUND((ROUND(AT211*CZ211,2)*1.05),2)</f>
        <v>4584.2</v>
      </c>
      <c r="DC211">
        <f>ROUND((ROUND(AT211*AG211,2)*1.05),2)</f>
        <v>0</v>
      </c>
      <c r="DD211" t="s">
        <v>3</v>
      </c>
      <c r="DE211" t="s">
        <v>3</v>
      </c>
      <c r="DF211">
        <f t="shared" si="92"/>
        <v>0</v>
      </c>
      <c r="DG211">
        <f t="shared" si="93"/>
        <v>0</v>
      </c>
      <c r="DH211">
        <f t="shared" si="94"/>
        <v>0</v>
      </c>
      <c r="DI211">
        <f t="shared" si="95"/>
        <v>4584</v>
      </c>
      <c r="DJ211">
        <f>DI211</f>
        <v>4584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ROW(Source!A59)</f>
        <v>59</v>
      </c>
      <c r="B212">
        <v>64051223</v>
      </c>
      <c r="C212">
        <v>64052815</v>
      </c>
      <c r="D212">
        <v>54007282</v>
      </c>
      <c r="E212">
        <v>1</v>
      </c>
      <c r="F212">
        <v>1</v>
      </c>
      <c r="G212">
        <v>1</v>
      </c>
      <c r="H212">
        <v>1</v>
      </c>
      <c r="I212" t="s">
        <v>466</v>
      </c>
      <c r="J212" t="s">
        <v>3</v>
      </c>
      <c r="K212" t="s">
        <v>467</v>
      </c>
      <c r="L212">
        <v>1369</v>
      </c>
      <c r="N212">
        <v>1013</v>
      </c>
      <c r="O212" t="s">
        <v>459</v>
      </c>
      <c r="P212" t="s">
        <v>459</v>
      </c>
      <c r="Q212">
        <v>1</v>
      </c>
      <c r="W212">
        <v>0</v>
      </c>
      <c r="X212">
        <v>1599413879</v>
      </c>
      <c r="Y212">
        <f>(AT212*1.05)</f>
        <v>0.57750000000000012</v>
      </c>
      <c r="AA212">
        <v>0</v>
      </c>
      <c r="AB212">
        <v>0</v>
      </c>
      <c r="AC212">
        <v>0</v>
      </c>
      <c r="AD212">
        <v>196.3</v>
      </c>
      <c r="AE212">
        <v>0</v>
      </c>
      <c r="AF212">
        <v>0</v>
      </c>
      <c r="AG212">
        <v>0</v>
      </c>
      <c r="AH212">
        <v>196.3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0.55000000000000004</v>
      </c>
      <c r="AU212" t="s">
        <v>19</v>
      </c>
      <c r="AV212">
        <v>1</v>
      </c>
      <c r="AW212">
        <v>2</v>
      </c>
      <c r="AX212">
        <v>64052840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ROUND(AT212*Source!I59*AH212*AL212,0)</f>
        <v>108</v>
      </c>
      <c r="CV212">
        <f>ROUND(Y212*Source!I59,9)</f>
        <v>0.57750000000000001</v>
      </c>
      <c r="CW212">
        <v>0</v>
      </c>
      <c r="CX212">
        <f>ROUND(Y212*Source!I59,9)</f>
        <v>0.57750000000000001</v>
      </c>
      <c r="CY212">
        <f>AD212</f>
        <v>196.3</v>
      </c>
      <c r="CZ212">
        <f>AH212</f>
        <v>196.3</v>
      </c>
      <c r="DA212">
        <f>AL212</f>
        <v>1</v>
      </c>
      <c r="DB212">
        <f>ROUND((ROUND(AT212*CZ212,2)*1.05),2)</f>
        <v>113.37</v>
      </c>
      <c r="DC212">
        <f>ROUND((ROUND(AT212*AG212,2)*1.05),2)</f>
        <v>0</v>
      </c>
      <c r="DD212" t="s">
        <v>3</v>
      </c>
      <c r="DE212" t="s">
        <v>3</v>
      </c>
      <c r="DF212">
        <f t="shared" si="92"/>
        <v>0</v>
      </c>
      <c r="DG212">
        <f t="shared" si="93"/>
        <v>0</v>
      </c>
      <c r="DH212">
        <f t="shared" si="94"/>
        <v>0</v>
      </c>
      <c r="DI212">
        <f t="shared" si="95"/>
        <v>113</v>
      </c>
      <c r="DJ212">
        <f>DI212</f>
        <v>113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ROW(Source!A59)</f>
        <v>59</v>
      </c>
      <c r="B213">
        <v>64051223</v>
      </c>
      <c r="C213">
        <v>64052815</v>
      </c>
      <c r="D213">
        <v>53966474</v>
      </c>
      <c r="E213">
        <v>1</v>
      </c>
      <c r="F213">
        <v>1</v>
      </c>
      <c r="G213">
        <v>1</v>
      </c>
      <c r="H213">
        <v>2</v>
      </c>
      <c r="I213" t="s">
        <v>468</v>
      </c>
      <c r="J213" t="s">
        <v>469</v>
      </c>
      <c r="K213" t="s">
        <v>470</v>
      </c>
      <c r="L213">
        <v>1368</v>
      </c>
      <c r="N213">
        <v>1011</v>
      </c>
      <c r="O213" t="s">
        <v>471</v>
      </c>
      <c r="P213" t="s">
        <v>471</v>
      </c>
      <c r="Q213">
        <v>1</v>
      </c>
      <c r="W213">
        <v>0</v>
      </c>
      <c r="X213">
        <v>-150194389</v>
      </c>
      <c r="Y213">
        <f>(AT213*1.05)</f>
        <v>0.98699999999999999</v>
      </c>
      <c r="AA213">
        <v>0</v>
      </c>
      <c r="AB213">
        <v>111.1</v>
      </c>
      <c r="AC213">
        <v>0</v>
      </c>
      <c r="AD213">
        <v>0</v>
      </c>
      <c r="AE213">
        <v>0</v>
      </c>
      <c r="AF213">
        <v>111.1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0.94</v>
      </c>
      <c r="AU213" t="s">
        <v>19</v>
      </c>
      <c r="AV213">
        <v>0</v>
      </c>
      <c r="AW213">
        <v>2</v>
      </c>
      <c r="AX213">
        <v>64052841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ROUND(Y213*Source!I59*DO213,9)</f>
        <v>0</v>
      </c>
      <c r="CX213">
        <f>ROUND(Y213*Source!I59,9)</f>
        <v>0.98699999999999999</v>
      </c>
      <c r="CY213">
        <f>AB213</f>
        <v>111.1</v>
      </c>
      <c r="CZ213">
        <f>AF213</f>
        <v>111.1</v>
      </c>
      <c r="DA213">
        <f>AJ213</f>
        <v>1</v>
      </c>
      <c r="DB213">
        <f>ROUND((ROUND(AT213*CZ213,2)*1.05),2)</f>
        <v>109.65</v>
      </c>
      <c r="DC213">
        <f>ROUND((ROUND(AT213*AG213,2)*1.05),2)</f>
        <v>0</v>
      </c>
      <c r="DD213" t="s">
        <v>3</v>
      </c>
      <c r="DE213" t="s">
        <v>3</v>
      </c>
      <c r="DF213">
        <f t="shared" si="92"/>
        <v>0</v>
      </c>
      <c r="DG213">
        <f t="shared" si="93"/>
        <v>110</v>
      </c>
      <c r="DH213">
        <f t="shared" si="94"/>
        <v>0</v>
      </c>
      <c r="DI213">
        <f t="shared" si="95"/>
        <v>0</v>
      </c>
      <c r="DJ213">
        <f>DG213</f>
        <v>110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ROW(Source!A59)</f>
        <v>59</v>
      </c>
      <c r="B214">
        <v>64051223</v>
      </c>
      <c r="C214">
        <v>64052815</v>
      </c>
      <c r="D214">
        <v>53966486</v>
      </c>
      <c r="E214">
        <v>1</v>
      </c>
      <c r="F214">
        <v>1</v>
      </c>
      <c r="G214">
        <v>1</v>
      </c>
      <c r="H214">
        <v>2</v>
      </c>
      <c r="I214" t="s">
        <v>472</v>
      </c>
      <c r="J214" t="s">
        <v>473</v>
      </c>
      <c r="K214" t="s">
        <v>474</v>
      </c>
      <c r="L214">
        <v>1368</v>
      </c>
      <c r="N214">
        <v>1011</v>
      </c>
      <c r="O214" t="s">
        <v>471</v>
      </c>
      <c r="P214" t="s">
        <v>471</v>
      </c>
      <c r="Q214">
        <v>1</v>
      </c>
      <c r="W214">
        <v>0</v>
      </c>
      <c r="X214">
        <v>-1578443045</v>
      </c>
      <c r="Y214">
        <f>(AT214*1.05)</f>
        <v>8.1479999999999997</v>
      </c>
      <c r="AA214">
        <v>0</v>
      </c>
      <c r="AB214">
        <v>1121.8</v>
      </c>
      <c r="AC214">
        <v>0</v>
      </c>
      <c r="AD214">
        <v>0</v>
      </c>
      <c r="AE214">
        <v>0</v>
      </c>
      <c r="AF214">
        <v>1121.8000000000002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7.76</v>
      </c>
      <c r="AU214" t="s">
        <v>19</v>
      </c>
      <c r="AV214">
        <v>0</v>
      </c>
      <c r="AW214">
        <v>2</v>
      </c>
      <c r="AX214">
        <v>64052842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ROUND(Y214*Source!I59*DO214,9)</f>
        <v>0</v>
      </c>
      <c r="CX214">
        <f>ROUND(Y214*Source!I59,9)</f>
        <v>8.1479999999999997</v>
      </c>
      <c r="CY214">
        <f>AB214</f>
        <v>1121.8</v>
      </c>
      <c r="CZ214">
        <f>AF214</f>
        <v>1121.8000000000002</v>
      </c>
      <c r="DA214">
        <f>AJ214</f>
        <v>1</v>
      </c>
      <c r="DB214">
        <f>ROUND((ROUND(AT214*CZ214,2)*1.05),2)</f>
        <v>9140.43</v>
      </c>
      <c r="DC214">
        <f>ROUND((ROUND(AT214*AG214,2)*1.05),2)</f>
        <v>0</v>
      </c>
      <c r="DD214" t="s">
        <v>3</v>
      </c>
      <c r="DE214" t="s">
        <v>3</v>
      </c>
      <c r="DF214">
        <f t="shared" si="92"/>
        <v>0</v>
      </c>
      <c r="DG214">
        <f t="shared" si="93"/>
        <v>9142</v>
      </c>
      <c r="DH214">
        <f t="shared" si="94"/>
        <v>0</v>
      </c>
      <c r="DI214">
        <f t="shared" si="95"/>
        <v>0</v>
      </c>
      <c r="DJ214">
        <f>DG214</f>
        <v>9142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ROW(Source!A59)</f>
        <v>59</v>
      </c>
      <c r="B215">
        <v>64051223</v>
      </c>
      <c r="C215">
        <v>64052815</v>
      </c>
      <c r="D215">
        <v>53966567</v>
      </c>
      <c r="E215">
        <v>1</v>
      </c>
      <c r="F215">
        <v>1</v>
      </c>
      <c r="G215">
        <v>1</v>
      </c>
      <c r="H215">
        <v>3</v>
      </c>
      <c r="I215" t="s">
        <v>475</v>
      </c>
      <c r="J215" t="s">
        <v>476</v>
      </c>
      <c r="K215" t="s">
        <v>477</v>
      </c>
      <c r="L215">
        <v>1346</v>
      </c>
      <c r="N215">
        <v>1009</v>
      </c>
      <c r="O215" t="s">
        <v>478</v>
      </c>
      <c r="P215" t="s">
        <v>478</v>
      </c>
      <c r="Q215">
        <v>1</v>
      </c>
      <c r="W215">
        <v>0</v>
      </c>
      <c r="X215">
        <v>-1756560793</v>
      </c>
      <c r="Y215">
        <f t="shared" ref="Y215:Y231" si="97">(AT215*0)</f>
        <v>0</v>
      </c>
      <c r="AA215">
        <v>400</v>
      </c>
      <c r="AB215">
        <v>0</v>
      </c>
      <c r="AC215">
        <v>0</v>
      </c>
      <c r="AD215">
        <v>0</v>
      </c>
      <c r="AE215">
        <v>400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0.1</v>
      </c>
      <c r="AU215" t="s">
        <v>18</v>
      </c>
      <c r="AV215">
        <v>0</v>
      </c>
      <c r="AW215">
        <v>2</v>
      </c>
      <c r="AX215">
        <v>64052843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ROUND(Y215*Source!I59,9)</f>
        <v>0</v>
      </c>
      <c r="CY215">
        <f t="shared" ref="CY215:CY231" si="98">AA215</f>
        <v>400</v>
      </c>
      <c r="CZ215">
        <f t="shared" ref="CZ215:CZ231" si="99">AE215</f>
        <v>400</v>
      </c>
      <c r="DA215">
        <f t="shared" ref="DA215:DA231" si="100">AI215</f>
        <v>1</v>
      </c>
      <c r="DB215">
        <f t="shared" ref="DB215:DB231" si="101">ROUND((ROUND(AT215*CZ215,2)*0),2)</f>
        <v>0</v>
      </c>
      <c r="DC215">
        <f t="shared" ref="DC215:DC231" si="102">ROUND((ROUND(AT215*AG215,2)*0),2)</f>
        <v>0</v>
      </c>
      <c r="DD215" t="s">
        <v>3</v>
      </c>
      <c r="DE215" t="s">
        <v>3</v>
      </c>
      <c r="DF215">
        <f t="shared" si="92"/>
        <v>0</v>
      </c>
      <c r="DG215">
        <f t="shared" si="93"/>
        <v>0</v>
      </c>
      <c r="DH215">
        <f t="shared" si="94"/>
        <v>0</v>
      </c>
      <c r="DI215">
        <f t="shared" si="95"/>
        <v>0</v>
      </c>
      <c r="DJ215">
        <f t="shared" ref="DJ215:DJ231" si="103"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ROW(Source!A59)</f>
        <v>59</v>
      </c>
      <c r="B216">
        <v>64051223</v>
      </c>
      <c r="C216">
        <v>64052815</v>
      </c>
      <c r="D216">
        <v>53966576</v>
      </c>
      <c r="E216">
        <v>1</v>
      </c>
      <c r="F216">
        <v>1</v>
      </c>
      <c r="G216">
        <v>1</v>
      </c>
      <c r="H216">
        <v>3</v>
      </c>
      <c r="I216" t="s">
        <v>479</v>
      </c>
      <c r="J216" t="s">
        <v>480</v>
      </c>
      <c r="K216" t="s">
        <v>481</v>
      </c>
      <c r="L216">
        <v>1346</v>
      </c>
      <c r="N216">
        <v>1009</v>
      </c>
      <c r="O216" t="s">
        <v>478</v>
      </c>
      <c r="P216" t="s">
        <v>478</v>
      </c>
      <c r="Q216">
        <v>1</v>
      </c>
      <c r="W216">
        <v>0</v>
      </c>
      <c r="X216">
        <v>-1722254046</v>
      </c>
      <c r="Y216">
        <f t="shared" si="97"/>
        <v>0</v>
      </c>
      <c r="AA216">
        <v>89.8</v>
      </c>
      <c r="AB216">
        <v>0</v>
      </c>
      <c r="AC216">
        <v>0</v>
      </c>
      <c r="AD216">
        <v>0</v>
      </c>
      <c r="AE216">
        <v>89.8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0.4</v>
      </c>
      <c r="AU216" t="s">
        <v>18</v>
      </c>
      <c r="AV216">
        <v>0</v>
      </c>
      <c r="AW216">
        <v>2</v>
      </c>
      <c r="AX216">
        <v>64052844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ROUND(Y216*Source!I59,9)</f>
        <v>0</v>
      </c>
      <c r="CY216">
        <f t="shared" si="98"/>
        <v>89.8</v>
      </c>
      <c r="CZ216">
        <f t="shared" si="99"/>
        <v>89.8</v>
      </c>
      <c r="DA216">
        <f t="shared" si="100"/>
        <v>1</v>
      </c>
      <c r="DB216">
        <f t="shared" si="101"/>
        <v>0</v>
      </c>
      <c r="DC216">
        <f t="shared" si="102"/>
        <v>0</v>
      </c>
      <c r="DD216" t="s">
        <v>3</v>
      </c>
      <c r="DE216" t="s">
        <v>3</v>
      </c>
      <c r="DF216">
        <f t="shared" si="92"/>
        <v>0</v>
      </c>
      <c r="DG216">
        <f t="shared" si="93"/>
        <v>0</v>
      </c>
      <c r="DH216">
        <f t="shared" si="94"/>
        <v>0</v>
      </c>
      <c r="DI216">
        <f t="shared" si="95"/>
        <v>0</v>
      </c>
      <c r="DJ216">
        <f t="shared" si="103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ROW(Source!A59)</f>
        <v>59</v>
      </c>
      <c r="B217">
        <v>64051223</v>
      </c>
      <c r="C217">
        <v>64052815</v>
      </c>
      <c r="D217">
        <v>53966650</v>
      </c>
      <c r="E217">
        <v>1</v>
      </c>
      <c r="F217">
        <v>1</v>
      </c>
      <c r="G217">
        <v>1</v>
      </c>
      <c r="H217">
        <v>3</v>
      </c>
      <c r="I217" t="s">
        <v>482</v>
      </c>
      <c r="J217" t="s">
        <v>483</v>
      </c>
      <c r="K217" t="s">
        <v>484</v>
      </c>
      <c r="L217">
        <v>1346</v>
      </c>
      <c r="N217">
        <v>1009</v>
      </c>
      <c r="O217" t="s">
        <v>478</v>
      </c>
      <c r="P217" t="s">
        <v>478</v>
      </c>
      <c r="Q217">
        <v>1</v>
      </c>
      <c r="W217">
        <v>0</v>
      </c>
      <c r="X217">
        <v>330970712</v>
      </c>
      <c r="Y217">
        <f t="shared" si="97"/>
        <v>0</v>
      </c>
      <c r="AA217">
        <v>156.6</v>
      </c>
      <c r="AB217">
        <v>0</v>
      </c>
      <c r="AC217">
        <v>0</v>
      </c>
      <c r="AD217">
        <v>0</v>
      </c>
      <c r="AE217">
        <v>156.6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0.02</v>
      </c>
      <c r="AU217" t="s">
        <v>18</v>
      </c>
      <c r="AV217">
        <v>0</v>
      </c>
      <c r="AW217">
        <v>2</v>
      </c>
      <c r="AX217">
        <v>64052845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ROUND(Y217*Source!I59,9)</f>
        <v>0</v>
      </c>
      <c r="CY217">
        <f t="shared" si="98"/>
        <v>156.6</v>
      </c>
      <c r="CZ217">
        <f t="shared" si="99"/>
        <v>156.6</v>
      </c>
      <c r="DA217">
        <f t="shared" si="100"/>
        <v>1</v>
      </c>
      <c r="DB217">
        <f t="shared" si="101"/>
        <v>0</v>
      </c>
      <c r="DC217">
        <f t="shared" si="102"/>
        <v>0</v>
      </c>
      <c r="DD217" t="s">
        <v>3</v>
      </c>
      <c r="DE217" t="s">
        <v>3</v>
      </c>
      <c r="DF217">
        <f t="shared" si="92"/>
        <v>0</v>
      </c>
      <c r="DG217">
        <f t="shared" si="93"/>
        <v>0</v>
      </c>
      <c r="DH217">
        <f t="shared" si="94"/>
        <v>0</v>
      </c>
      <c r="DI217">
        <f t="shared" si="95"/>
        <v>0</v>
      </c>
      <c r="DJ217">
        <f t="shared" si="103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ROW(Source!A59)</f>
        <v>59</v>
      </c>
      <c r="B218">
        <v>64051223</v>
      </c>
      <c r="C218">
        <v>64052815</v>
      </c>
      <c r="D218">
        <v>53966656</v>
      </c>
      <c r="E218">
        <v>1</v>
      </c>
      <c r="F218">
        <v>1</v>
      </c>
      <c r="G218">
        <v>1</v>
      </c>
      <c r="H218">
        <v>3</v>
      </c>
      <c r="I218" t="s">
        <v>485</v>
      </c>
      <c r="J218" t="s">
        <v>486</v>
      </c>
      <c r="K218" t="s">
        <v>487</v>
      </c>
      <c r="L218">
        <v>1346</v>
      </c>
      <c r="N218">
        <v>1009</v>
      </c>
      <c r="O218" t="s">
        <v>478</v>
      </c>
      <c r="P218" t="s">
        <v>478</v>
      </c>
      <c r="Q218">
        <v>1</v>
      </c>
      <c r="W218">
        <v>0</v>
      </c>
      <c r="X218">
        <v>2065052486</v>
      </c>
      <c r="Y218">
        <f t="shared" si="97"/>
        <v>0</v>
      </c>
      <c r="AA218">
        <v>223.1</v>
      </c>
      <c r="AB218">
        <v>0</v>
      </c>
      <c r="AC218">
        <v>0</v>
      </c>
      <c r="AD218">
        <v>0</v>
      </c>
      <c r="AE218">
        <v>223.1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1.8</v>
      </c>
      <c r="AU218" t="s">
        <v>18</v>
      </c>
      <c r="AV218">
        <v>0</v>
      </c>
      <c r="AW218">
        <v>2</v>
      </c>
      <c r="AX218">
        <v>64052846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ROUND(Y218*Source!I59,9)</f>
        <v>0</v>
      </c>
      <c r="CY218">
        <f t="shared" si="98"/>
        <v>223.1</v>
      </c>
      <c r="CZ218">
        <f t="shared" si="99"/>
        <v>223.1</v>
      </c>
      <c r="DA218">
        <f t="shared" si="100"/>
        <v>1</v>
      </c>
      <c r="DB218">
        <f t="shared" si="101"/>
        <v>0</v>
      </c>
      <c r="DC218">
        <f t="shared" si="102"/>
        <v>0</v>
      </c>
      <c r="DD218" t="s">
        <v>3</v>
      </c>
      <c r="DE218" t="s">
        <v>3</v>
      </c>
      <c r="DF218">
        <f t="shared" si="92"/>
        <v>0</v>
      </c>
      <c r="DG218">
        <f t="shared" si="93"/>
        <v>0</v>
      </c>
      <c r="DH218">
        <f t="shared" si="94"/>
        <v>0</v>
      </c>
      <c r="DI218">
        <f t="shared" si="95"/>
        <v>0</v>
      </c>
      <c r="DJ218">
        <f t="shared" si="103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ROW(Source!A59)</f>
        <v>59</v>
      </c>
      <c r="B219">
        <v>64051223</v>
      </c>
      <c r="C219">
        <v>64052815</v>
      </c>
      <c r="D219">
        <v>53966694</v>
      </c>
      <c r="E219">
        <v>1</v>
      </c>
      <c r="F219">
        <v>1</v>
      </c>
      <c r="G219">
        <v>1</v>
      </c>
      <c r="H219">
        <v>3</v>
      </c>
      <c r="I219" t="s">
        <v>488</v>
      </c>
      <c r="J219" t="s">
        <v>489</v>
      </c>
      <c r="K219" t="s">
        <v>490</v>
      </c>
      <c r="L219">
        <v>1346</v>
      </c>
      <c r="N219">
        <v>1009</v>
      </c>
      <c r="O219" t="s">
        <v>478</v>
      </c>
      <c r="P219" t="s">
        <v>478</v>
      </c>
      <c r="Q219">
        <v>1</v>
      </c>
      <c r="W219">
        <v>0</v>
      </c>
      <c r="X219">
        <v>-533557422</v>
      </c>
      <c r="Y219">
        <f t="shared" si="97"/>
        <v>0</v>
      </c>
      <c r="AA219">
        <v>47.5</v>
      </c>
      <c r="AB219">
        <v>0</v>
      </c>
      <c r="AC219">
        <v>0</v>
      </c>
      <c r="AD219">
        <v>0</v>
      </c>
      <c r="AE219">
        <v>47.5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0.08</v>
      </c>
      <c r="AU219" t="s">
        <v>18</v>
      </c>
      <c r="AV219">
        <v>0</v>
      </c>
      <c r="AW219">
        <v>2</v>
      </c>
      <c r="AX219">
        <v>64052847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ROUND(Y219*Source!I59,9)</f>
        <v>0</v>
      </c>
      <c r="CY219">
        <f t="shared" si="98"/>
        <v>47.5</v>
      </c>
      <c r="CZ219">
        <f t="shared" si="99"/>
        <v>47.5</v>
      </c>
      <c r="DA219">
        <f t="shared" si="100"/>
        <v>1</v>
      </c>
      <c r="DB219">
        <f t="shared" si="101"/>
        <v>0</v>
      </c>
      <c r="DC219">
        <f t="shared" si="102"/>
        <v>0</v>
      </c>
      <c r="DD219" t="s">
        <v>3</v>
      </c>
      <c r="DE219" t="s">
        <v>3</v>
      </c>
      <c r="DF219">
        <f t="shared" si="92"/>
        <v>0</v>
      </c>
      <c r="DG219">
        <f t="shared" si="93"/>
        <v>0</v>
      </c>
      <c r="DH219">
        <f t="shared" si="94"/>
        <v>0</v>
      </c>
      <c r="DI219">
        <f t="shared" si="95"/>
        <v>0</v>
      </c>
      <c r="DJ219">
        <f t="shared" si="103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ROW(Source!A59)</f>
        <v>59</v>
      </c>
      <c r="B220">
        <v>64051223</v>
      </c>
      <c r="C220">
        <v>64052815</v>
      </c>
      <c r="D220">
        <v>53966758</v>
      </c>
      <c r="E220">
        <v>1</v>
      </c>
      <c r="F220">
        <v>1</v>
      </c>
      <c r="G220">
        <v>1</v>
      </c>
      <c r="H220">
        <v>3</v>
      </c>
      <c r="I220" t="s">
        <v>491</v>
      </c>
      <c r="J220" t="s">
        <v>492</v>
      </c>
      <c r="K220" t="s">
        <v>493</v>
      </c>
      <c r="L220">
        <v>1346</v>
      </c>
      <c r="N220">
        <v>1009</v>
      </c>
      <c r="O220" t="s">
        <v>478</v>
      </c>
      <c r="P220" t="s">
        <v>478</v>
      </c>
      <c r="Q220">
        <v>1</v>
      </c>
      <c r="W220">
        <v>0</v>
      </c>
      <c r="X220">
        <v>616788634</v>
      </c>
      <c r="Y220">
        <f t="shared" si="97"/>
        <v>0</v>
      </c>
      <c r="AA220">
        <v>56.7</v>
      </c>
      <c r="AB220">
        <v>0</v>
      </c>
      <c r="AC220">
        <v>0</v>
      </c>
      <c r="AD220">
        <v>0</v>
      </c>
      <c r="AE220">
        <v>56.7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0.91</v>
      </c>
      <c r="AU220" t="s">
        <v>18</v>
      </c>
      <c r="AV220">
        <v>0</v>
      </c>
      <c r="AW220">
        <v>2</v>
      </c>
      <c r="AX220">
        <v>64052848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ROUND(Y220*Source!I59,9)</f>
        <v>0</v>
      </c>
      <c r="CY220">
        <f t="shared" si="98"/>
        <v>56.7</v>
      </c>
      <c r="CZ220">
        <f t="shared" si="99"/>
        <v>56.7</v>
      </c>
      <c r="DA220">
        <f t="shared" si="100"/>
        <v>1</v>
      </c>
      <c r="DB220">
        <f t="shared" si="101"/>
        <v>0</v>
      </c>
      <c r="DC220">
        <f t="shared" si="102"/>
        <v>0</v>
      </c>
      <c r="DD220" t="s">
        <v>3</v>
      </c>
      <c r="DE220" t="s">
        <v>3</v>
      </c>
      <c r="DF220">
        <f t="shared" si="92"/>
        <v>0</v>
      </c>
      <c r="DG220">
        <f t="shared" si="93"/>
        <v>0</v>
      </c>
      <c r="DH220">
        <f t="shared" si="94"/>
        <v>0</v>
      </c>
      <c r="DI220">
        <f t="shared" si="95"/>
        <v>0</v>
      </c>
      <c r="DJ220">
        <f t="shared" si="103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ROW(Source!A59)</f>
        <v>59</v>
      </c>
      <c r="B221">
        <v>64051223</v>
      </c>
      <c r="C221">
        <v>64052815</v>
      </c>
      <c r="D221">
        <v>53966771</v>
      </c>
      <c r="E221">
        <v>1</v>
      </c>
      <c r="F221">
        <v>1</v>
      </c>
      <c r="G221">
        <v>1</v>
      </c>
      <c r="H221">
        <v>3</v>
      </c>
      <c r="I221" t="s">
        <v>494</v>
      </c>
      <c r="J221" t="s">
        <v>495</v>
      </c>
      <c r="K221" t="s">
        <v>496</v>
      </c>
      <c r="L221">
        <v>1346</v>
      </c>
      <c r="N221">
        <v>1009</v>
      </c>
      <c r="O221" t="s">
        <v>478</v>
      </c>
      <c r="P221" t="s">
        <v>478</v>
      </c>
      <c r="Q221">
        <v>1</v>
      </c>
      <c r="W221">
        <v>0</v>
      </c>
      <c r="X221">
        <v>423160074</v>
      </c>
      <c r="Y221">
        <f t="shared" si="97"/>
        <v>0</v>
      </c>
      <c r="AA221">
        <v>617</v>
      </c>
      <c r="AB221">
        <v>0</v>
      </c>
      <c r="AC221">
        <v>0</v>
      </c>
      <c r="AD221">
        <v>0</v>
      </c>
      <c r="AE221">
        <v>617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0.7</v>
      </c>
      <c r="AU221" t="s">
        <v>18</v>
      </c>
      <c r="AV221">
        <v>0</v>
      </c>
      <c r="AW221">
        <v>2</v>
      </c>
      <c r="AX221">
        <v>64052849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ROUND(Y221*Source!I59,9)</f>
        <v>0</v>
      </c>
      <c r="CY221">
        <f t="shared" si="98"/>
        <v>617</v>
      </c>
      <c r="CZ221">
        <f t="shared" si="99"/>
        <v>617</v>
      </c>
      <c r="DA221">
        <f t="shared" si="100"/>
        <v>1</v>
      </c>
      <c r="DB221">
        <f t="shared" si="101"/>
        <v>0</v>
      </c>
      <c r="DC221">
        <f t="shared" si="102"/>
        <v>0</v>
      </c>
      <c r="DD221" t="s">
        <v>3</v>
      </c>
      <c r="DE221" t="s">
        <v>3</v>
      </c>
      <c r="DF221">
        <f t="shared" si="92"/>
        <v>0</v>
      </c>
      <c r="DG221">
        <f t="shared" si="93"/>
        <v>0</v>
      </c>
      <c r="DH221">
        <f t="shared" si="94"/>
        <v>0</v>
      </c>
      <c r="DI221">
        <f t="shared" si="95"/>
        <v>0</v>
      </c>
      <c r="DJ221">
        <f t="shared" si="103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ROW(Source!A59)</f>
        <v>59</v>
      </c>
      <c r="B222">
        <v>64051223</v>
      </c>
      <c r="C222">
        <v>64052815</v>
      </c>
      <c r="D222">
        <v>53966772</v>
      </c>
      <c r="E222">
        <v>1</v>
      </c>
      <c r="F222">
        <v>1</v>
      </c>
      <c r="G222">
        <v>1</v>
      </c>
      <c r="H222">
        <v>3</v>
      </c>
      <c r="I222" t="s">
        <v>497</v>
      </c>
      <c r="J222" t="s">
        <v>498</v>
      </c>
      <c r="K222" t="s">
        <v>499</v>
      </c>
      <c r="L222">
        <v>1346</v>
      </c>
      <c r="N222">
        <v>1009</v>
      </c>
      <c r="O222" t="s">
        <v>478</v>
      </c>
      <c r="P222" t="s">
        <v>478</v>
      </c>
      <c r="Q222">
        <v>1</v>
      </c>
      <c r="W222">
        <v>0</v>
      </c>
      <c r="X222">
        <v>2030123793</v>
      </c>
      <c r="Y222">
        <f t="shared" si="97"/>
        <v>0</v>
      </c>
      <c r="AA222">
        <v>560</v>
      </c>
      <c r="AB222">
        <v>0</v>
      </c>
      <c r="AC222">
        <v>0</v>
      </c>
      <c r="AD222">
        <v>0</v>
      </c>
      <c r="AE222">
        <v>560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1.06</v>
      </c>
      <c r="AU222" t="s">
        <v>18</v>
      </c>
      <c r="AV222">
        <v>0</v>
      </c>
      <c r="AW222">
        <v>2</v>
      </c>
      <c r="AX222">
        <v>64052850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ROUND(Y222*Source!I59,9)</f>
        <v>0</v>
      </c>
      <c r="CY222">
        <f t="shared" si="98"/>
        <v>560</v>
      </c>
      <c r="CZ222">
        <f t="shared" si="99"/>
        <v>560</v>
      </c>
      <c r="DA222">
        <f t="shared" si="100"/>
        <v>1</v>
      </c>
      <c r="DB222">
        <f t="shared" si="101"/>
        <v>0</v>
      </c>
      <c r="DC222">
        <f t="shared" si="102"/>
        <v>0</v>
      </c>
      <c r="DD222" t="s">
        <v>3</v>
      </c>
      <c r="DE222" t="s">
        <v>3</v>
      </c>
      <c r="DF222">
        <f t="shared" si="92"/>
        <v>0</v>
      </c>
      <c r="DG222">
        <f t="shared" si="93"/>
        <v>0</v>
      </c>
      <c r="DH222">
        <f t="shared" si="94"/>
        <v>0</v>
      </c>
      <c r="DI222">
        <f t="shared" si="95"/>
        <v>0</v>
      </c>
      <c r="DJ222">
        <f t="shared" si="103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ROW(Source!A59)</f>
        <v>59</v>
      </c>
      <c r="B223">
        <v>64051223</v>
      </c>
      <c r="C223">
        <v>64052815</v>
      </c>
      <c r="D223">
        <v>53966789</v>
      </c>
      <c r="E223">
        <v>1</v>
      </c>
      <c r="F223">
        <v>1</v>
      </c>
      <c r="G223">
        <v>1</v>
      </c>
      <c r="H223">
        <v>3</v>
      </c>
      <c r="I223" t="s">
        <v>500</v>
      </c>
      <c r="J223" t="s">
        <v>501</v>
      </c>
      <c r="K223" t="s">
        <v>502</v>
      </c>
      <c r="L223">
        <v>1346</v>
      </c>
      <c r="N223">
        <v>1009</v>
      </c>
      <c r="O223" t="s">
        <v>478</v>
      </c>
      <c r="P223" t="s">
        <v>478</v>
      </c>
      <c r="Q223">
        <v>1</v>
      </c>
      <c r="W223">
        <v>0</v>
      </c>
      <c r="X223">
        <v>23745091</v>
      </c>
      <c r="Y223">
        <f t="shared" si="97"/>
        <v>0</v>
      </c>
      <c r="AA223">
        <v>137</v>
      </c>
      <c r="AB223">
        <v>0</v>
      </c>
      <c r="AC223">
        <v>0</v>
      </c>
      <c r="AD223">
        <v>0</v>
      </c>
      <c r="AE223">
        <v>137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7</v>
      </c>
      <c r="AU223" t="s">
        <v>18</v>
      </c>
      <c r="AV223">
        <v>0</v>
      </c>
      <c r="AW223">
        <v>2</v>
      </c>
      <c r="AX223">
        <v>64052851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ROUND(Y223*Source!I59,9)</f>
        <v>0</v>
      </c>
      <c r="CY223">
        <f t="shared" si="98"/>
        <v>137</v>
      </c>
      <c r="CZ223">
        <f t="shared" si="99"/>
        <v>137</v>
      </c>
      <c r="DA223">
        <f t="shared" si="100"/>
        <v>1</v>
      </c>
      <c r="DB223">
        <f t="shared" si="101"/>
        <v>0</v>
      </c>
      <c r="DC223">
        <f t="shared" si="102"/>
        <v>0</v>
      </c>
      <c r="DD223" t="s">
        <v>3</v>
      </c>
      <c r="DE223" t="s">
        <v>3</v>
      </c>
      <c r="DF223">
        <f t="shared" si="92"/>
        <v>0</v>
      </c>
      <c r="DG223">
        <f t="shared" si="93"/>
        <v>0</v>
      </c>
      <c r="DH223">
        <f t="shared" si="94"/>
        <v>0</v>
      </c>
      <c r="DI223">
        <f t="shared" si="95"/>
        <v>0</v>
      </c>
      <c r="DJ223">
        <f t="shared" si="103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ROW(Source!A59)</f>
        <v>59</v>
      </c>
      <c r="B224">
        <v>64051223</v>
      </c>
      <c r="C224">
        <v>64052815</v>
      </c>
      <c r="D224">
        <v>53966864</v>
      </c>
      <c r="E224">
        <v>1</v>
      </c>
      <c r="F224">
        <v>1</v>
      </c>
      <c r="G224">
        <v>1</v>
      </c>
      <c r="H224">
        <v>3</v>
      </c>
      <c r="I224" t="s">
        <v>503</v>
      </c>
      <c r="J224" t="s">
        <v>504</v>
      </c>
      <c r="K224" t="s">
        <v>505</v>
      </c>
      <c r="L224">
        <v>1346</v>
      </c>
      <c r="N224">
        <v>1009</v>
      </c>
      <c r="O224" t="s">
        <v>478</v>
      </c>
      <c r="P224" t="s">
        <v>478</v>
      </c>
      <c r="Q224">
        <v>1</v>
      </c>
      <c r="W224">
        <v>0</v>
      </c>
      <c r="X224">
        <v>117501759</v>
      </c>
      <c r="Y224">
        <f t="shared" si="97"/>
        <v>0</v>
      </c>
      <c r="AA224">
        <v>700</v>
      </c>
      <c r="AB224">
        <v>0</v>
      </c>
      <c r="AC224">
        <v>0</v>
      </c>
      <c r="AD224">
        <v>0</v>
      </c>
      <c r="AE224">
        <v>700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0.04</v>
      </c>
      <c r="AU224" t="s">
        <v>18</v>
      </c>
      <c r="AV224">
        <v>0</v>
      </c>
      <c r="AW224">
        <v>2</v>
      </c>
      <c r="AX224">
        <v>64052852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ROUND(Y224*Source!I59,9)</f>
        <v>0</v>
      </c>
      <c r="CY224">
        <f t="shared" si="98"/>
        <v>700</v>
      </c>
      <c r="CZ224">
        <f t="shared" si="99"/>
        <v>700</v>
      </c>
      <c r="DA224">
        <f t="shared" si="100"/>
        <v>1</v>
      </c>
      <c r="DB224">
        <f t="shared" si="101"/>
        <v>0</v>
      </c>
      <c r="DC224">
        <f t="shared" si="102"/>
        <v>0</v>
      </c>
      <c r="DD224" t="s">
        <v>3</v>
      </c>
      <c r="DE224" t="s">
        <v>3</v>
      </c>
      <c r="DF224">
        <f t="shared" si="92"/>
        <v>0</v>
      </c>
      <c r="DG224">
        <f t="shared" si="93"/>
        <v>0</v>
      </c>
      <c r="DH224">
        <f t="shared" si="94"/>
        <v>0</v>
      </c>
      <c r="DI224">
        <f t="shared" si="95"/>
        <v>0</v>
      </c>
      <c r="DJ224">
        <f t="shared" si="103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ROW(Source!A59)</f>
        <v>59</v>
      </c>
      <c r="B225">
        <v>64051223</v>
      </c>
      <c r="C225">
        <v>64052815</v>
      </c>
      <c r="D225">
        <v>53966883</v>
      </c>
      <c r="E225">
        <v>1</v>
      </c>
      <c r="F225">
        <v>1</v>
      </c>
      <c r="G225">
        <v>1</v>
      </c>
      <c r="H225">
        <v>3</v>
      </c>
      <c r="I225" t="s">
        <v>506</v>
      </c>
      <c r="J225" t="s">
        <v>507</v>
      </c>
      <c r="K225" t="s">
        <v>508</v>
      </c>
      <c r="L225">
        <v>1346</v>
      </c>
      <c r="N225">
        <v>1009</v>
      </c>
      <c r="O225" t="s">
        <v>478</v>
      </c>
      <c r="P225" t="s">
        <v>478</v>
      </c>
      <c r="Q225">
        <v>1</v>
      </c>
      <c r="W225">
        <v>0</v>
      </c>
      <c r="X225">
        <v>-2064779555</v>
      </c>
      <c r="Y225">
        <f t="shared" si="97"/>
        <v>0</v>
      </c>
      <c r="AA225">
        <v>150.80000000000001</v>
      </c>
      <c r="AB225">
        <v>0</v>
      </c>
      <c r="AC225">
        <v>0</v>
      </c>
      <c r="AD225">
        <v>0</v>
      </c>
      <c r="AE225">
        <v>150.80000000000001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</v>
      </c>
      <c r="AU225" t="s">
        <v>18</v>
      </c>
      <c r="AV225">
        <v>0</v>
      </c>
      <c r="AW225">
        <v>2</v>
      </c>
      <c r="AX225">
        <v>64052853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ROUND(Y225*Source!I59,9)</f>
        <v>0</v>
      </c>
      <c r="CY225">
        <f t="shared" si="98"/>
        <v>150.80000000000001</v>
      </c>
      <c r="CZ225">
        <f t="shared" si="99"/>
        <v>150.80000000000001</v>
      </c>
      <c r="DA225">
        <f t="shared" si="100"/>
        <v>1</v>
      </c>
      <c r="DB225">
        <f t="shared" si="101"/>
        <v>0</v>
      </c>
      <c r="DC225">
        <f t="shared" si="102"/>
        <v>0</v>
      </c>
      <c r="DD225" t="s">
        <v>3</v>
      </c>
      <c r="DE225" t="s">
        <v>3</v>
      </c>
      <c r="DF225">
        <f t="shared" si="92"/>
        <v>0</v>
      </c>
      <c r="DG225">
        <f t="shared" si="93"/>
        <v>0</v>
      </c>
      <c r="DH225">
        <f t="shared" si="94"/>
        <v>0</v>
      </c>
      <c r="DI225">
        <f t="shared" si="95"/>
        <v>0</v>
      </c>
      <c r="DJ225">
        <f t="shared" si="103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ROW(Source!A59)</f>
        <v>59</v>
      </c>
      <c r="B226">
        <v>64051223</v>
      </c>
      <c r="C226">
        <v>64052815</v>
      </c>
      <c r="D226">
        <v>53966892</v>
      </c>
      <c r="E226">
        <v>1</v>
      </c>
      <c r="F226">
        <v>1</v>
      </c>
      <c r="G226">
        <v>1</v>
      </c>
      <c r="H226">
        <v>3</v>
      </c>
      <c r="I226" t="s">
        <v>509</v>
      </c>
      <c r="J226" t="s">
        <v>510</v>
      </c>
      <c r="K226" t="s">
        <v>511</v>
      </c>
      <c r="L226">
        <v>1354</v>
      </c>
      <c r="N226">
        <v>1010</v>
      </c>
      <c r="O226" t="s">
        <v>272</v>
      </c>
      <c r="P226" t="s">
        <v>272</v>
      </c>
      <c r="Q226">
        <v>1</v>
      </c>
      <c r="W226">
        <v>0</v>
      </c>
      <c r="X226">
        <v>240864459</v>
      </c>
      <c r="Y226">
        <f t="shared" si="97"/>
        <v>0</v>
      </c>
      <c r="AA226">
        <v>34.799999999999997</v>
      </c>
      <c r="AB226">
        <v>0</v>
      </c>
      <c r="AC226">
        <v>0</v>
      </c>
      <c r="AD226">
        <v>0</v>
      </c>
      <c r="AE226">
        <v>34.799999999999997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</v>
      </c>
      <c r="AU226" t="s">
        <v>18</v>
      </c>
      <c r="AV226">
        <v>0</v>
      </c>
      <c r="AW226">
        <v>2</v>
      </c>
      <c r="AX226">
        <v>64052854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ROUND(Y226*Source!I59,9)</f>
        <v>0</v>
      </c>
      <c r="CY226">
        <f t="shared" si="98"/>
        <v>34.799999999999997</v>
      </c>
      <c r="CZ226">
        <f t="shared" si="99"/>
        <v>34.799999999999997</v>
      </c>
      <c r="DA226">
        <f t="shared" si="100"/>
        <v>1</v>
      </c>
      <c r="DB226">
        <f t="shared" si="101"/>
        <v>0</v>
      </c>
      <c r="DC226">
        <f t="shared" si="102"/>
        <v>0</v>
      </c>
      <c r="DD226" t="s">
        <v>3</v>
      </c>
      <c r="DE226" t="s">
        <v>3</v>
      </c>
      <c r="DF226">
        <f t="shared" si="92"/>
        <v>0</v>
      </c>
      <c r="DG226">
        <f t="shared" si="93"/>
        <v>0</v>
      </c>
      <c r="DH226">
        <f t="shared" si="94"/>
        <v>0</v>
      </c>
      <c r="DI226">
        <f t="shared" si="95"/>
        <v>0</v>
      </c>
      <c r="DJ226">
        <f t="shared" si="103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ROW(Source!A59)</f>
        <v>59</v>
      </c>
      <c r="B227">
        <v>64051223</v>
      </c>
      <c r="C227">
        <v>64052815</v>
      </c>
      <c r="D227">
        <v>53966894</v>
      </c>
      <c r="E227">
        <v>1</v>
      </c>
      <c r="F227">
        <v>1</v>
      </c>
      <c r="G227">
        <v>1</v>
      </c>
      <c r="H227">
        <v>3</v>
      </c>
      <c r="I227" t="s">
        <v>512</v>
      </c>
      <c r="J227" t="s">
        <v>513</v>
      </c>
      <c r="K227" t="s">
        <v>514</v>
      </c>
      <c r="L227">
        <v>1354</v>
      </c>
      <c r="N227">
        <v>1010</v>
      </c>
      <c r="O227" t="s">
        <v>272</v>
      </c>
      <c r="P227" t="s">
        <v>272</v>
      </c>
      <c r="Q227">
        <v>1</v>
      </c>
      <c r="W227">
        <v>0</v>
      </c>
      <c r="X227">
        <v>203830187</v>
      </c>
      <c r="Y227">
        <f t="shared" si="97"/>
        <v>0</v>
      </c>
      <c r="AA227">
        <v>2.7</v>
      </c>
      <c r="AB227">
        <v>0</v>
      </c>
      <c r="AC227">
        <v>0</v>
      </c>
      <c r="AD227">
        <v>0</v>
      </c>
      <c r="AE227">
        <v>2.7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</v>
      </c>
      <c r="AU227" t="s">
        <v>18</v>
      </c>
      <c r="AV227">
        <v>0</v>
      </c>
      <c r="AW227">
        <v>2</v>
      </c>
      <c r="AX227">
        <v>64052855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ROUND(Y227*Source!I59,9)</f>
        <v>0</v>
      </c>
      <c r="CY227">
        <f t="shared" si="98"/>
        <v>2.7</v>
      </c>
      <c r="CZ227">
        <f t="shared" si="99"/>
        <v>2.7</v>
      </c>
      <c r="DA227">
        <f t="shared" si="100"/>
        <v>1</v>
      </c>
      <c r="DB227">
        <f t="shared" si="101"/>
        <v>0</v>
      </c>
      <c r="DC227">
        <f t="shared" si="102"/>
        <v>0</v>
      </c>
      <c r="DD227" t="s">
        <v>3</v>
      </c>
      <c r="DE227" t="s">
        <v>3</v>
      </c>
      <c r="DF227">
        <f t="shared" si="92"/>
        <v>0</v>
      </c>
      <c r="DG227">
        <f t="shared" si="93"/>
        <v>0</v>
      </c>
      <c r="DH227">
        <f t="shared" si="94"/>
        <v>0</v>
      </c>
      <c r="DI227">
        <f t="shared" si="95"/>
        <v>0</v>
      </c>
      <c r="DJ227">
        <f t="shared" si="103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ROW(Source!A59)</f>
        <v>59</v>
      </c>
      <c r="B228">
        <v>64051223</v>
      </c>
      <c r="C228">
        <v>64052815</v>
      </c>
      <c r="D228">
        <v>53966911</v>
      </c>
      <c r="E228">
        <v>1</v>
      </c>
      <c r="F228">
        <v>1</v>
      </c>
      <c r="G228">
        <v>1</v>
      </c>
      <c r="H228">
        <v>3</v>
      </c>
      <c r="I228" t="s">
        <v>515</v>
      </c>
      <c r="J228" t="s">
        <v>516</v>
      </c>
      <c r="K228" t="s">
        <v>517</v>
      </c>
      <c r="L228">
        <v>1346</v>
      </c>
      <c r="N228">
        <v>1009</v>
      </c>
      <c r="O228" t="s">
        <v>478</v>
      </c>
      <c r="P228" t="s">
        <v>478</v>
      </c>
      <c r="Q228">
        <v>1</v>
      </c>
      <c r="W228">
        <v>0</v>
      </c>
      <c r="X228">
        <v>-1029937651</v>
      </c>
      <c r="Y228">
        <f t="shared" si="97"/>
        <v>0</v>
      </c>
      <c r="AA228">
        <v>135</v>
      </c>
      <c r="AB228">
        <v>0</v>
      </c>
      <c r="AC228">
        <v>0</v>
      </c>
      <c r="AD228">
        <v>0</v>
      </c>
      <c r="AE228">
        <v>135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10</v>
      </c>
      <c r="AU228" t="s">
        <v>18</v>
      </c>
      <c r="AV228">
        <v>0</v>
      </c>
      <c r="AW228">
        <v>2</v>
      </c>
      <c r="AX228">
        <v>64052856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ROUND(Y228*Source!I59,9)</f>
        <v>0</v>
      </c>
      <c r="CY228">
        <f t="shared" si="98"/>
        <v>135</v>
      </c>
      <c r="CZ228">
        <f t="shared" si="99"/>
        <v>135</v>
      </c>
      <c r="DA228">
        <f t="shared" si="100"/>
        <v>1</v>
      </c>
      <c r="DB228">
        <f t="shared" si="101"/>
        <v>0</v>
      </c>
      <c r="DC228">
        <f t="shared" si="102"/>
        <v>0</v>
      </c>
      <c r="DD228" t="s">
        <v>3</v>
      </c>
      <c r="DE228" t="s">
        <v>3</v>
      </c>
      <c r="DF228">
        <f t="shared" si="92"/>
        <v>0</v>
      </c>
      <c r="DG228">
        <f t="shared" si="93"/>
        <v>0</v>
      </c>
      <c r="DH228">
        <f t="shared" si="94"/>
        <v>0</v>
      </c>
      <c r="DI228">
        <f t="shared" si="95"/>
        <v>0</v>
      </c>
      <c r="DJ228">
        <f t="shared" si="103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ROW(Source!A59)</f>
        <v>59</v>
      </c>
      <c r="B229">
        <v>64051223</v>
      </c>
      <c r="C229">
        <v>64052815</v>
      </c>
      <c r="D229">
        <v>53966997</v>
      </c>
      <c r="E229">
        <v>1</v>
      </c>
      <c r="F229">
        <v>1</v>
      </c>
      <c r="G229">
        <v>1</v>
      </c>
      <c r="H229">
        <v>3</v>
      </c>
      <c r="I229" t="s">
        <v>92</v>
      </c>
      <c r="J229" t="s">
        <v>94</v>
      </c>
      <c r="K229" t="s">
        <v>93</v>
      </c>
      <c r="L229">
        <v>1301</v>
      </c>
      <c r="N229">
        <v>1003</v>
      </c>
      <c r="O229" t="s">
        <v>26</v>
      </c>
      <c r="P229" t="s">
        <v>26</v>
      </c>
      <c r="Q229">
        <v>1</v>
      </c>
      <c r="W229">
        <v>0</v>
      </c>
      <c r="X229">
        <v>-1878715620</v>
      </c>
      <c r="Y229">
        <f t="shared" si="97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5</v>
      </c>
      <c r="AU229" t="s">
        <v>18</v>
      </c>
      <c r="AV229">
        <v>0</v>
      </c>
      <c r="AW229">
        <v>2</v>
      </c>
      <c r="AX229">
        <v>64052857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ROUND(Y229*Source!I59,9)</f>
        <v>0</v>
      </c>
      <c r="CY229">
        <f t="shared" si="98"/>
        <v>0</v>
      </c>
      <c r="CZ229">
        <f t="shared" si="99"/>
        <v>0</v>
      </c>
      <c r="DA229">
        <f t="shared" si="100"/>
        <v>1</v>
      </c>
      <c r="DB229">
        <f t="shared" si="101"/>
        <v>0</v>
      </c>
      <c r="DC229">
        <f t="shared" si="102"/>
        <v>0</v>
      </c>
      <c r="DD229" t="s">
        <v>3</v>
      </c>
      <c r="DE229" t="s">
        <v>3</v>
      </c>
      <c r="DF229">
        <f t="shared" si="92"/>
        <v>0</v>
      </c>
      <c r="DG229">
        <f t="shared" si="93"/>
        <v>0</v>
      </c>
      <c r="DH229">
        <f t="shared" si="94"/>
        <v>0</v>
      </c>
      <c r="DI229">
        <f t="shared" si="95"/>
        <v>0</v>
      </c>
      <c r="DJ229">
        <f t="shared" si="103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ROW(Source!A59)</f>
        <v>59</v>
      </c>
      <c r="B230">
        <v>64051223</v>
      </c>
      <c r="C230">
        <v>64052815</v>
      </c>
      <c r="D230">
        <v>53967028</v>
      </c>
      <c r="E230">
        <v>1</v>
      </c>
      <c r="F230">
        <v>1</v>
      </c>
      <c r="G230">
        <v>1</v>
      </c>
      <c r="H230">
        <v>3</v>
      </c>
      <c r="I230" t="s">
        <v>524</v>
      </c>
      <c r="J230" t="s">
        <v>525</v>
      </c>
      <c r="K230" t="s">
        <v>526</v>
      </c>
      <c r="L230">
        <v>1301</v>
      </c>
      <c r="N230">
        <v>1003</v>
      </c>
      <c r="O230" t="s">
        <v>26</v>
      </c>
      <c r="P230" t="s">
        <v>26</v>
      </c>
      <c r="Q230">
        <v>1</v>
      </c>
      <c r="W230">
        <v>0</v>
      </c>
      <c r="X230">
        <v>1923172184</v>
      </c>
      <c r="Y230">
        <f t="shared" si="97"/>
        <v>0</v>
      </c>
      <c r="AA230">
        <v>153.5</v>
      </c>
      <c r="AB230">
        <v>0</v>
      </c>
      <c r="AC230">
        <v>0</v>
      </c>
      <c r="AD230">
        <v>0</v>
      </c>
      <c r="AE230">
        <v>153.5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2.4</v>
      </c>
      <c r="AU230" t="s">
        <v>18</v>
      </c>
      <c r="AV230">
        <v>0</v>
      </c>
      <c r="AW230">
        <v>2</v>
      </c>
      <c r="AX230">
        <v>64052858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ROUND(Y230*Source!I59,9)</f>
        <v>0</v>
      </c>
      <c r="CY230">
        <f t="shared" si="98"/>
        <v>153.5</v>
      </c>
      <c r="CZ230">
        <f t="shared" si="99"/>
        <v>153.5</v>
      </c>
      <c r="DA230">
        <f t="shared" si="100"/>
        <v>1</v>
      </c>
      <c r="DB230">
        <f t="shared" si="101"/>
        <v>0</v>
      </c>
      <c r="DC230">
        <f t="shared" si="102"/>
        <v>0</v>
      </c>
      <c r="DD230" t="s">
        <v>3</v>
      </c>
      <c r="DE230" t="s">
        <v>3</v>
      </c>
      <c r="DF230">
        <f t="shared" si="92"/>
        <v>0</v>
      </c>
      <c r="DG230">
        <f t="shared" si="93"/>
        <v>0</v>
      </c>
      <c r="DH230">
        <f t="shared" si="94"/>
        <v>0</v>
      </c>
      <c r="DI230">
        <f t="shared" si="95"/>
        <v>0</v>
      </c>
      <c r="DJ230">
        <f t="shared" si="103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ROW(Source!A59)</f>
        <v>59</v>
      </c>
      <c r="B231">
        <v>64051223</v>
      </c>
      <c r="C231">
        <v>64052815</v>
      </c>
      <c r="D231">
        <v>53967150</v>
      </c>
      <c r="E231">
        <v>1</v>
      </c>
      <c r="F231">
        <v>1</v>
      </c>
      <c r="G231">
        <v>1</v>
      </c>
      <c r="H231">
        <v>3</v>
      </c>
      <c r="I231" t="s">
        <v>521</v>
      </c>
      <c r="J231" t="s">
        <v>522</v>
      </c>
      <c r="K231" t="s">
        <v>523</v>
      </c>
      <c r="L231">
        <v>1354</v>
      </c>
      <c r="N231">
        <v>1010</v>
      </c>
      <c r="O231" t="s">
        <v>272</v>
      </c>
      <c r="P231" t="s">
        <v>272</v>
      </c>
      <c r="Q231">
        <v>1</v>
      </c>
      <c r="W231">
        <v>0</v>
      </c>
      <c r="X231">
        <v>706262036</v>
      </c>
      <c r="Y231">
        <f t="shared" si="97"/>
        <v>0</v>
      </c>
      <c r="AA231">
        <v>1.6</v>
      </c>
      <c r="AB231">
        <v>0</v>
      </c>
      <c r="AC231">
        <v>0</v>
      </c>
      <c r="AD231">
        <v>0</v>
      </c>
      <c r="AE231">
        <v>1.6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</v>
      </c>
      <c r="AU231" t="s">
        <v>18</v>
      </c>
      <c r="AV231">
        <v>0</v>
      </c>
      <c r="AW231">
        <v>2</v>
      </c>
      <c r="AX231">
        <v>64052859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ROUND(Y231*Source!I59,9)</f>
        <v>0</v>
      </c>
      <c r="CY231">
        <f t="shared" si="98"/>
        <v>1.6</v>
      </c>
      <c r="CZ231">
        <f t="shared" si="99"/>
        <v>1.6</v>
      </c>
      <c r="DA231">
        <f t="shared" si="100"/>
        <v>1</v>
      </c>
      <c r="DB231">
        <f t="shared" si="101"/>
        <v>0</v>
      </c>
      <c r="DC231">
        <f t="shared" si="102"/>
        <v>0</v>
      </c>
      <c r="DD231" t="s">
        <v>3</v>
      </c>
      <c r="DE231" t="s">
        <v>3</v>
      </c>
      <c r="DF231">
        <f t="shared" si="92"/>
        <v>0</v>
      </c>
      <c r="DG231">
        <f t="shared" si="93"/>
        <v>0</v>
      </c>
      <c r="DH231">
        <f t="shared" si="94"/>
        <v>0</v>
      </c>
      <c r="DI231">
        <f t="shared" si="95"/>
        <v>0</v>
      </c>
      <c r="DJ231">
        <f t="shared" si="103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ROW(Source!A65)</f>
        <v>65</v>
      </c>
      <c r="B232">
        <v>64051223</v>
      </c>
      <c r="C232">
        <v>64053688</v>
      </c>
      <c r="D232">
        <v>54065208</v>
      </c>
      <c r="E232">
        <v>1</v>
      </c>
      <c r="F232">
        <v>1</v>
      </c>
      <c r="G232">
        <v>1</v>
      </c>
      <c r="H232">
        <v>1</v>
      </c>
      <c r="I232" t="s">
        <v>457</v>
      </c>
      <c r="J232" t="s">
        <v>3</v>
      </c>
      <c r="K232" t="s">
        <v>458</v>
      </c>
      <c r="L232">
        <v>1369</v>
      </c>
      <c r="N232">
        <v>1013</v>
      </c>
      <c r="O232" t="s">
        <v>459</v>
      </c>
      <c r="P232" t="s">
        <v>459</v>
      </c>
      <c r="Q232">
        <v>1</v>
      </c>
      <c r="W232">
        <v>0</v>
      </c>
      <c r="X232">
        <v>-2020069204</v>
      </c>
      <c r="Y232">
        <f t="shared" ref="Y232:Y238" si="104">(AT232*1.05)</f>
        <v>26.953500000000002</v>
      </c>
      <c r="AA232">
        <v>0</v>
      </c>
      <c r="AB232">
        <v>0</v>
      </c>
      <c r="AC232">
        <v>0</v>
      </c>
      <c r="AD232">
        <v>173.4</v>
      </c>
      <c r="AE232">
        <v>0</v>
      </c>
      <c r="AF232">
        <v>0</v>
      </c>
      <c r="AG232">
        <v>0</v>
      </c>
      <c r="AH232">
        <v>173.4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25.67</v>
      </c>
      <c r="AU232" t="s">
        <v>19</v>
      </c>
      <c r="AV232">
        <v>2</v>
      </c>
      <c r="AW232">
        <v>2</v>
      </c>
      <c r="AX232">
        <v>64053713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ROUND(Y232*Source!I65,9)</f>
        <v>26.953499999999998</v>
      </c>
      <c r="CY232">
        <f>AD232</f>
        <v>173.4</v>
      </c>
      <c r="CZ232">
        <f>AH232</f>
        <v>173.4</v>
      </c>
      <c r="DA232">
        <f>AL232</f>
        <v>1</v>
      </c>
      <c r="DB232">
        <f t="shared" ref="DB232:DB238" si="105">ROUND((ROUND(AT232*CZ232,2)*1.05),2)</f>
        <v>4673.74</v>
      </c>
      <c r="DC232">
        <f t="shared" ref="DC232:DC238" si="106">ROUND((ROUND(AT232*AG232,2)*1.05),2)</f>
        <v>0</v>
      </c>
      <c r="DD232" t="s">
        <v>3</v>
      </c>
      <c r="DE232" t="s">
        <v>3</v>
      </c>
      <c r="DF232">
        <f t="shared" si="92"/>
        <v>0</v>
      </c>
      <c r="DG232">
        <f t="shared" si="93"/>
        <v>0</v>
      </c>
      <c r="DH232">
        <f t="shared" si="94"/>
        <v>0</v>
      </c>
      <c r="DI232">
        <f t="shared" si="95"/>
        <v>4663</v>
      </c>
      <c r="DJ232">
        <f>DI232</f>
        <v>4663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ROW(Source!A65)</f>
        <v>65</v>
      </c>
      <c r="B233">
        <v>64051223</v>
      </c>
      <c r="C233">
        <v>64053688</v>
      </c>
      <c r="D233">
        <v>54065210</v>
      </c>
      <c r="E233">
        <v>1</v>
      </c>
      <c r="F233">
        <v>1</v>
      </c>
      <c r="G233">
        <v>1</v>
      </c>
      <c r="H233">
        <v>1</v>
      </c>
      <c r="I233" t="s">
        <v>460</v>
      </c>
      <c r="J233" t="s">
        <v>3</v>
      </c>
      <c r="K233" t="s">
        <v>461</v>
      </c>
      <c r="L233">
        <v>1369</v>
      </c>
      <c r="N233">
        <v>1013</v>
      </c>
      <c r="O233" t="s">
        <v>459</v>
      </c>
      <c r="P233" t="s">
        <v>459</v>
      </c>
      <c r="Q233">
        <v>1</v>
      </c>
      <c r="W233">
        <v>0</v>
      </c>
      <c r="X233">
        <v>125553401</v>
      </c>
      <c r="Y233">
        <f t="shared" si="104"/>
        <v>2.016</v>
      </c>
      <c r="AA233">
        <v>0</v>
      </c>
      <c r="AB233">
        <v>0</v>
      </c>
      <c r="AC233">
        <v>0</v>
      </c>
      <c r="AD233">
        <v>173.4</v>
      </c>
      <c r="AE233">
        <v>0</v>
      </c>
      <c r="AF233">
        <v>0</v>
      </c>
      <c r="AG233">
        <v>0</v>
      </c>
      <c r="AH233">
        <v>173.4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1.92</v>
      </c>
      <c r="AU233" t="s">
        <v>19</v>
      </c>
      <c r="AV233">
        <v>1</v>
      </c>
      <c r="AW233">
        <v>2</v>
      </c>
      <c r="AX233">
        <v>64053714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ROUND(AT233*Source!I65*AH233*AL233,0)</f>
        <v>333</v>
      </c>
      <c r="CV233">
        <f>ROUND(Y233*Source!I65,9)</f>
        <v>2.016</v>
      </c>
      <c r="CW233">
        <v>0</v>
      </c>
      <c r="CX233">
        <f>ROUND(Y233*Source!I65,9)</f>
        <v>2.016</v>
      </c>
      <c r="CY233">
        <f>AD233</f>
        <v>173.4</v>
      </c>
      <c r="CZ233">
        <f>AH233</f>
        <v>173.4</v>
      </c>
      <c r="DA233">
        <f>AL233</f>
        <v>1</v>
      </c>
      <c r="DB233">
        <f t="shared" si="105"/>
        <v>349.58</v>
      </c>
      <c r="DC233">
        <f t="shared" si="106"/>
        <v>0</v>
      </c>
      <c r="DD233" t="s">
        <v>3</v>
      </c>
      <c r="DE233" t="s">
        <v>3</v>
      </c>
      <c r="DF233">
        <f t="shared" si="92"/>
        <v>0</v>
      </c>
      <c r="DG233">
        <f t="shared" si="93"/>
        <v>0</v>
      </c>
      <c r="DH233">
        <f t="shared" si="94"/>
        <v>0</v>
      </c>
      <c r="DI233">
        <f t="shared" si="95"/>
        <v>349</v>
      </c>
      <c r="DJ233">
        <f>DI233</f>
        <v>349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ROW(Source!A65)</f>
        <v>65</v>
      </c>
      <c r="B234">
        <v>64051223</v>
      </c>
      <c r="C234">
        <v>64053688</v>
      </c>
      <c r="D234">
        <v>54007319</v>
      </c>
      <c r="E234">
        <v>1</v>
      </c>
      <c r="F234">
        <v>1</v>
      </c>
      <c r="G234">
        <v>1</v>
      </c>
      <c r="H234">
        <v>1</v>
      </c>
      <c r="I234" t="s">
        <v>462</v>
      </c>
      <c r="J234" t="s">
        <v>3</v>
      </c>
      <c r="K234" t="s">
        <v>463</v>
      </c>
      <c r="L234">
        <v>1369</v>
      </c>
      <c r="N234">
        <v>1013</v>
      </c>
      <c r="O234" t="s">
        <v>459</v>
      </c>
      <c r="P234" t="s">
        <v>459</v>
      </c>
      <c r="Q234">
        <v>1</v>
      </c>
      <c r="W234">
        <v>0</v>
      </c>
      <c r="X234">
        <v>-375180380</v>
      </c>
      <c r="Y234">
        <f t="shared" si="104"/>
        <v>45.097500000000004</v>
      </c>
      <c r="AA234">
        <v>0</v>
      </c>
      <c r="AB234">
        <v>0</v>
      </c>
      <c r="AC234">
        <v>0</v>
      </c>
      <c r="AD234">
        <v>154</v>
      </c>
      <c r="AE234">
        <v>0</v>
      </c>
      <c r="AF234">
        <v>0</v>
      </c>
      <c r="AG234">
        <v>0</v>
      </c>
      <c r="AH234">
        <v>154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42.95</v>
      </c>
      <c r="AU234" t="s">
        <v>19</v>
      </c>
      <c r="AV234">
        <v>1</v>
      </c>
      <c r="AW234">
        <v>2</v>
      </c>
      <c r="AX234">
        <v>64053715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ROUND(AT234*Source!I65*AH234*AL234,0)</f>
        <v>6614</v>
      </c>
      <c r="CV234">
        <f>ROUND(Y234*Source!I65,9)</f>
        <v>45.097499999999997</v>
      </c>
      <c r="CW234">
        <v>0</v>
      </c>
      <c r="CX234">
        <f>ROUND(Y234*Source!I65,9)</f>
        <v>45.097499999999997</v>
      </c>
      <c r="CY234">
        <f>AD234</f>
        <v>154</v>
      </c>
      <c r="CZ234">
        <f>AH234</f>
        <v>154</v>
      </c>
      <c r="DA234">
        <f>AL234</f>
        <v>1</v>
      </c>
      <c r="DB234">
        <f t="shared" si="105"/>
        <v>6945.02</v>
      </c>
      <c r="DC234">
        <f t="shared" si="106"/>
        <v>0</v>
      </c>
      <c r="DD234" t="s">
        <v>3</v>
      </c>
      <c r="DE234" t="s">
        <v>3</v>
      </c>
      <c r="DF234">
        <f t="shared" si="92"/>
        <v>0</v>
      </c>
      <c r="DG234">
        <f t="shared" si="93"/>
        <v>0</v>
      </c>
      <c r="DH234">
        <f t="shared" si="94"/>
        <v>0</v>
      </c>
      <c r="DI234">
        <f t="shared" si="95"/>
        <v>6945</v>
      </c>
      <c r="DJ234">
        <f>DI234</f>
        <v>6945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ROW(Source!A65)</f>
        <v>65</v>
      </c>
      <c r="B235">
        <v>64051223</v>
      </c>
      <c r="C235">
        <v>64053688</v>
      </c>
      <c r="D235">
        <v>54007299</v>
      </c>
      <c r="E235">
        <v>1</v>
      </c>
      <c r="F235">
        <v>1</v>
      </c>
      <c r="G235">
        <v>1</v>
      </c>
      <c r="H235">
        <v>1</v>
      </c>
      <c r="I235" t="s">
        <v>464</v>
      </c>
      <c r="J235" t="s">
        <v>3</v>
      </c>
      <c r="K235" t="s">
        <v>465</v>
      </c>
      <c r="L235">
        <v>1369</v>
      </c>
      <c r="N235">
        <v>1013</v>
      </c>
      <c r="O235" t="s">
        <v>459</v>
      </c>
      <c r="P235" t="s">
        <v>459</v>
      </c>
      <c r="Q235">
        <v>1</v>
      </c>
      <c r="W235">
        <v>0</v>
      </c>
      <c r="X235">
        <v>1191627094</v>
      </c>
      <c r="Y235">
        <f t="shared" si="104"/>
        <v>15.036000000000001</v>
      </c>
      <c r="AA235">
        <v>0</v>
      </c>
      <c r="AB235">
        <v>0</v>
      </c>
      <c r="AC235">
        <v>0</v>
      </c>
      <c r="AD235">
        <v>173.4</v>
      </c>
      <c r="AE235">
        <v>0</v>
      </c>
      <c r="AF235">
        <v>0</v>
      </c>
      <c r="AG235">
        <v>0</v>
      </c>
      <c r="AH235">
        <v>173.4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14.32</v>
      </c>
      <c r="AU235" t="s">
        <v>19</v>
      </c>
      <c r="AV235">
        <v>1</v>
      </c>
      <c r="AW235">
        <v>2</v>
      </c>
      <c r="AX235">
        <v>64053716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ROUND(AT235*Source!I65*AH235*AL235,0)</f>
        <v>2483</v>
      </c>
      <c r="CV235">
        <f>ROUND(Y235*Source!I65,9)</f>
        <v>15.036</v>
      </c>
      <c r="CW235">
        <v>0</v>
      </c>
      <c r="CX235">
        <f>ROUND(Y235*Source!I65,9)</f>
        <v>15.036</v>
      </c>
      <c r="CY235">
        <f>AD235</f>
        <v>173.4</v>
      </c>
      <c r="CZ235">
        <f>AH235</f>
        <v>173.4</v>
      </c>
      <c r="DA235">
        <f>AL235</f>
        <v>1</v>
      </c>
      <c r="DB235">
        <f t="shared" si="105"/>
        <v>2607.2399999999998</v>
      </c>
      <c r="DC235">
        <f t="shared" si="106"/>
        <v>0</v>
      </c>
      <c r="DD235" t="s">
        <v>3</v>
      </c>
      <c r="DE235" t="s">
        <v>3</v>
      </c>
      <c r="DF235">
        <f t="shared" si="92"/>
        <v>0</v>
      </c>
      <c r="DG235">
        <f t="shared" si="93"/>
        <v>0</v>
      </c>
      <c r="DH235">
        <f t="shared" si="94"/>
        <v>0</v>
      </c>
      <c r="DI235">
        <f t="shared" si="95"/>
        <v>2601</v>
      </c>
      <c r="DJ235">
        <f>DI235</f>
        <v>2601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ROW(Source!A65)</f>
        <v>65</v>
      </c>
      <c r="B236">
        <v>64051223</v>
      </c>
      <c r="C236">
        <v>64053688</v>
      </c>
      <c r="D236">
        <v>54007282</v>
      </c>
      <c r="E236">
        <v>1</v>
      </c>
      <c r="F236">
        <v>1</v>
      </c>
      <c r="G236">
        <v>1</v>
      </c>
      <c r="H236">
        <v>1</v>
      </c>
      <c r="I236" t="s">
        <v>466</v>
      </c>
      <c r="J236" t="s">
        <v>3</v>
      </c>
      <c r="K236" t="s">
        <v>467</v>
      </c>
      <c r="L236">
        <v>1369</v>
      </c>
      <c r="N236">
        <v>1013</v>
      </c>
      <c r="O236" t="s">
        <v>459</v>
      </c>
      <c r="P236" t="s">
        <v>459</v>
      </c>
      <c r="Q236">
        <v>1</v>
      </c>
      <c r="W236">
        <v>0</v>
      </c>
      <c r="X236">
        <v>1599413879</v>
      </c>
      <c r="Y236">
        <f t="shared" si="104"/>
        <v>14.227500000000001</v>
      </c>
      <c r="AA236">
        <v>0</v>
      </c>
      <c r="AB236">
        <v>0</v>
      </c>
      <c r="AC236">
        <v>0</v>
      </c>
      <c r="AD236">
        <v>196.3</v>
      </c>
      <c r="AE236">
        <v>0</v>
      </c>
      <c r="AF236">
        <v>0</v>
      </c>
      <c r="AG236">
        <v>0</v>
      </c>
      <c r="AH236">
        <v>196.3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13.55</v>
      </c>
      <c r="AU236" t="s">
        <v>19</v>
      </c>
      <c r="AV236">
        <v>1</v>
      </c>
      <c r="AW236">
        <v>2</v>
      </c>
      <c r="AX236">
        <v>64053717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ROUND(AT236*Source!I65*AH236*AL236,0)</f>
        <v>2660</v>
      </c>
      <c r="CV236">
        <f>ROUND(Y236*Source!I65,9)</f>
        <v>14.227499999999999</v>
      </c>
      <c r="CW236">
        <v>0</v>
      </c>
      <c r="CX236">
        <f>ROUND(Y236*Source!I65,9)</f>
        <v>14.227499999999999</v>
      </c>
      <c r="CY236">
        <f>AD236</f>
        <v>196.3</v>
      </c>
      <c r="CZ236">
        <f>AH236</f>
        <v>196.3</v>
      </c>
      <c r="DA236">
        <f>AL236</f>
        <v>1</v>
      </c>
      <c r="DB236">
        <f t="shared" si="105"/>
        <v>2792.86</v>
      </c>
      <c r="DC236">
        <f t="shared" si="106"/>
        <v>0</v>
      </c>
      <c r="DD236" t="s">
        <v>3</v>
      </c>
      <c r="DE236" t="s">
        <v>3</v>
      </c>
      <c r="DF236">
        <f t="shared" si="92"/>
        <v>0</v>
      </c>
      <c r="DG236">
        <f t="shared" si="93"/>
        <v>0</v>
      </c>
      <c r="DH236">
        <f t="shared" si="94"/>
        <v>0</v>
      </c>
      <c r="DI236">
        <f t="shared" si="95"/>
        <v>2789</v>
      </c>
      <c r="DJ236">
        <f>DI236</f>
        <v>2789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ROW(Source!A65)</f>
        <v>65</v>
      </c>
      <c r="B237">
        <v>64051223</v>
      </c>
      <c r="C237">
        <v>64053688</v>
      </c>
      <c r="D237">
        <v>53966474</v>
      </c>
      <c r="E237">
        <v>1</v>
      </c>
      <c r="F237">
        <v>1</v>
      </c>
      <c r="G237">
        <v>1</v>
      </c>
      <c r="H237">
        <v>2</v>
      </c>
      <c r="I237" t="s">
        <v>468</v>
      </c>
      <c r="J237" t="s">
        <v>469</v>
      </c>
      <c r="K237" t="s">
        <v>470</v>
      </c>
      <c r="L237">
        <v>1368</v>
      </c>
      <c r="N237">
        <v>1011</v>
      </c>
      <c r="O237" t="s">
        <v>471</v>
      </c>
      <c r="P237" t="s">
        <v>471</v>
      </c>
      <c r="Q237">
        <v>1</v>
      </c>
      <c r="W237">
        <v>0</v>
      </c>
      <c r="X237">
        <v>-150194389</v>
      </c>
      <c r="Y237">
        <f t="shared" si="104"/>
        <v>1.26</v>
      </c>
      <c r="AA237">
        <v>0</v>
      </c>
      <c r="AB237">
        <v>111.1</v>
      </c>
      <c r="AC237">
        <v>0</v>
      </c>
      <c r="AD237">
        <v>0</v>
      </c>
      <c r="AE237">
        <v>0</v>
      </c>
      <c r="AF237">
        <v>111.1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1.2</v>
      </c>
      <c r="AU237" t="s">
        <v>19</v>
      </c>
      <c r="AV237">
        <v>0</v>
      </c>
      <c r="AW237">
        <v>2</v>
      </c>
      <c r="AX237">
        <v>64053718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ROUND(Y237*Source!I65*DO237,9)</f>
        <v>0</v>
      </c>
      <c r="CX237">
        <f>ROUND(Y237*Source!I65,9)</f>
        <v>1.26</v>
      </c>
      <c r="CY237">
        <f>AB237</f>
        <v>111.1</v>
      </c>
      <c r="CZ237">
        <f>AF237</f>
        <v>111.1</v>
      </c>
      <c r="DA237">
        <f>AJ237</f>
        <v>1</v>
      </c>
      <c r="DB237">
        <f t="shared" si="105"/>
        <v>139.99</v>
      </c>
      <c r="DC237">
        <f t="shared" si="106"/>
        <v>0</v>
      </c>
      <c r="DD237" t="s">
        <v>3</v>
      </c>
      <c r="DE237" t="s">
        <v>3</v>
      </c>
      <c r="DF237">
        <f t="shared" si="92"/>
        <v>0</v>
      </c>
      <c r="DG237">
        <f t="shared" si="93"/>
        <v>140</v>
      </c>
      <c r="DH237">
        <f t="shared" si="94"/>
        <v>0</v>
      </c>
      <c r="DI237">
        <f t="shared" si="95"/>
        <v>0</v>
      </c>
      <c r="DJ237">
        <f>DG237</f>
        <v>140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ROW(Source!A65)</f>
        <v>65</v>
      </c>
      <c r="B238">
        <v>64051223</v>
      </c>
      <c r="C238">
        <v>64053688</v>
      </c>
      <c r="D238">
        <v>53966486</v>
      </c>
      <c r="E238">
        <v>1</v>
      </c>
      <c r="F238">
        <v>1</v>
      </c>
      <c r="G238">
        <v>1</v>
      </c>
      <c r="H238">
        <v>2</v>
      </c>
      <c r="I238" t="s">
        <v>472</v>
      </c>
      <c r="J238" t="s">
        <v>473</v>
      </c>
      <c r="K238" t="s">
        <v>474</v>
      </c>
      <c r="L238">
        <v>1368</v>
      </c>
      <c r="N238">
        <v>1011</v>
      </c>
      <c r="O238" t="s">
        <v>471</v>
      </c>
      <c r="P238" t="s">
        <v>471</v>
      </c>
      <c r="Q238">
        <v>1</v>
      </c>
      <c r="W238">
        <v>0</v>
      </c>
      <c r="X238">
        <v>-1578443045</v>
      </c>
      <c r="Y238">
        <f t="shared" si="104"/>
        <v>26.953500000000002</v>
      </c>
      <c r="AA238">
        <v>0</v>
      </c>
      <c r="AB238">
        <v>1121.8</v>
      </c>
      <c r="AC238">
        <v>0</v>
      </c>
      <c r="AD238">
        <v>0</v>
      </c>
      <c r="AE238">
        <v>0</v>
      </c>
      <c r="AF238">
        <v>1121.8000000000002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25.67</v>
      </c>
      <c r="AU238" t="s">
        <v>19</v>
      </c>
      <c r="AV238">
        <v>0</v>
      </c>
      <c r="AW238">
        <v>2</v>
      </c>
      <c r="AX238">
        <v>64053719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ROUND(Y238*Source!I65*DO238,9)</f>
        <v>0</v>
      </c>
      <c r="CX238">
        <f>ROUND(Y238*Source!I65,9)</f>
        <v>26.953499999999998</v>
      </c>
      <c r="CY238">
        <f>AB238</f>
        <v>1121.8</v>
      </c>
      <c r="CZ238">
        <f>AF238</f>
        <v>1121.8000000000002</v>
      </c>
      <c r="DA238">
        <f>AJ238</f>
        <v>1</v>
      </c>
      <c r="DB238">
        <f t="shared" si="105"/>
        <v>30236.44</v>
      </c>
      <c r="DC238">
        <f t="shared" si="106"/>
        <v>0</v>
      </c>
      <c r="DD238" t="s">
        <v>3</v>
      </c>
      <c r="DE238" t="s">
        <v>3</v>
      </c>
      <c r="DF238">
        <f t="shared" si="92"/>
        <v>0</v>
      </c>
      <c r="DG238">
        <f t="shared" si="93"/>
        <v>30242</v>
      </c>
      <c r="DH238">
        <f t="shared" si="94"/>
        <v>0</v>
      </c>
      <c r="DI238">
        <f t="shared" si="95"/>
        <v>0</v>
      </c>
      <c r="DJ238">
        <f>DG238</f>
        <v>30242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ROW(Source!A65)</f>
        <v>65</v>
      </c>
      <c r="B239">
        <v>64051223</v>
      </c>
      <c r="C239">
        <v>64053688</v>
      </c>
      <c r="D239">
        <v>53966567</v>
      </c>
      <c r="E239">
        <v>1</v>
      </c>
      <c r="F239">
        <v>1</v>
      </c>
      <c r="G239">
        <v>1</v>
      </c>
      <c r="H239">
        <v>3</v>
      </c>
      <c r="I239" t="s">
        <v>475</v>
      </c>
      <c r="J239" t="s">
        <v>476</v>
      </c>
      <c r="K239" t="s">
        <v>477</v>
      </c>
      <c r="L239">
        <v>1346</v>
      </c>
      <c r="N239">
        <v>1009</v>
      </c>
      <c r="O239" t="s">
        <v>478</v>
      </c>
      <c r="P239" t="s">
        <v>478</v>
      </c>
      <c r="Q239">
        <v>1</v>
      </c>
      <c r="W239">
        <v>0</v>
      </c>
      <c r="X239">
        <v>-1756560793</v>
      </c>
      <c r="Y239">
        <f t="shared" ref="Y239:Y255" si="107">(AT239*0)</f>
        <v>0</v>
      </c>
      <c r="AA239">
        <v>400</v>
      </c>
      <c r="AB239">
        <v>0</v>
      </c>
      <c r="AC239">
        <v>0</v>
      </c>
      <c r="AD239">
        <v>0</v>
      </c>
      <c r="AE239">
        <v>400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0.1</v>
      </c>
      <c r="AU239" t="s">
        <v>18</v>
      </c>
      <c r="AV239">
        <v>0</v>
      </c>
      <c r="AW239">
        <v>2</v>
      </c>
      <c r="AX239">
        <v>64053720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ROUND(Y239*Source!I65,9)</f>
        <v>0</v>
      </c>
      <c r="CY239">
        <f t="shared" ref="CY239:CY255" si="108">AA239</f>
        <v>400</v>
      </c>
      <c r="CZ239">
        <f t="shared" ref="CZ239:CZ255" si="109">AE239</f>
        <v>400</v>
      </c>
      <c r="DA239">
        <f t="shared" ref="DA239:DA255" si="110">AI239</f>
        <v>1</v>
      </c>
      <c r="DB239">
        <f t="shared" ref="DB239:DB255" si="111">ROUND((ROUND(AT239*CZ239,2)*0),2)</f>
        <v>0</v>
      </c>
      <c r="DC239">
        <f t="shared" ref="DC239:DC255" si="112">ROUND((ROUND(AT239*AG239,2)*0),2)</f>
        <v>0</v>
      </c>
      <c r="DD239" t="s">
        <v>3</v>
      </c>
      <c r="DE239" t="s">
        <v>3</v>
      </c>
      <c r="DF239">
        <f t="shared" si="92"/>
        <v>0</v>
      </c>
      <c r="DG239">
        <f t="shared" si="93"/>
        <v>0</v>
      </c>
      <c r="DH239">
        <f t="shared" si="94"/>
        <v>0</v>
      </c>
      <c r="DI239">
        <f t="shared" si="95"/>
        <v>0</v>
      </c>
      <c r="DJ239">
        <f t="shared" ref="DJ239:DJ255" si="113"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ROW(Source!A65)</f>
        <v>65</v>
      </c>
      <c r="B240">
        <v>64051223</v>
      </c>
      <c r="C240">
        <v>64053688</v>
      </c>
      <c r="D240">
        <v>53966576</v>
      </c>
      <c r="E240">
        <v>1</v>
      </c>
      <c r="F240">
        <v>1</v>
      </c>
      <c r="G240">
        <v>1</v>
      </c>
      <c r="H240">
        <v>3</v>
      </c>
      <c r="I240" t="s">
        <v>479</v>
      </c>
      <c r="J240" t="s">
        <v>480</v>
      </c>
      <c r="K240" t="s">
        <v>481</v>
      </c>
      <c r="L240">
        <v>1346</v>
      </c>
      <c r="N240">
        <v>1009</v>
      </c>
      <c r="O240" t="s">
        <v>478</v>
      </c>
      <c r="P240" t="s">
        <v>478</v>
      </c>
      <c r="Q240">
        <v>1</v>
      </c>
      <c r="W240">
        <v>0</v>
      </c>
      <c r="X240">
        <v>-1722254046</v>
      </c>
      <c r="Y240">
        <f t="shared" si="107"/>
        <v>0</v>
      </c>
      <c r="AA240">
        <v>89.8</v>
      </c>
      <c r="AB240">
        <v>0</v>
      </c>
      <c r="AC240">
        <v>0</v>
      </c>
      <c r="AD240">
        <v>0</v>
      </c>
      <c r="AE240">
        <v>89.8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0.4</v>
      </c>
      <c r="AU240" t="s">
        <v>18</v>
      </c>
      <c r="AV240">
        <v>0</v>
      </c>
      <c r="AW240">
        <v>2</v>
      </c>
      <c r="AX240">
        <v>64053721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ROUND(Y240*Source!I65,9)</f>
        <v>0</v>
      </c>
      <c r="CY240">
        <f t="shared" si="108"/>
        <v>89.8</v>
      </c>
      <c r="CZ240">
        <f t="shared" si="109"/>
        <v>89.8</v>
      </c>
      <c r="DA240">
        <f t="shared" si="110"/>
        <v>1</v>
      </c>
      <c r="DB240">
        <f t="shared" si="111"/>
        <v>0</v>
      </c>
      <c r="DC240">
        <f t="shared" si="112"/>
        <v>0</v>
      </c>
      <c r="DD240" t="s">
        <v>3</v>
      </c>
      <c r="DE240" t="s">
        <v>3</v>
      </c>
      <c r="DF240">
        <f t="shared" si="92"/>
        <v>0</v>
      </c>
      <c r="DG240">
        <f t="shared" si="93"/>
        <v>0</v>
      </c>
      <c r="DH240">
        <f t="shared" si="94"/>
        <v>0</v>
      </c>
      <c r="DI240">
        <f t="shared" si="95"/>
        <v>0</v>
      </c>
      <c r="DJ240">
        <f t="shared" si="113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ROW(Source!A65)</f>
        <v>65</v>
      </c>
      <c r="B241">
        <v>64051223</v>
      </c>
      <c r="C241">
        <v>64053688</v>
      </c>
      <c r="D241">
        <v>53966650</v>
      </c>
      <c r="E241">
        <v>1</v>
      </c>
      <c r="F241">
        <v>1</v>
      </c>
      <c r="G241">
        <v>1</v>
      </c>
      <c r="H241">
        <v>3</v>
      </c>
      <c r="I241" t="s">
        <v>482</v>
      </c>
      <c r="J241" t="s">
        <v>483</v>
      </c>
      <c r="K241" t="s">
        <v>484</v>
      </c>
      <c r="L241">
        <v>1346</v>
      </c>
      <c r="N241">
        <v>1009</v>
      </c>
      <c r="O241" t="s">
        <v>478</v>
      </c>
      <c r="P241" t="s">
        <v>478</v>
      </c>
      <c r="Q241">
        <v>1</v>
      </c>
      <c r="W241">
        <v>0</v>
      </c>
      <c r="X241">
        <v>330970712</v>
      </c>
      <c r="Y241">
        <f t="shared" si="107"/>
        <v>0</v>
      </c>
      <c r="AA241">
        <v>156.6</v>
      </c>
      <c r="AB241">
        <v>0</v>
      </c>
      <c r="AC241">
        <v>0</v>
      </c>
      <c r="AD241">
        <v>0</v>
      </c>
      <c r="AE241">
        <v>156.6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0.02</v>
      </c>
      <c r="AU241" t="s">
        <v>18</v>
      </c>
      <c r="AV241">
        <v>0</v>
      </c>
      <c r="AW241">
        <v>2</v>
      </c>
      <c r="AX241">
        <v>64053722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ROUND(Y241*Source!I65,9)</f>
        <v>0</v>
      </c>
      <c r="CY241">
        <f t="shared" si="108"/>
        <v>156.6</v>
      </c>
      <c r="CZ241">
        <f t="shared" si="109"/>
        <v>156.6</v>
      </c>
      <c r="DA241">
        <f t="shared" si="110"/>
        <v>1</v>
      </c>
      <c r="DB241">
        <f t="shared" si="111"/>
        <v>0</v>
      </c>
      <c r="DC241">
        <f t="shared" si="112"/>
        <v>0</v>
      </c>
      <c r="DD241" t="s">
        <v>3</v>
      </c>
      <c r="DE241" t="s">
        <v>3</v>
      </c>
      <c r="DF241">
        <f t="shared" si="92"/>
        <v>0</v>
      </c>
      <c r="DG241">
        <f t="shared" si="93"/>
        <v>0</v>
      </c>
      <c r="DH241">
        <f t="shared" si="94"/>
        <v>0</v>
      </c>
      <c r="DI241">
        <f t="shared" si="95"/>
        <v>0</v>
      </c>
      <c r="DJ241">
        <f t="shared" si="113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ROW(Source!A65)</f>
        <v>65</v>
      </c>
      <c r="B242">
        <v>64051223</v>
      </c>
      <c r="C242">
        <v>64053688</v>
      </c>
      <c r="D242">
        <v>53966656</v>
      </c>
      <c r="E242">
        <v>1</v>
      </c>
      <c r="F242">
        <v>1</v>
      </c>
      <c r="G242">
        <v>1</v>
      </c>
      <c r="H242">
        <v>3</v>
      </c>
      <c r="I242" t="s">
        <v>485</v>
      </c>
      <c r="J242" t="s">
        <v>486</v>
      </c>
      <c r="K242" t="s">
        <v>487</v>
      </c>
      <c r="L242">
        <v>1346</v>
      </c>
      <c r="N242">
        <v>1009</v>
      </c>
      <c r="O242" t="s">
        <v>478</v>
      </c>
      <c r="P242" t="s">
        <v>478</v>
      </c>
      <c r="Q242">
        <v>1</v>
      </c>
      <c r="W242">
        <v>0</v>
      </c>
      <c r="X242">
        <v>2065052486</v>
      </c>
      <c r="Y242">
        <f t="shared" si="107"/>
        <v>0</v>
      </c>
      <c r="AA242">
        <v>223.1</v>
      </c>
      <c r="AB242">
        <v>0</v>
      </c>
      <c r="AC242">
        <v>0</v>
      </c>
      <c r="AD242">
        <v>0</v>
      </c>
      <c r="AE242">
        <v>223.1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1.8</v>
      </c>
      <c r="AU242" t="s">
        <v>18</v>
      </c>
      <c r="AV242">
        <v>0</v>
      </c>
      <c r="AW242">
        <v>2</v>
      </c>
      <c r="AX242">
        <v>64053723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ROUND(Y242*Source!I65,9)</f>
        <v>0</v>
      </c>
      <c r="CY242">
        <f t="shared" si="108"/>
        <v>223.1</v>
      </c>
      <c r="CZ242">
        <f t="shared" si="109"/>
        <v>223.1</v>
      </c>
      <c r="DA242">
        <f t="shared" si="110"/>
        <v>1</v>
      </c>
      <c r="DB242">
        <f t="shared" si="111"/>
        <v>0</v>
      </c>
      <c r="DC242">
        <f t="shared" si="112"/>
        <v>0</v>
      </c>
      <c r="DD242" t="s">
        <v>3</v>
      </c>
      <c r="DE242" t="s">
        <v>3</v>
      </c>
      <c r="DF242">
        <f t="shared" si="92"/>
        <v>0</v>
      </c>
      <c r="DG242">
        <f t="shared" si="93"/>
        <v>0</v>
      </c>
      <c r="DH242">
        <f t="shared" si="94"/>
        <v>0</v>
      </c>
      <c r="DI242">
        <f t="shared" si="95"/>
        <v>0</v>
      </c>
      <c r="DJ242">
        <f t="shared" si="113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ROW(Source!A65)</f>
        <v>65</v>
      </c>
      <c r="B243">
        <v>64051223</v>
      </c>
      <c r="C243">
        <v>64053688</v>
      </c>
      <c r="D243">
        <v>53966694</v>
      </c>
      <c r="E243">
        <v>1</v>
      </c>
      <c r="F243">
        <v>1</v>
      </c>
      <c r="G243">
        <v>1</v>
      </c>
      <c r="H243">
        <v>3</v>
      </c>
      <c r="I243" t="s">
        <v>488</v>
      </c>
      <c r="J243" t="s">
        <v>489</v>
      </c>
      <c r="K243" t="s">
        <v>490</v>
      </c>
      <c r="L243">
        <v>1346</v>
      </c>
      <c r="N243">
        <v>1009</v>
      </c>
      <c r="O243" t="s">
        <v>478</v>
      </c>
      <c r="P243" t="s">
        <v>478</v>
      </c>
      <c r="Q243">
        <v>1</v>
      </c>
      <c r="W243">
        <v>0</v>
      </c>
      <c r="X243">
        <v>-533557422</v>
      </c>
      <c r="Y243">
        <f t="shared" si="107"/>
        <v>0</v>
      </c>
      <c r="AA243">
        <v>47.5</v>
      </c>
      <c r="AB243">
        <v>0</v>
      </c>
      <c r="AC243">
        <v>0</v>
      </c>
      <c r="AD243">
        <v>0</v>
      </c>
      <c r="AE243">
        <v>47.5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0.08</v>
      </c>
      <c r="AU243" t="s">
        <v>18</v>
      </c>
      <c r="AV243">
        <v>0</v>
      </c>
      <c r="AW243">
        <v>2</v>
      </c>
      <c r="AX243">
        <v>64053724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ROUND(Y243*Source!I65,9)</f>
        <v>0</v>
      </c>
      <c r="CY243">
        <f t="shared" si="108"/>
        <v>47.5</v>
      </c>
      <c r="CZ243">
        <f t="shared" si="109"/>
        <v>47.5</v>
      </c>
      <c r="DA243">
        <f t="shared" si="110"/>
        <v>1</v>
      </c>
      <c r="DB243">
        <f t="shared" si="111"/>
        <v>0</v>
      </c>
      <c r="DC243">
        <f t="shared" si="112"/>
        <v>0</v>
      </c>
      <c r="DD243" t="s">
        <v>3</v>
      </c>
      <c r="DE243" t="s">
        <v>3</v>
      </c>
      <c r="DF243">
        <f t="shared" si="92"/>
        <v>0</v>
      </c>
      <c r="DG243">
        <f t="shared" si="93"/>
        <v>0</v>
      </c>
      <c r="DH243">
        <f t="shared" si="94"/>
        <v>0</v>
      </c>
      <c r="DI243">
        <f t="shared" si="95"/>
        <v>0</v>
      </c>
      <c r="DJ243">
        <f t="shared" si="113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ROW(Source!A65)</f>
        <v>65</v>
      </c>
      <c r="B244">
        <v>64051223</v>
      </c>
      <c r="C244">
        <v>64053688</v>
      </c>
      <c r="D244">
        <v>53966758</v>
      </c>
      <c r="E244">
        <v>1</v>
      </c>
      <c r="F244">
        <v>1</v>
      </c>
      <c r="G244">
        <v>1</v>
      </c>
      <c r="H244">
        <v>3</v>
      </c>
      <c r="I244" t="s">
        <v>491</v>
      </c>
      <c r="J244" t="s">
        <v>492</v>
      </c>
      <c r="K244" t="s">
        <v>493</v>
      </c>
      <c r="L244">
        <v>1346</v>
      </c>
      <c r="N244">
        <v>1009</v>
      </c>
      <c r="O244" t="s">
        <v>478</v>
      </c>
      <c r="P244" t="s">
        <v>478</v>
      </c>
      <c r="Q244">
        <v>1</v>
      </c>
      <c r="W244">
        <v>0</v>
      </c>
      <c r="X244">
        <v>616788634</v>
      </c>
      <c r="Y244">
        <f t="shared" si="107"/>
        <v>0</v>
      </c>
      <c r="AA244">
        <v>56.7</v>
      </c>
      <c r="AB244">
        <v>0</v>
      </c>
      <c r="AC244">
        <v>0</v>
      </c>
      <c r="AD244">
        <v>0</v>
      </c>
      <c r="AE244">
        <v>56.7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0.91</v>
      </c>
      <c r="AU244" t="s">
        <v>18</v>
      </c>
      <c r="AV244">
        <v>0</v>
      </c>
      <c r="AW244">
        <v>2</v>
      </c>
      <c r="AX244">
        <v>64053725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ROUND(Y244*Source!I65,9)</f>
        <v>0</v>
      </c>
      <c r="CY244">
        <f t="shared" si="108"/>
        <v>56.7</v>
      </c>
      <c r="CZ244">
        <f t="shared" si="109"/>
        <v>56.7</v>
      </c>
      <c r="DA244">
        <f t="shared" si="110"/>
        <v>1</v>
      </c>
      <c r="DB244">
        <f t="shared" si="111"/>
        <v>0</v>
      </c>
      <c r="DC244">
        <f t="shared" si="112"/>
        <v>0</v>
      </c>
      <c r="DD244" t="s">
        <v>3</v>
      </c>
      <c r="DE244" t="s">
        <v>3</v>
      </c>
      <c r="DF244">
        <f t="shared" si="92"/>
        <v>0</v>
      </c>
      <c r="DG244">
        <f t="shared" si="93"/>
        <v>0</v>
      </c>
      <c r="DH244">
        <f t="shared" si="94"/>
        <v>0</v>
      </c>
      <c r="DI244">
        <f t="shared" si="95"/>
        <v>0</v>
      </c>
      <c r="DJ244">
        <f t="shared" si="113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ROW(Source!A65)</f>
        <v>65</v>
      </c>
      <c r="B245">
        <v>64051223</v>
      </c>
      <c r="C245">
        <v>64053688</v>
      </c>
      <c r="D245">
        <v>53966771</v>
      </c>
      <c r="E245">
        <v>1</v>
      </c>
      <c r="F245">
        <v>1</v>
      </c>
      <c r="G245">
        <v>1</v>
      </c>
      <c r="H245">
        <v>3</v>
      </c>
      <c r="I245" t="s">
        <v>494</v>
      </c>
      <c r="J245" t="s">
        <v>495</v>
      </c>
      <c r="K245" t="s">
        <v>496</v>
      </c>
      <c r="L245">
        <v>1346</v>
      </c>
      <c r="N245">
        <v>1009</v>
      </c>
      <c r="O245" t="s">
        <v>478</v>
      </c>
      <c r="P245" t="s">
        <v>478</v>
      </c>
      <c r="Q245">
        <v>1</v>
      </c>
      <c r="W245">
        <v>0</v>
      </c>
      <c r="X245">
        <v>423160074</v>
      </c>
      <c r="Y245">
        <f t="shared" si="107"/>
        <v>0</v>
      </c>
      <c r="AA245">
        <v>617</v>
      </c>
      <c r="AB245">
        <v>0</v>
      </c>
      <c r="AC245">
        <v>0</v>
      </c>
      <c r="AD245">
        <v>0</v>
      </c>
      <c r="AE245">
        <v>617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0.7</v>
      </c>
      <c r="AU245" t="s">
        <v>18</v>
      </c>
      <c r="AV245">
        <v>0</v>
      </c>
      <c r="AW245">
        <v>2</v>
      </c>
      <c r="AX245">
        <v>64053726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ROUND(Y245*Source!I65,9)</f>
        <v>0</v>
      </c>
      <c r="CY245">
        <f t="shared" si="108"/>
        <v>617</v>
      </c>
      <c r="CZ245">
        <f t="shared" si="109"/>
        <v>617</v>
      </c>
      <c r="DA245">
        <f t="shared" si="110"/>
        <v>1</v>
      </c>
      <c r="DB245">
        <f t="shared" si="111"/>
        <v>0</v>
      </c>
      <c r="DC245">
        <f t="shared" si="112"/>
        <v>0</v>
      </c>
      <c r="DD245" t="s">
        <v>3</v>
      </c>
      <c r="DE245" t="s">
        <v>3</v>
      </c>
      <c r="DF245">
        <f t="shared" si="92"/>
        <v>0</v>
      </c>
      <c r="DG245">
        <f t="shared" si="93"/>
        <v>0</v>
      </c>
      <c r="DH245">
        <f t="shared" si="94"/>
        <v>0</v>
      </c>
      <c r="DI245">
        <f t="shared" si="95"/>
        <v>0</v>
      </c>
      <c r="DJ245">
        <f t="shared" si="113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ROW(Source!A65)</f>
        <v>65</v>
      </c>
      <c r="B246">
        <v>64051223</v>
      </c>
      <c r="C246">
        <v>64053688</v>
      </c>
      <c r="D246">
        <v>53966772</v>
      </c>
      <c r="E246">
        <v>1</v>
      </c>
      <c r="F246">
        <v>1</v>
      </c>
      <c r="G246">
        <v>1</v>
      </c>
      <c r="H246">
        <v>3</v>
      </c>
      <c r="I246" t="s">
        <v>497</v>
      </c>
      <c r="J246" t="s">
        <v>498</v>
      </c>
      <c r="K246" t="s">
        <v>499</v>
      </c>
      <c r="L246">
        <v>1346</v>
      </c>
      <c r="N246">
        <v>1009</v>
      </c>
      <c r="O246" t="s">
        <v>478</v>
      </c>
      <c r="P246" t="s">
        <v>478</v>
      </c>
      <c r="Q246">
        <v>1</v>
      </c>
      <c r="W246">
        <v>0</v>
      </c>
      <c r="X246">
        <v>2030123793</v>
      </c>
      <c r="Y246">
        <f t="shared" si="107"/>
        <v>0</v>
      </c>
      <c r="AA246">
        <v>560</v>
      </c>
      <c r="AB246">
        <v>0</v>
      </c>
      <c r="AC246">
        <v>0</v>
      </c>
      <c r="AD246">
        <v>0</v>
      </c>
      <c r="AE246">
        <v>560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1.06</v>
      </c>
      <c r="AU246" t="s">
        <v>18</v>
      </c>
      <c r="AV246">
        <v>0</v>
      </c>
      <c r="AW246">
        <v>2</v>
      </c>
      <c r="AX246">
        <v>64053727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ROUND(Y246*Source!I65,9)</f>
        <v>0</v>
      </c>
      <c r="CY246">
        <f t="shared" si="108"/>
        <v>560</v>
      </c>
      <c r="CZ246">
        <f t="shared" si="109"/>
        <v>560</v>
      </c>
      <c r="DA246">
        <f t="shared" si="110"/>
        <v>1</v>
      </c>
      <c r="DB246">
        <f t="shared" si="111"/>
        <v>0</v>
      </c>
      <c r="DC246">
        <f t="shared" si="112"/>
        <v>0</v>
      </c>
      <c r="DD246" t="s">
        <v>3</v>
      </c>
      <c r="DE246" t="s">
        <v>3</v>
      </c>
      <c r="DF246">
        <f t="shared" si="92"/>
        <v>0</v>
      </c>
      <c r="DG246">
        <f t="shared" si="93"/>
        <v>0</v>
      </c>
      <c r="DH246">
        <f t="shared" si="94"/>
        <v>0</v>
      </c>
      <c r="DI246">
        <f t="shared" si="95"/>
        <v>0</v>
      </c>
      <c r="DJ246">
        <f t="shared" si="113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ROW(Source!A65)</f>
        <v>65</v>
      </c>
      <c r="B247">
        <v>64051223</v>
      </c>
      <c r="C247">
        <v>64053688</v>
      </c>
      <c r="D247">
        <v>53966789</v>
      </c>
      <c r="E247">
        <v>1</v>
      </c>
      <c r="F247">
        <v>1</v>
      </c>
      <c r="G247">
        <v>1</v>
      </c>
      <c r="H247">
        <v>3</v>
      </c>
      <c r="I247" t="s">
        <v>500</v>
      </c>
      <c r="J247" t="s">
        <v>501</v>
      </c>
      <c r="K247" t="s">
        <v>502</v>
      </c>
      <c r="L247">
        <v>1346</v>
      </c>
      <c r="N247">
        <v>1009</v>
      </c>
      <c r="O247" t="s">
        <v>478</v>
      </c>
      <c r="P247" t="s">
        <v>478</v>
      </c>
      <c r="Q247">
        <v>1</v>
      </c>
      <c r="W247">
        <v>0</v>
      </c>
      <c r="X247">
        <v>23745091</v>
      </c>
      <c r="Y247">
        <f t="shared" si="107"/>
        <v>0</v>
      </c>
      <c r="AA247">
        <v>137</v>
      </c>
      <c r="AB247">
        <v>0</v>
      </c>
      <c r="AC247">
        <v>0</v>
      </c>
      <c r="AD247">
        <v>0</v>
      </c>
      <c r="AE247">
        <v>137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7</v>
      </c>
      <c r="AU247" t="s">
        <v>18</v>
      </c>
      <c r="AV247">
        <v>0</v>
      </c>
      <c r="AW247">
        <v>2</v>
      </c>
      <c r="AX247">
        <v>64053728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ROUND(Y247*Source!I65,9)</f>
        <v>0</v>
      </c>
      <c r="CY247">
        <f t="shared" si="108"/>
        <v>137</v>
      </c>
      <c r="CZ247">
        <f t="shared" si="109"/>
        <v>137</v>
      </c>
      <c r="DA247">
        <f t="shared" si="110"/>
        <v>1</v>
      </c>
      <c r="DB247">
        <f t="shared" si="111"/>
        <v>0</v>
      </c>
      <c r="DC247">
        <f t="shared" si="112"/>
        <v>0</v>
      </c>
      <c r="DD247" t="s">
        <v>3</v>
      </c>
      <c r="DE247" t="s">
        <v>3</v>
      </c>
      <c r="DF247">
        <f t="shared" si="92"/>
        <v>0</v>
      </c>
      <c r="DG247">
        <f t="shared" si="93"/>
        <v>0</v>
      </c>
      <c r="DH247">
        <f t="shared" si="94"/>
        <v>0</v>
      </c>
      <c r="DI247">
        <f t="shared" si="95"/>
        <v>0</v>
      </c>
      <c r="DJ247">
        <f t="shared" si="113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ROW(Source!A65)</f>
        <v>65</v>
      </c>
      <c r="B248">
        <v>64051223</v>
      </c>
      <c r="C248">
        <v>64053688</v>
      </c>
      <c r="D248">
        <v>53966864</v>
      </c>
      <c r="E248">
        <v>1</v>
      </c>
      <c r="F248">
        <v>1</v>
      </c>
      <c r="G248">
        <v>1</v>
      </c>
      <c r="H248">
        <v>3</v>
      </c>
      <c r="I248" t="s">
        <v>503</v>
      </c>
      <c r="J248" t="s">
        <v>504</v>
      </c>
      <c r="K248" t="s">
        <v>505</v>
      </c>
      <c r="L248">
        <v>1346</v>
      </c>
      <c r="N248">
        <v>1009</v>
      </c>
      <c r="O248" t="s">
        <v>478</v>
      </c>
      <c r="P248" t="s">
        <v>478</v>
      </c>
      <c r="Q248">
        <v>1</v>
      </c>
      <c r="W248">
        <v>0</v>
      </c>
      <c r="X248">
        <v>117501759</v>
      </c>
      <c r="Y248">
        <f t="shared" si="107"/>
        <v>0</v>
      </c>
      <c r="AA248">
        <v>700</v>
      </c>
      <c r="AB248">
        <v>0</v>
      </c>
      <c r="AC248">
        <v>0</v>
      </c>
      <c r="AD248">
        <v>0</v>
      </c>
      <c r="AE248">
        <v>700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0.04</v>
      </c>
      <c r="AU248" t="s">
        <v>18</v>
      </c>
      <c r="AV248">
        <v>0</v>
      </c>
      <c r="AW248">
        <v>2</v>
      </c>
      <c r="AX248">
        <v>64053729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ROUND(Y248*Source!I65,9)</f>
        <v>0</v>
      </c>
      <c r="CY248">
        <f t="shared" si="108"/>
        <v>700</v>
      </c>
      <c r="CZ248">
        <f t="shared" si="109"/>
        <v>700</v>
      </c>
      <c r="DA248">
        <f t="shared" si="110"/>
        <v>1</v>
      </c>
      <c r="DB248">
        <f t="shared" si="111"/>
        <v>0</v>
      </c>
      <c r="DC248">
        <f t="shared" si="112"/>
        <v>0</v>
      </c>
      <c r="DD248" t="s">
        <v>3</v>
      </c>
      <c r="DE248" t="s">
        <v>3</v>
      </c>
      <c r="DF248">
        <f t="shared" si="92"/>
        <v>0</v>
      </c>
      <c r="DG248">
        <f t="shared" si="93"/>
        <v>0</v>
      </c>
      <c r="DH248">
        <f t="shared" si="94"/>
        <v>0</v>
      </c>
      <c r="DI248">
        <f t="shared" si="95"/>
        <v>0</v>
      </c>
      <c r="DJ248">
        <f t="shared" si="113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ROW(Source!A65)</f>
        <v>65</v>
      </c>
      <c r="B249">
        <v>64051223</v>
      </c>
      <c r="C249">
        <v>64053688</v>
      </c>
      <c r="D249">
        <v>53966883</v>
      </c>
      <c r="E249">
        <v>1</v>
      </c>
      <c r="F249">
        <v>1</v>
      </c>
      <c r="G249">
        <v>1</v>
      </c>
      <c r="H249">
        <v>3</v>
      </c>
      <c r="I249" t="s">
        <v>506</v>
      </c>
      <c r="J249" t="s">
        <v>507</v>
      </c>
      <c r="K249" t="s">
        <v>508</v>
      </c>
      <c r="L249">
        <v>1346</v>
      </c>
      <c r="N249">
        <v>1009</v>
      </c>
      <c r="O249" t="s">
        <v>478</v>
      </c>
      <c r="P249" t="s">
        <v>478</v>
      </c>
      <c r="Q249">
        <v>1</v>
      </c>
      <c r="W249">
        <v>0</v>
      </c>
      <c r="X249">
        <v>-2064779555</v>
      </c>
      <c r="Y249">
        <f t="shared" si="107"/>
        <v>0</v>
      </c>
      <c r="AA249">
        <v>150.80000000000001</v>
      </c>
      <c r="AB249">
        <v>0</v>
      </c>
      <c r="AC249">
        <v>0</v>
      </c>
      <c r="AD249">
        <v>0</v>
      </c>
      <c r="AE249">
        <v>150.80000000000001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</v>
      </c>
      <c r="AU249" t="s">
        <v>18</v>
      </c>
      <c r="AV249">
        <v>0</v>
      </c>
      <c r="AW249">
        <v>2</v>
      </c>
      <c r="AX249">
        <v>64053730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ROUND(Y249*Source!I65,9)</f>
        <v>0</v>
      </c>
      <c r="CY249">
        <f t="shared" si="108"/>
        <v>150.80000000000001</v>
      </c>
      <c r="CZ249">
        <f t="shared" si="109"/>
        <v>150.80000000000001</v>
      </c>
      <c r="DA249">
        <f t="shared" si="110"/>
        <v>1</v>
      </c>
      <c r="DB249">
        <f t="shared" si="111"/>
        <v>0</v>
      </c>
      <c r="DC249">
        <f t="shared" si="112"/>
        <v>0</v>
      </c>
      <c r="DD249" t="s">
        <v>3</v>
      </c>
      <c r="DE249" t="s">
        <v>3</v>
      </c>
      <c r="DF249">
        <f t="shared" si="92"/>
        <v>0</v>
      </c>
      <c r="DG249">
        <f t="shared" si="93"/>
        <v>0</v>
      </c>
      <c r="DH249">
        <f t="shared" si="94"/>
        <v>0</v>
      </c>
      <c r="DI249">
        <f t="shared" si="95"/>
        <v>0</v>
      </c>
      <c r="DJ249">
        <f t="shared" si="113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ROW(Source!A65)</f>
        <v>65</v>
      </c>
      <c r="B250">
        <v>64051223</v>
      </c>
      <c r="C250">
        <v>64053688</v>
      </c>
      <c r="D250">
        <v>53966892</v>
      </c>
      <c r="E250">
        <v>1</v>
      </c>
      <c r="F250">
        <v>1</v>
      </c>
      <c r="G250">
        <v>1</v>
      </c>
      <c r="H250">
        <v>3</v>
      </c>
      <c r="I250" t="s">
        <v>509</v>
      </c>
      <c r="J250" t="s">
        <v>510</v>
      </c>
      <c r="K250" t="s">
        <v>511</v>
      </c>
      <c r="L250">
        <v>1354</v>
      </c>
      <c r="N250">
        <v>1010</v>
      </c>
      <c r="O250" t="s">
        <v>272</v>
      </c>
      <c r="P250" t="s">
        <v>272</v>
      </c>
      <c r="Q250">
        <v>1</v>
      </c>
      <c r="W250">
        <v>0</v>
      </c>
      <c r="X250">
        <v>240864459</v>
      </c>
      <c r="Y250">
        <f t="shared" si="107"/>
        <v>0</v>
      </c>
      <c r="AA250">
        <v>34.799999999999997</v>
      </c>
      <c r="AB250">
        <v>0</v>
      </c>
      <c r="AC250">
        <v>0</v>
      </c>
      <c r="AD250">
        <v>0</v>
      </c>
      <c r="AE250">
        <v>34.799999999999997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6</v>
      </c>
      <c r="AU250" t="s">
        <v>18</v>
      </c>
      <c r="AV250">
        <v>0</v>
      </c>
      <c r="AW250">
        <v>2</v>
      </c>
      <c r="AX250">
        <v>64053731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ROUND(Y250*Source!I65,9)</f>
        <v>0</v>
      </c>
      <c r="CY250">
        <f t="shared" si="108"/>
        <v>34.799999999999997</v>
      </c>
      <c r="CZ250">
        <f t="shared" si="109"/>
        <v>34.799999999999997</v>
      </c>
      <c r="DA250">
        <f t="shared" si="110"/>
        <v>1</v>
      </c>
      <c r="DB250">
        <f t="shared" si="111"/>
        <v>0</v>
      </c>
      <c r="DC250">
        <f t="shared" si="112"/>
        <v>0</v>
      </c>
      <c r="DD250" t="s">
        <v>3</v>
      </c>
      <c r="DE250" t="s">
        <v>3</v>
      </c>
      <c r="DF250">
        <f t="shared" si="92"/>
        <v>0</v>
      </c>
      <c r="DG250">
        <f t="shared" si="93"/>
        <v>0</v>
      </c>
      <c r="DH250">
        <f t="shared" si="94"/>
        <v>0</v>
      </c>
      <c r="DI250">
        <f t="shared" si="95"/>
        <v>0</v>
      </c>
      <c r="DJ250">
        <f t="shared" si="113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ROW(Source!A65)</f>
        <v>65</v>
      </c>
      <c r="B251">
        <v>64051223</v>
      </c>
      <c r="C251">
        <v>64053688</v>
      </c>
      <c r="D251">
        <v>53966894</v>
      </c>
      <c r="E251">
        <v>1</v>
      </c>
      <c r="F251">
        <v>1</v>
      </c>
      <c r="G251">
        <v>1</v>
      </c>
      <c r="H251">
        <v>3</v>
      </c>
      <c r="I251" t="s">
        <v>512</v>
      </c>
      <c r="J251" t="s">
        <v>513</v>
      </c>
      <c r="K251" t="s">
        <v>514</v>
      </c>
      <c r="L251">
        <v>1354</v>
      </c>
      <c r="N251">
        <v>1010</v>
      </c>
      <c r="O251" t="s">
        <v>272</v>
      </c>
      <c r="P251" t="s">
        <v>272</v>
      </c>
      <c r="Q251">
        <v>1</v>
      </c>
      <c r="W251">
        <v>0</v>
      </c>
      <c r="X251">
        <v>203830187</v>
      </c>
      <c r="Y251">
        <f t="shared" si="107"/>
        <v>0</v>
      </c>
      <c r="AA251">
        <v>2.7</v>
      </c>
      <c r="AB251">
        <v>0</v>
      </c>
      <c r="AC251">
        <v>0</v>
      </c>
      <c r="AD251">
        <v>0</v>
      </c>
      <c r="AE251">
        <v>2.7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4</v>
      </c>
      <c r="AU251" t="s">
        <v>18</v>
      </c>
      <c r="AV251">
        <v>0</v>
      </c>
      <c r="AW251">
        <v>2</v>
      </c>
      <c r="AX251">
        <v>64053732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ROUND(Y251*Source!I65,9)</f>
        <v>0</v>
      </c>
      <c r="CY251">
        <f t="shared" si="108"/>
        <v>2.7</v>
      </c>
      <c r="CZ251">
        <f t="shared" si="109"/>
        <v>2.7</v>
      </c>
      <c r="DA251">
        <f t="shared" si="110"/>
        <v>1</v>
      </c>
      <c r="DB251">
        <f t="shared" si="111"/>
        <v>0</v>
      </c>
      <c r="DC251">
        <f t="shared" si="112"/>
        <v>0</v>
      </c>
      <c r="DD251" t="s">
        <v>3</v>
      </c>
      <c r="DE251" t="s">
        <v>3</v>
      </c>
      <c r="DF251">
        <f t="shared" si="92"/>
        <v>0</v>
      </c>
      <c r="DG251">
        <f t="shared" si="93"/>
        <v>0</v>
      </c>
      <c r="DH251">
        <f t="shared" si="94"/>
        <v>0</v>
      </c>
      <c r="DI251">
        <f t="shared" si="95"/>
        <v>0</v>
      </c>
      <c r="DJ251">
        <f t="shared" si="113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ROW(Source!A65)</f>
        <v>65</v>
      </c>
      <c r="B252">
        <v>64051223</v>
      </c>
      <c r="C252">
        <v>64053688</v>
      </c>
      <c r="D252">
        <v>53966911</v>
      </c>
      <c r="E252">
        <v>1</v>
      </c>
      <c r="F252">
        <v>1</v>
      </c>
      <c r="G252">
        <v>1</v>
      </c>
      <c r="H252">
        <v>3</v>
      </c>
      <c r="I252" t="s">
        <v>515</v>
      </c>
      <c r="J252" t="s">
        <v>516</v>
      </c>
      <c r="K252" t="s">
        <v>517</v>
      </c>
      <c r="L252">
        <v>1346</v>
      </c>
      <c r="N252">
        <v>1009</v>
      </c>
      <c r="O252" t="s">
        <v>478</v>
      </c>
      <c r="P252" t="s">
        <v>478</v>
      </c>
      <c r="Q252">
        <v>1</v>
      </c>
      <c r="W252">
        <v>0</v>
      </c>
      <c r="X252">
        <v>-1029937651</v>
      </c>
      <c r="Y252">
        <f t="shared" si="107"/>
        <v>0</v>
      </c>
      <c r="AA252">
        <v>135</v>
      </c>
      <c r="AB252">
        <v>0</v>
      </c>
      <c r="AC252">
        <v>0</v>
      </c>
      <c r="AD252">
        <v>0</v>
      </c>
      <c r="AE252">
        <v>135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10</v>
      </c>
      <c r="AU252" t="s">
        <v>18</v>
      </c>
      <c r="AV252">
        <v>0</v>
      </c>
      <c r="AW252">
        <v>2</v>
      </c>
      <c r="AX252">
        <v>64053733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ROUND(Y252*Source!I65,9)</f>
        <v>0</v>
      </c>
      <c r="CY252">
        <f t="shared" si="108"/>
        <v>135</v>
      </c>
      <c r="CZ252">
        <f t="shared" si="109"/>
        <v>135</v>
      </c>
      <c r="DA252">
        <f t="shared" si="110"/>
        <v>1</v>
      </c>
      <c r="DB252">
        <f t="shared" si="111"/>
        <v>0</v>
      </c>
      <c r="DC252">
        <f t="shared" si="112"/>
        <v>0</v>
      </c>
      <c r="DD252" t="s">
        <v>3</v>
      </c>
      <c r="DE252" t="s">
        <v>3</v>
      </c>
      <c r="DF252">
        <f t="shared" si="92"/>
        <v>0</v>
      </c>
      <c r="DG252">
        <f t="shared" si="93"/>
        <v>0</v>
      </c>
      <c r="DH252">
        <f t="shared" si="94"/>
        <v>0</v>
      </c>
      <c r="DI252">
        <f t="shared" si="95"/>
        <v>0</v>
      </c>
      <c r="DJ252">
        <f t="shared" si="113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ROW(Source!A65)</f>
        <v>65</v>
      </c>
      <c r="B253">
        <v>64051223</v>
      </c>
      <c r="C253">
        <v>64053688</v>
      </c>
      <c r="D253">
        <v>53966997</v>
      </c>
      <c r="E253">
        <v>1</v>
      </c>
      <c r="F253">
        <v>1</v>
      </c>
      <c r="G253">
        <v>1</v>
      </c>
      <c r="H253">
        <v>3</v>
      </c>
      <c r="I253" t="s">
        <v>92</v>
      </c>
      <c r="J253" t="s">
        <v>94</v>
      </c>
      <c r="K253" t="s">
        <v>93</v>
      </c>
      <c r="L253">
        <v>1301</v>
      </c>
      <c r="N253">
        <v>1003</v>
      </c>
      <c r="O253" t="s">
        <v>26</v>
      </c>
      <c r="P253" t="s">
        <v>26</v>
      </c>
      <c r="Q253">
        <v>1</v>
      </c>
      <c r="W253">
        <v>0</v>
      </c>
      <c r="X253">
        <v>-1878715620</v>
      </c>
      <c r="Y253">
        <f t="shared" si="107"/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5</v>
      </c>
      <c r="AU253" t="s">
        <v>18</v>
      </c>
      <c r="AV253">
        <v>0</v>
      </c>
      <c r="AW253">
        <v>2</v>
      </c>
      <c r="AX253">
        <v>64053734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ROUND(Y253*Source!I65,9)</f>
        <v>0</v>
      </c>
      <c r="CY253">
        <f t="shared" si="108"/>
        <v>0</v>
      </c>
      <c r="CZ253">
        <f t="shared" si="109"/>
        <v>0</v>
      </c>
      <c r="DA253">
        <f t="shared" si="110"/>
        <v>1</v>
      </c>
      <c r="DB253">
        <f t="shared" si="111"/>
        <v>0</v>
      </c>
      <c r="DC253">
        <f t="shared" si="112"/>
        <v>0</v>
      </c>
      <c r="DD253" t="s">
        <v>3</v>
      </c>
      <c r="DE253" t="s">
        <v>3</v>
      </c>
      <c r="DF253">
        <f t="shared" si="92"/>
        <v>0</v>
      </c>
      <c r="DG253">
        <f t="shared" si="93"/>
        <v>0</v>
      </c>
      <c r="DH253">
        <f t="shared" si="94"/>
        <v>0</v>
      </c>
      <c r="DI253">
        <f t="shared" si="95"/>
        <v>0</v>
      </c>
      <c r="DJ253">
        <f t="shared" si="113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ROW(Source!A65)</f>
        <v>65</v>
      </c>
      <c r="B254">
        <v>64051223</v>
      </c>
      <c r="C254">
        <v>64053688</v>
      </c>
      <c r="D254">
        <v>53967028</v>
      </c>
      <c r="E254">
        <v>1</v>
      </c>
      <c r="F254">
        <v>1</v>
      </c>
      <c r="G254">
        <v>1</v>
      </c>
      <c r="H254">
        <v>3</v>
      </c>
      <c r="I254" t="s">
        <v>524</v>
      </c>
      <c r="J254" t="s">
        <v>525</v>
      </c>
      <c r="K254" t="s">
        <v>526</v>
      </c>
      <c r="L254">
        <v>1301</v>
      </c>
      <c r="N254">
        <v>1003</v>
      </c>
      <c r="O254" t="s">
        <v>26</v>
      </c>
      <c r="P254" t="s">
        <v>26</v>
      </c>
      <c r="Q254">
        <v>1</v>
      </c>
      <c r="W254">
        <v>0</v>
      </c>
      <c r="X254">
        <v>1923172184</v>
      </c>
      <c r="Y254">
        <f t="shared" si="107"/>
        <v>0</v>
      </c>
      <c r="AA254">
        <v>153.5</v>
      </c>
      <c r="AB254">
        <v>0</v>
      </c>
      <c r="AC254">
        <v>0</v>
      </c>
      <c r="AD254">
        <v>0</v>
      </c>
      <c r="AE254">
        <v>153.5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2.4</v>
      </c>
      <c r="AU254" t="s">
        <v>18</v>
      </c>
      <c r="AV254">
        <v>0</v>
      </c>
      <c r="AW254">
        <v>2</v>
      </c>
      <c r="AX254">
        <v>64053735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ROUND(Y254*Source!I65,9)</f>
        <v>0</v>
      </c>
      <c r="CY254">
        <f t="shared" si="108"/>
        <v>153.5</v>
      </c>
      <c r="CZ254">
        <f t="shared" si="109"/>
        <v>153.5</v>
      </c>
      <c r="DA254">
        <f t="shared" si="110"/>
        <v>1</v>
      </c>
      <c r="DB254">
        <f t="shared" si="111"/>
        <v>0</v>
      </c>
      <c r="DC254">
        <f t="shared" si="112"/>
        <v>0</v>
      </c>
      <c r="DD254" t="s">
        <v>3</v>
      </c>
      <c r="DE254" t="s">
        <v>3</v>
      </c>
      <c r="DF254">
        <f t="shared" si="92"/>
        <v>0</v>
      </c>
      <c r="DG254">
        <f t="shared" si="93"/>
        <v>0</v>
      </c>
      <c r="DH254">
        <f t="shared" si="94"/>
        <v>0</v>
      </c>
      <c r="DI254">
        <f t="shared" si="95"/>
        <v>0</v>
      </c>
      <c r="DJ254">
        <f t="shared" si="113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ROW(Source!A65)</f>
        <v>65</v>
      </c>
      <c r="B255">
        <v>64051223</v>
      </c>
      <c r="C255">
        <v>64053688</v>
      </c>
      <c r="D255">
        <v>53967150</v>
      </c>
      <c r="E255">
        <v>1</v>
      </c>
      <c r="F255">
        <v>1</v>
      </c>
      <c r="G255">
        <v>1</v>
      </c>
      <c r="H255">
        <v>3</v>
      </c>
      <c r="I255" t="s">
        <v>521</v>
      </c>
      <c r="J255" t="s">
        <v>522</v>
      </c>
      <c r="K255" t="s">
        <v>523</v>
      </c>
      <c r="L255">
        <v>1354</v>
      </c>
      <c r="N255">
        <v>1010</v>
      </c>
      <c r="O255" t="s">
        <v>272</v>
      </c>
      <c r="P255" t="s">
        <v>272</v>
      </c>
      <c r="Q255">
        <v>1</v>
      </c>
      <c r="W255">
        <v>0</v>
      </c>
      <c r="X255">
        <v>706262036</v>
      </c>
      <c r="Y255">
        <f t="shared" si="107"/>
        <v>0</v>
      </c>
      <c r="AA255">
        <v>1.6</v>
      </c>
      <c r="AB255">
        <v>0</v>
      </c>
      <c r="AC255">
        <v>0</v>
      </c>
      <c r="AD255">
        <v>0</v>
      </c>
      <c r="AE255">
        <v>1.6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</v>
      </c>
      <c r="AU255" t="s">
        <v>18</v>
      </c>
      <c r="AV255">
        <v>0</v>
      </c>
      <c r="AW255">
        <v>2</v>
      </c>
      <c r="AX255">
        <v>64053736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ROUND(Y255*Source!I65,9)</f>
        <v>0</v>
      </c>
      <c r="CY255">
        <f t="shared" si="108"/>
        <v>1.6</v>
      </c>
      <c r="CZ255">
        <f t="shared" si="109"/>
        <v>1.6</v>
      </c>
      <c r="DA255">
        <f t="shared" si="110"/>
        <v>1</v>
      </c>
      <c r="DB255">
        <f t="shared" si="111"/>
        <v>0</v>
      </c>
      <c r="DC255">
        <f t="shared" si="112"/>
        <v>0</v>
      </c>
      <c r="DD255" t="s">
        <v>3</v>
      </c>
      <c r="DE255" t="s">
        <v>3</v>
      </c>
      <c r="DF255">
        <f t="shared" si="92"/>
        <v>0</v>
      </c>
      <c r="DG255">
        <f t="shared" si="93"/>
        <v>0</v>
      </c>
      <c r="DH255">
        <f t="shared" si="94"/>
        <v>0</v>
      </c>
      <c r="DI255">
        <f t="shared" si="95"/>
        <v>0</v>
      </c>
      <c r="DJ255">
        <f t="shared" si="113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ROW(Source!A67)</f>
        <v>67</v>
      </c>
      <c r="B256">
        <v>64051223</v>
      </c>
      <c r="C256">
        <v>64053738</v>
      </c>
      <c r="D256">
        <v>54065208</v>
      </c>
      <c r="E256">
        <v>1</v>
      </c>
      <c r="F256">
        <v>1</v>
      </c>
      <c r="G256">
        <v>1</v>
      </c>
      <c r="H256">
        <v>1</v>
      </c>
      <c r="I256" t="s">
        <v>457</v>
      </c>
      <c r="J256" t="s">
        <v>3</v>
      </c>
      <c r="K256" t="s">
        <v>458</v>
      </c>
      <c r="L256">
        <v>1369</v>
      </c>
      <c r="N256">
        <v>1013</v>
      </c>
      <c r="O256" t="s">
        <v>459</v>
      </c>
      <c r="P256" t="s">
        <v>459</v>
      </c>
      <c r="Q256">
        <v>1</v>
      </c>
      <c r="W256">
        <v>0</v>
      </c>
      <c r="X256">
        <v>-2020069204</v>
      </c>
      <c r="Y256">
        <f>(AT256*1.05)</f>
        <v>8.1479999999999997</v>
      </c>
      <c r="AA256">
        <v>0</v>
      </c>
      <c r="AB256">
        <v>0</v>
      </c>
      <c r="AC256">
        <v>0</v>
      </c>
      <c r="AD256">
        <v>173.4</v>
      </c>
      <c r="AE256">
        <v>0</v>
      </c>
      <c r="AF256">
        <v>0</v>
      </c>
      <c r="AG256">
        <v>0</v>
      </c>
      <c r="AH256">
        <v>173.4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7.76</v>
      </c>
      <c r="AU256" t="s">
        <v>19</v>
      </c>
      <c r="AV256">
        <v>2</v>
      </c>
      <c r="AW256">
        <v>2</v>
      </c>
      <c r="AX256">
        <v>64053761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ROUND(Y256*Source!I67,9)</f>
        <v>8.1479999999999997</v>
      </c>
      <c r="CY256">
        <f>AD256</f>
        <v>173.4</v>
      </c>
      <c r="CZ256">
        <f>AH256</f>
        <v>173.4</v>
      </c>
      <c r="DA256">
        <f>AL256</f>
        <v>1</v>
      </c>
      <c r="DB256">
        <f>ROUND((ROUND(AT256*CZ256,2)*1.05),2)</f>
        <v>1412.86</v>
      </c>
      <c r="DC256">
        <f>ROUND((ROUND(AT256*AG256,2)*1.05),2)</f>
        <v>0</v>
      </c>
      <c r="DD256" t="s">
        <v>3</v>
      </c>
      <c r="DE256" t="s">
        <v>3</v>
      </c>
      <c r="DF256">
        <f t="shared" si="92"/>
        <v>0</v>
      </c>
      <c r="DG256">
        <f t="shared" si="93"/>
        <v>0</v>
      </c>
      <c r="DH256">
        <f t="shared" si="94"/>
        <v>0</v>
      </c>
      <c r="DI256">
        <f t="shared" si="95"/>
        <v>1410</v>
      </c>
      <c r="DJ256">
        <f>DI256</f>
        <v>1410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ROW(Source!A67)</f>
        <v>67</v>
      </c>
      <c r="B257">
        <v>64051223</v>
      </c>
      <c r="C257">
        <v>64053738</v>
      </c>
      <c r="D257">
        <v>54007319</v>
      </c>
      <c r="E257">
        <v>1</v>
      </c>
      <c r="F257">
        <v>1</v>
      </c>
      <c r="G257">
        <v>1</v>
      </c>
      <c r="H257">
        <v>1</v>
      </c>
      <c r="I257" t="s">
        <v>462</v>
      </c>
      <c r="J257" t="s">
        <v>3</v>
      </c>
      <c r="K257" t="s">
        <v>463</v>
      </c>
      <c r="L257">
        <v>1369</v>
      </c>
      <c r="N257">
        <v>1013</v>
      </c>
      <c r="O257" t="s">
        <v>459</v>
      </c>
      <c r="P257" t="s">
        <v>459</v>
      </c>
      <c r="Q257">
        <v>1</v>
      </c>
      <c r="W257">
        <v>0</v>
      </c>
      <c r="X257">
        <v>-375180380</v>
      </c>
      <c r="Y257">
        <f>(AT257*1.05)</f>
        <v>29.767500000000002</v>
      </c>
      <c r="AA257">
        <v>0</v>
      </c>
      <c r="AB257">
        <v>0</v>
      </c>
      <c r="AC257">
        <v>0</v>
      </c>
      <c r="AD257">
        <v>154</v>
      </c>
      <c r="AE257">
        <v>0</v>
      </c>
      <c r="AF257">
        <v>0</v>
      </c>
      <c r="AG257">
        <v>0</v>
      </c>
      <c r="AH257">
        <v>154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28.35</v>
      </c>
      <c r="AU257" t="s">
        <v>19</v>
      </c>
      <c r="AV257">
        <v>1</v>
      </c>
      <c r="AW257">
        <v>2</v>
      </c>
      <c r="AX257">
        <v>64053762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ROUND(AT257*Source!I67*AH257*AL257,0)</f>
        <v>4366</v>
      </c>
      <c r="CV257">
        <f>ROUND(Y257*Source!I67,9)</f>
        <v>29.767499999999998</v>
      </c>
      <c r="CW257">
        <v>0</v>
      </c>
      <c r="CX257">
        <f>ROUND(Y257*Source!I67,9)</f>
        <v>29.767499999999998</v>
      </c>
      <c r="CY257">
        <f>AD257</f>
        <v>154</v>
      </c>
      <c r="CZ257">
        <f>AH257</f>
        <v>154</v>
      </c>
      <c r="DA257">
        <f>AL257</f>
        <v>1</v>
      </c>
      <c r="DB257">
        <f>ROUND((ROUND(AT257*CZ257,2)*1.05),2)</f>
        <v>4584.2</v>
      </c>
      <c r="DC257">
        <f>ROUND((ROUND(AT257*AG257,2)*1.05),2)</f>
        <v>0</v>
      </c>
      <c r="DD257" t="s">
        <v>3</v>
      </c>
      <c r="DE257" t="s">
        <v>3</v>
      </c>
      <c r="DF257">
        <f t="shared" ref="DF257:DF320" si="114">ROUND(ROUND(AE257,0)*CX257,0)</f>
        <v>0</v>
      </c>
      <c r="DG257">
        <f t="shared" ref="DG257:DG320" si="115">ROUND(ROUND(AF257,0)*CX257,0)</f>
        <v>0</v>
      </c>
      <c r="DH257">
        <f t="shared" ref="DH257:DH320" si="116">ROUND(ROUND(AG257,0)*CX257,0)</f>
        <v>0</v>
      </c>
      <c r="DI257">
        <f t="shared" ref="DI257:DI320" si="117">ROUND(ROUND(AH257,0)*CX257,0)</f>
        <v>4584</v>
      </c>
      <c r="DJ257">
        <f>DI257</f>
        <v>4584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ROW(Source!A67)</f>
        <v>67</v>
      </c>
      <c r="B258">
        <v>64051223</v>
      </c>
      <c r="C258">
        <v>64053738</v>
      </c>
      <c r="D258">
        <v>54007282</v>
      </c>
      <c r="E258">
        <v>1</v>
      </c>
      <c r="F258">
        <v>1</v>
      </c>
      <c r="G258">
        <v>1</v>
      </c>
      <c r="H258">
        <v>1</v>
      </c>
      <c r="I258" t="s">
        <v>466</v>
      </c>
      <c r="J258" t="s">
        <v>3</v>
      </c>
      <c r="K258" t="s">
        <v>467</v>
      </c>
      <c r="L258">
        <v>1369</v>
      </c>
      <c r="N258">
        <v>1013</v>
      </c>
      <c r="O258" t="s">
        <v>459</v>
      </c>
      <c r="P258" t="s">
        <v>459</v>
      </c>
      <c r="Q258">
        <v>1</v>
      </c>
      <c r="W258">
        <v>0</v>
      </c>
      <c r="X258">
        <v>1599413879</v>
      </c>
      <c r="Y258">
        <f>(AT258*1.05)</f>
        <v>0.57750000000000012</v>
      </c>
      <c r="AA258">
        <v>0</v>
      </c>
      <c r="AB258">
        <v>0</v>
      </c>
      <c r="AC258">
        <v>0</v>
      </c>
      <c r="AD258">
        <v>196.3</v>
      </c>
      <c r="AE258">
        <v>0</v>
      </c>
      <c r="AF258">
        <v>0</v>
      </c>
      <c r="AG258">
        <v>0</v>
      </c>
      <c r="AH258">
        <v>196.3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0.55000000000000004</v>
      </c>
      <c r="AU258" t="s">
        <v>19</v>
      </c>
      <c r="AV258">
        <v>1</v>
      </c>
      <c r="AW258">
        <v>2</v>
      </c>
      <c r="AX258">
        <v>64053763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ROUND(AT258*Source!I67*AH258*AL258,0)</f>
        <v>108</v>
      </c>
      <c r="CV258">
        <f>ROUND(Y258*Source!I67,9)</f>
        <v>0.57750000000000001</v>
      </c>
      <c r="CW258">
        <v>0</v>
      </c>
      <c r="CX258">
        <f>ROUND(Y258*Source!I67,9)</f>
        <v>0.57750000000000001</v>
      </c>
      <c r="CY258">
        <f>AD258</f>
        <v>196.3</v>
      </c>
      <c r="CZ258">
        <f>AH258</f>
        <v>196.3</v>
      </c>
      <c r="DA258">
        <f>AL258</f>
        <v>1</v>
      </c>
      <c r="DB258">
        <f>ROUND((ROUND(AT258*CZ258,2)*1.05),2)</f>
        <v>113.37</v>
      </c>
      <c r="DC258">
        <f>ROUND((ROUND(AT258*AG258,2)*1.05),2)</f>
        <v>0</v>
      </c>
      <c r="DD258" t="s">
        <v>3</v>
      </c>
      <c r="DE258" t="s">
        <v>3</v>
      </c>
      <c r="DF258">
        <f t="shared" si="114"/>
        <v>0</v>
      </c>
      <c r="DG258">
        <f t="shared" si="115"/>
        <v>0</v>
      </c>
      <c r="DH258">
        <f t="shared" si="116"/>
        <v>0</v>
      </c>
      <c r="DI258">
        <f t="shared" si="117"/>
        <v>113</v>
      </c>
      <c r="DJ258">
        <f>DI258</f>
        <v>113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ROW(Source!A67)</f>
        <v>67</v>
      </c>
      <c r="B259">
        <v>64051223</v>
      </c>
      <c r="C259">
        <v>64053738</v>
      </c>
      <c r="D259">
        <v>53966474</v>
      </c>
      <c r="E259">
        <v>1</v>
      </c>
      <c r="F259">
        <v>1</v>
      </c>
      <c r="G259">
        <v>1</v>
      </c>
      <c r="H259">
        <v>2</v>
      </c>
      <c r="I259" t="s">
        <v>468</v>
      </c>
      <c r="J259" t="s">
        <v>469</v>
      </c>
      <c r="K259" t="s">
        <v>470</v>
      </c>
      <c r="L259">
        <v>1368</v>
      </c>
      <c r="N259">
        <v>1011</v>
      </c>
      <c r="O259" t="s">
        <v>471</v>
      </c>
      <c r="P259" t="s">
        <v>471</v>
      </c>
      <c r="Q259">
        <v>1</v>
      </c>
      <c r="W259">
        <v>0</v>
      </c>
      <c r="X259">
        <v>-150194389</v>
      </c>
      <c r="Y259">
        <f>(AT259*1.05)</f>
        <v>0.98699999999999999</v>
      </c>
      <c r="AA259">
        <v>0</v>
      </c>
      <c r="AB259">
        <v>111.1</v>
      </c>
      <c r="AC259">
        <v>0</v>
      </c>
      <c r="AD259">
        <v>0</v>
      </c>
      <c r="AE259">
        <v>0</v>
      </c>
      <c r="AF259">
        <v>111.1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0.94</v>
      </c>
      <c r="AU259" t="s">
        <v>19</v>
      </c>
      <c r="AV259">
        <v>0</v>
      </c>
      <c r="AW259">
        <v>2</v>
      </c>
      <c r="AX259">
        <v>64053764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ROUND(Y259*Source!I67*DO259,9)</f>
        <v>0</v>
      </c>
      <c r="CX259">
        <f>ROUND(Y259*Source!I67,9)</f>
        <v>0.98699999999999999</v>
      </c>
      <c r="CY259">
        <f>AB259</f>
        <v>111.1</v>
      </c>
      <c r="CZ259">
        <f>AF259</f>
        <v>111.1</v>
      </c>
      <c r="DA259">
        <f>AJ259</f>
        <v>1</v>
      </c>
      <c r="DB259">
        <f>ROUND((ROUND(AT259*CZ259,2)*1.05),2)</f>
        <v>109.65</v>
      </c>
      <c r="DC259">
        <f>ROUND((ROUND(AT259*AG259,2)*1.05),2)</f>
        <v>0</v>
      </c>
      <c r="DD259" t="s">
        <v>3</v>
      </c>
      <c r="DE259" t="s">
        <v>3</v>
      </c>
      <c r="DF259">
        <f t="shared" si="114"/>
        <v>0</v>
      </c>
      <c r="DG259">
        <f t="shared" si="115"/>
        <v>110</v>
      </c>
      <c r="DH259">
        <f t="shared" si="116"/>
        <v>0</v>
      </c>
      <c r="DI259">
        <f t="shared" si="117"/>
        <v>0</v>
      </c>
      <c r="DJ259">
        <f>DG259</f>
        <v>110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ROW(Source!A67)</f>
        <v>67</v>
      </c>
      <c r="B260">
        <v>64051223</v>
      </c>
      <c r="C260">
        <v>64053738</v>
      </c>
      <c r="D260">
        <v>53966486</v>
      </c>
      <c r="E260">
        <v>1</v>
      </c>
      <c r="F260">
        <v>1</v>
      </c>
      <c r="G260">
        <v>1</v>
      </c>
      <c r="H260">
        <v>2</v>
      </c>
      <c r="I260" t="s">
        <v>472</v>
      </c>
      <c r="J260" t="s">
        <v>473</v>
      </c>
      <c r="K260" t="s">
        <v>474</v>
      </c>
      <c r="L260">
        <v>1368</v>
      </c>
      <c r="N260">
        <v>1011</v>
      </c>
      <c r="O260" t="s">
        <v>471</v>
      </c>
      <c r="P260" t="s">
        <v>471</v>
      </c>
      <c r="Q260">
        <v>1</v>
      </c>
      <c r="W260">
        <v>0</v>
      </c>
      <c r="X260">
        <v>-1578443045</v>
      </c>
      <c r="Y260">
        <f>(AT260*1.05)</f>
        <v>8.1479999999999997</v>
      </c>
      <c r="AA260">
        <v>0</v>
      </c>
      <c r="AB260">
        <v>1121.8</v>
      </c>
      <c r="AC260">
        <v>0</v>
      </c>
      <c r="AD260">
        <v>0</v>
      </c>
      <c r="AE260">
        <v>0</v>
      </c>
      <c r="AF260">
        <v>1121.8000000000002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7.76</v>
      </c>
      <c r="AU260" t="s">
        <v>19</v>
      </c>
      <c r="AV260">
        <v>0</v>
      </c>
      <c r="AW260">
        <v>2</v>
      </c>
      <c r="AX260">
        <v>64053765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ROUND(Y260*Source!I67*DO260,9)</f>
        <v>0</v>
      </c>
      <c r="CX260">
        <f>ROUND(Y260*Source!I67,9)</f>
        <v>8.1479999999999997</v>
      </c>
      <c r="CY260">
        <f>AB260</f>
        <v>1121.8</v>
      </c>
      <c r="CZ260">
        <f>AF260</f>
        <v>1121.8000000000002</v>
      </c>
      <c r="DA260">
        <f>AJ260</f>
        <v>1</v>
      </c>
      <c r="DB260">
        <f>ROUND((ROUND(AT260*CZ260,2)*1.05),2)</f>
        <v>9140.43</v>
      </c>
      <c r="DC260">
        <f>ROUND((ROUND(AT260*AG260,2)*1.05),2)</f>
        <v>0</v>
      </c>
      <c r="DD260" t="s">
        <v>3</v>
      </c>
      <c r="DE260" t="s">
        <v>3</v>
      </c>
      <c r="DF260">
        <f t="shared" si="114"/>
        <v>0</v>
      </c>
      <c r="DG260">
        <f t="shared" si="115"/>
        <v>9142</v>
      </c>
      <c r="DH260">
        <f t="shared" si="116"/>
        <v>0</v>
      </c>
      <c r="DI260">
        <f t="shared" si="117"/>
        <v>0</v>
      </c>
      <c r="DJ260">
        <f>DG260</f>
        <v>9142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ROW(Source!A67)</f>
        <v>67</v>
      </c>
      <c r="B261">
        <v>64051223</v>
      </c>
      <c r="C261">
        <v>64053738</v>
      </c>
      <c r="D261">
        <v>53966567</v>
      </c>
      <c r="E261">
        <v>1</v>
      </c>
      <c r="F261">
        <v>1</v>
      </c>
      <c r="G261">
        <v>1</v>
      </c>
      <c r="H261">
        <v>3</v>
      </c>
      <c r="I261" t="s">
        <v>475</v>
      </c>
      <c r="J261" t="s">
        <v>476</v>
      </c>
      <c r="K261" t="s">
        <v>477</v>
      </c>
      <c r="L261">
        <v>1346</v>
      </c>
      <c r="N261">
        <v>1009</v>
      </c>
      <c r="O261" t="s">
        <v>478</v>
      </c>
      <c r="P261" t="s">
        <v>478</v>
      </c>
      <c r="Q261">
        <v>1</v>
      </c>
      <c r="W261">
        <v>0</v>
      </c>
      <c r="X261">
        <v>-1756560793</v>
      </c>
      <c r="Y261">
        <f t="shared" ref="Y261:Y277" si="118">(AT261*0)</f>
        <v>0</v>
      </c>
      <c r="AA261">
        <v>400</v>
      </c>
      <c r="AB261">
        <v>0</v>
      </c>
      <c r="AC261">
        <v>0</v>
      </c>
      <c r="AD261">
        <v>0</v>
      </c>
      <c r="AE261">
        <v>400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</v>
      </c>
      <c r="AU261" t="s">
        <v>18</v>
      </c>
      <c r="AV261">
        <v>0</v>
      </c>
      <c r="AW261">
        <v>2</v>
      </c>
      <c r="AX261">
        <v>64053766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ROUND(Y261*Source!I67,9)</f>
        <v>0</v>
      </c>
      <c r="CY261">
        <f t="shared" ref="CY261:CY277" si="119">AA261</f>
        <v>400</v>
      </c>
      <c r="CZ261">
        <f t="shared" ref="CZ261:CZ277" si="120">AE261</f>
        <v>400</v>
      </c>
      <c r="DA261">
        <f t="shared" ref="DA261:DA277" si="121">AI261</f>
        <v>1</v>
      </c>
      <c r="DB261">
        <f t="shared" ref="DB261:DB277" si="122">ROUND((ROUND(AT261*CZ261,2)*0),2)</f>
        <v>0</v>
      </c>
      <c r="DC261">
        <f t="shared" ref="DC261:DC277" si="123">ROUND((ROUND(AT261*AG261,2)*0),2)</f>
        <v>0</v>
      </c>
      <c r="DD261" t="s">
        <v>3</v>
      </c>
      <c r="DE261" t="s">
        <v>3</v>
      </c>
      <c r="DF261">
        <f t="shared" si="114"/>
        <v>0</v>
      </c>
      <c r="DG261">
        <f t="shared" si="115"/>
        <v>0</v>
      </c>
      <c r="DH261">
        <f t="shared" si="116"/>
        <v>0</v>
      </c>
      <c r="DI261">
        <f t="shared" si="117"/>
        <v>0</v>
      </c>
      <c r="DJ261">
        <f t="shared" ref="DJ261:DJ277" si="124"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ROW(Source!A67)</f>
        <v>67</v>
      </c>
      <c r="B262">
        <v>64051223</v>
      </c>
      <c r="C262">
        <v>64053738</v>
      </c>
      <c r="D262">
        <v>53966576</v>
      </c>
      <c r="E262">
        <v>1</v>
      </c>
      <c r="F262">
        <v>1</v>
      </c>
      <c r="G262">
        <v>1</v>
      </c>
      <c r="H262">
        <v>3</v>
      </c>
      <c r="I262" t="s">
        <v>479</v>
      </c>
      <c r="J262" t="s">
        <v>480</v>
      </c>
      <c r="K262" t="s">
        <v>481</v>
      </c>
      <c r="L262">
        <v>1346</v>
      </c>
      <c r="N262">
        <v>1009</v>
      </c>
      <c r="O262" t="s">
        <v>478</v>
      </c>
      <c r="P262" t="s">
        <v>478</v>
      </c>
      <c r="Q262">
        <v>1</v>
      </c>
      <c r="W262">
        <v>0</v>
      </c>
      <c r="X262">
        <v>-1722254046</v>
      </c>
      <c r="Y262">
        <f t="shared" si="118"/>
        <v>0</v>
      </c>
      <c r="AA262">
        <v>89.8</v>
      </c>
      <c r="AB262">
        <v>0</v>
      </c>
      <c r="AC262">
        <v>0</v>
      </c>
      <c r="AD262">
        <v>0</v>
      </c>
      <c r="AE262">
        <v>89.8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0.4</v>
      </c>
      <c r="AU262" t="s">
        <v>18</v>
      </c>
      <c r="AV262">
        <v>0</v>
      </c>
      <c r="AW262">
        <v>2</v>
      </c>
      <c r="AX262">
        <v>64053767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ROUND(Y262*Source!I67,9)</f>
        <v>0</v>
      </c>
      <c r="CY262">
        <f t="shared" si="119"/>
        <v>89.8</v>
      </c>
      <c r="CZ262">
        <f t="shared" si="120"/>
        <v>89.8</v>
      </c>
      <c r="DA262">
        <f t="shared" si="121"/>
        <v>1</v>
      </c>
      <c r="DB262">
        <f t="shared" si="122"/>
        <v>0</v>
      </c>
      <c r="DC262">
        <f t="shared" si="123"/>
        <v>0</v>
      </c>
      <c r="DD262" t="s">
        <v>3</v>
      </c>
      <c r="DE262" t="s">
        <v>3</v>
      </c>
      <c r="DF262">
        <f t="shared" si="114"/>
        <v>0</v>
      </c>
      <c r="DG262">
        <f t="shared" si="115"/>
        <v>0</v>
      </c>
      <c r="DH262">
        <f t="shared" si="116"/>
        <v>0</v>
      </c>
      <c r="DI262">
        <f t="shared" si="117"/>
        <v>0</v>
      </c>
      <c r="DJ262">
        <f t="shared" si="124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ROW(Source!A67)</f>
        <v>67</v>
      </c>
      <c r="B263">
        <v>64051223</v>
      </c>
      <c r="C263">
        <v>64053738</v>
      </c>
      <c r="D263">
        <v>53966650</v>
      </c>
      <c r="E263">
        <v>1</v>
      </c>
      <c r="F263">
        <v>1</v>
      </c>
      <c r="G263">
        <v>1</v>
      </c>
      <c r="H263">
        <v>3</v>
      </c>
      <c r="I263" t="s">
        <v>482</v>
      </c>
      <c r="J263" t="s">
        <v>483</v>
      </c>
      <c r="K263" t="s">
        <v>484</v>
      </c>
      <c r="L263">
        <v>1346</v>
      </c>
      <c r="N263">
        <v>1009</v>
      </c>
      <c r="O263" t="s">
        <v>478</v>
      </c>
      <c r="P263" t="s">
        <v>478</v>
      </c>
      <c r="Q263">
        <v>1</v>
      </c>
      <c r="W263">
        <v>0</v>
      </c>
      <c r="X263">
        <v>330970712</v>
      </c>
      <c r="Y263">
        <f t="shared" si="118"/>
        <v>0</v>
      </c>
      <c r="AA263">
        <v>156.6</v>
      </c>
      <c r="AB263">
        <v>0</v>
      </c>
      <c r="AC263">
        <v>0</v>
      </c>
      <c r="AD263">
        <v>0</v>
      </c>
      <c r="AE263">
        <v>156.6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0.02</v>
      </c>
      <c r="AU263" t="s">
        <v>18</v>
      </c>
      <c r="AV263">
        <v>0</v>
      </c>
      <c r="AW263">
        <v>2</v>
      </c>
      <c r="AX263">
        <v>64053768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ROUND(Y263*Source!I67,9)</f>
        <v>0</v>
      </c>
      <c r="CY263">
        <f t="shared" si="119"/>
        <v>156.6</v>
      </c>
      <c r="CZ263">
        <f t="shared" si="120"/>
        <v>156.6</v>
      </c>
      <c r="DA263">
        <f t="shared" si="121"/>
        <v>1</v>
      </c>
      <c r="DB263">
        <f t="shared" si="122"/>
        <v>0</v>
      </c>
      <c r="DC263">
        <f t="shared" si="123"/>
        <v>0</v>
      </c>
      <c r="DD263" t="s">
        <v>3</v>
      </c>
      <c r="DE263" t="s">
        <v>3</v>
      </c>
      <c r="DF263">
        <f t="shared" si="114"/>
        <v>0</v>
      </c>
      <c r="DG263">
        <f t="shared" si="115"/>
        <v>0</v>
      </c>
      <c r="DH263">
        <f t="shared" si="116"/>
        <v>0</v>
      </c>
      <c r="DI263">
        <f t="shared" si="117"/>
        <v>0</v>
      </c>
      <c r="DJ263">
        <f t="shared" si="124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ROW(Source!A67)</f>
        <v>67</v>
      </c>
      <c r="B264">
        <v>64051223</v>
      </c>
      <c r="C264">
        <v>64053738</v>
      </c>
      <c r="D264">
        <v>53966656</v>
      </c>
      <c r="E264">
        <v>1</v>
      </c>
      <c r="F264">
        <v>1</v>
      </c>
      <c r="G264">
        <v>1</v>
      </c>
      <c r="H264">
        <v>3</v>
      </c>
      <c r="I264" t="s">
        <v>485</v>
      </c>
      <c r="J264" t="s">
        <v>486</v>
      </c>
      <c r="K264" t="s">
        <v>487</v>
      </c>
      <c r="L264">
        <v>1346</v>
      </c>
      <c r="N264">
        <v>1009</v>
      </c>
      <c r="O264" t="s">
        <v>478</v>
      </c>
      <c r="P264" t="s">
        <v>478</v>
      </c>
      <c r="Q264">
        <v>1</v>
      </c>
      <c r="W264">
        <v>0</v>
      </c>
      <c r="X264">
        <v>2065052486</v>
      </c>
      <c r="Y264">
        <f t="shared" si="118"/>
        <v>0</v>
      </c>
      <c r="AA264">
        <v>223.1</v>
      </c>
      <c r="AB264">
        <v>0</v>
      </c>
      <c r="AC264">
        <v>0</v>
      </c>
      <c r="AD264">
        <v>0</v>
      </c>
      <c r="AE264">
        <v>223.1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1.8</v>
      </c>
      <c r="AU264" t="s">
        <v>18</v>
      </c>
      <c r="AV264">
        <v>0</v>
      </c>
      <c r="AW264">
        <v>2</v>
      </c>
      <c r="AX264">
        <v>64053769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ROUND(Y264*Source!I67,9)</f>
        <v>0</v>
      </c>
      <c r="CY264">
        <f t="shared" si="119"/>
        <v>223.1</v>
      </c>
      <c r="CZ264">
        <f t="shared" si="120"/>
        <v>223.1</v>
      </c>
      <c r="DA264">
        <f t="shared" si="121"/>
        <v>1</v>
      </c>
      <c r="DB264">
        <f t="shared" si="122"/>
        <v>0</v>
      </c>
      <c r="DC264">
        <f t="shared" si="123"/>
        <v>0</v>
      </c>
      <c r="DD264" t="s">
        <v>3</v>
      </c>
      <c r="DE264" t="s">
        <v>3</v>
      </c>
      <c r="DF264">
        <f t="shared" si="114"/>
        <v>0</v>
      </c>
      <c r="DG264">
        <f t="shared" si="115"/>
        <v>0</v>
      </c>
      <c r="DH264">
        <f t="shared" si="116"/>
        <v>0</v>
      </c>
      <c r="DI264">
        <f t="shared" si="117"/>
        <v>0</v>
      </c>
      <c r="DJ264">
        <f t="shared" si="124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ROW(Source!A67)</f>
        <v>67</v>
      </c>
      <c r="B265">
        <v>64051223</v>
      </c>
      <c r="C265">
        <v>64053738</v>
      </c>
      <c r="D265">
        <v>53966694</v>
      </c>
      <c r="E265">
        <v>1</v>
      </c>
      <c r="F265">
        <v>1</v>
      </c>
      <c r="G265">
        <v>1</v>
      </c>
      <c r="H265">
        <v>3</v>
      </c>
      <c r="I265" t="s">
        <v>488</v>
      </c>
      <c r="J265" t="s">
        <v>489</v>
      </c>
      <c r="K265" t="s">
        <v>490</v>
      </c>
      <c r="L265">
        <v>1346</v>
      </c>
      <c r="N265">
        <v>1009</v>
      </c>
      <c r="O265" t="s">
        <v>478</v>
      </c>
      <c r="P265" t="s">
        <v>478</v>
      </c>
      <c r="Q265">
        <v>1</v>
      </c>
      <c r="W265">
        <v>0</v>
      </c>
      <c r="X265">
        <v>-533557422</v>
      </c>
      <c r="Y265">
        <f t="shared" si="118"/>
        <v>0</v>
      </c>
      <c r="AA265">
        <v>47.5</v>
      </c>
      <c r="AB265">
        <v>0</v>
      </c>
      <c r="AC265">
        <v>0</v>
      </c>
      <c r="AD265">
        <v>0</v>
      </c>
      <c r="AE265">
        <v>47.5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0.08</v>
      </c>
      <c r="AU265" t="s">
        <v>18</v>
      </c>
      <c r="AV265">
        <v>0</v>
      </c>
      <c r="AW265">
        <v>2</v>
      </c>
      <c r="AX265">
        <v>64053770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ROUND(Y265*Source!I67,9)</f>
        <v>0</v>
      </c>
      <c r="CY265">
        <f t="shared" si="119"/>
        <v>47.5</v>
      </c>
      <c r="CZ265">
        <f t="shared" si="120"/>
        <v>47.5</v>
      </c>
      <c r="DA265">
        <f t="shared" si="121"/>
        <v>1</v>
      </c>
      <c r="DB265">
        <f t="shared" si="122"/>
        <v>0</v>
      </c>
      <c r="DC265">
        <f t="shared" si="123"/>
        <v>0</v>
      </c>
      <c r="DD265" t="s">
        <v>3</v>
      </c>
      <c r="DE265" t="s">
        <v>3</v>
      </c>
      <c r="DF265">
        <f t="shared" si="114"/>
        <v>0</v>
      </c>
      <c r="DG265">
        <f t="shared" si="115"/>
        <v>0</v>
      </c>
      <c r="DH265">
        <f t="shared" si="116"/>
        <v>0</v>
      </c>
      <c r="DI265">
        <f t="shared" si="117"/>
        <v>0</v>
      </c>
      <c r="DJ265">
        <f t="shared" si="12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ROW(Source!A67)</f>
        <v>67</v>
      </c>
      <c r="B266">
        <v>64051223</v>
      </c>
      <c r="C266">
        <v>64053738</v>
      </c>
      <c r="D266">
        <v>53966758</v>
      </c>
      <c r="E266">
        <v>1</v>
      </c>
      <c r="F266">
        <v>1</v>
      </c>
      <c r="G266">
        <v>1</v>
      </c>
      <c r="H266">
        <v>3</v>
      </c>
      <c r="I266" t="s">
        <v>491</v>
      </c>
      <c r="J266" t="s">
        <v>492</v>
      </c>
      <c r="K266" t="s">
        <v>493</v>
      </c>
      <c r="L266">
        <v>1346</v>
      </c>
      <c r="N266">
        <v>1009</v>
      </c>
      <c r="O266" t="s">
        <v>478</v>
      </c>
      <c r="P266" t="s">
        <v>478</v>
      </c>
      <c r="Q266">
        <v>1</v>
      </c>
      <c r="W266">
        <v>0</v>
      </c>
      <c r="X266">
        <v>616788634</v>
      </c>
      <c r="Y266">
        <f t="shared" si="118"/>
        <v>0</v>
      </c>
      <c r="AA266">
        <v>56.7</v>
      </c>
      <c r="AB266">
        <v>0</v>
      </c>
      <c r="AC266">
        <v>0</v>
      </c>
      <c r="AD266">
        <v>0</v>
      </c>
      <c r="AE266">
        <v>56.7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0.91</v>
      </c>
      <c r="AU266" t="s">
        <v>18</v>
      </c>
      <c r="AV266">
        <v>0</v>
      </c>
      <c r="AW266">
        <v>2</v>
      </c>
      <c r="AX266">
        <v>64053771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ROUND(Y266*Source!I67,9)</f>
        <v>0</v>
      </c>
      <c r="CY266">
        <f t="shared" si="119"/>
        <v>56.7</v>
      </c>
      <c r="CZ266">
        <f t="shared" si="120"/>
        <v>56.7</v>
      </c>
      <c r="DA266">
        <f t="shared" si="121"/>
        <v>1</v>
      </c>
      <c r="DB266">
        <f t="shared" si="122"/>
        <v>0</v>
      </c>
      <c r="DC266">
        <f t="shared" si="123"/>
        <v>0</v>
      </c>
      <c r="DD266" t="s">
        <v>3</v>
      </c>
      <c r="DE266" t="s">
        <v>3</v>
      </c>
      <c r="DF266">
        <f t="shared" si="114"/>
        <v>0</v>
      </c>
      <c r="DG266">
        <f t="shared" si="115"/>
        <v>0</v>
      </c>
      <c r="DH266">
        <f t="shared" si="116"/>
        <v>0</v>
      </c>
      <c r="DI266">
        <f t="shared" si="117"/>
        <v>0</v>
      </c>
      <c r="DJ266">
        <f t="shared" si="12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ROW(Source!A67)</f>
        <v>67</v>
      </c>
      <c r="B267">
        <v>64051223</v>
      </c>
      <c r="C267">
        <v>64053738</v>
      </c>
      <c r="D267">
        <v>53966771</v>
      </c>
      <c r="E267">
        <v>1</v>
      </c>
      <c r="F267">
        <v>1</v>
      </c>
      <c r="G267">
        <v>1</v>
      </c>
      <c r="H267">
        <v>3</v>
      </c>
      <c r="I267" t="s">
        <v>494</v>
      </c>
      <c r="J267" t="s">
        <v>495</v>
      </c>
      <c r="K267" t="s">
        <v>496</v>
      </c>
      <c r="L267">
        <v>1346</v>
      </c>
      <c r="N267">
        <v>1009</v>
      </c>
      <c r="O267" t="s">
        <v>478</v>
      </c>
      <c r="P267" t="s">
        <v>478</v>
      </c>
      <c r="Q267">
        <v>1</v>
      </c>
      <c r="W267">
        <v>0</v>
      </c>
      <c r="X267">
        <v>423160074</v>
      </c>
      <c r="Y267">
        <f t="shared" si="118"/>
        <v>0</v>
      </c>
      <c r="AA267">
        <v>617</v>
      </c>
      <c r="AB267">
        <v>0</v>
      </c>
      <c r="AC267">
        <v>0</v>
      </c>
      <c r="AD267">
        <v>0</v>
      </c>
      <c r="AE267">
        <v>617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0.7</v>
      </c>
      <c r="AU267" t="s">
        <v>18</v>
      </c>
      <c r="AV267">
        <v>0</v>
      </c>
      <c r="AW267">
        <v>2</v>
      </c>
      <c r="AX267">
        <v>64053772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ROUND(Y267*Source!I67,9)</f>
        <v>0</v>
      </c>
      <c r="CY267">
        <f t="shared" si="119"/>
        <v>617</v>
      </c>
      <c r="CZ267">
        <f t="shared" si="120"/>
        <v>617</v>
      </c>
      <c r="DA267">
        <f t="shared" si="121"/>
        <v>1</v>
      </c>
      <c r="DB267">
        <f t="shared" si="122"/>
        <v>0</v>
      </c>
      <c r="DC267">
        <f t="shared" si="123"/>
        <v>0</v>
      </c>
      <c r="DD267" t="s">
        <v>3</v>
      </c>
      <c r="DE267" t="s">
        <v>3</v>
      </c>
      <c r="DF267">
        <f t="shared" si="114"/>
        <v>0</v>
      </c>
      <c r="DG267">
        <f t="shared" si="115"/>
        <v>0</v>
      </c>
      <c r="DH267">
        <f t="shared" si="116"/>
        <v>0</v>
      </c>
      <c r="DI267">
        <f t="shared" si="117"/>
        <v>0</v>
      </c>
      <c r="DJ267">
        <f t="shared" si="12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ROW(Source!A67)</f>
        <v>67</v>
      </c>
      <c r="B268">
        <v>64051223</v>
      </c>
      <c r="C268">
        <v>64053738</v>
      </c>
      <c r="D268">
        <v>53966772</v>
      </c>
      <c r="E268">
        <v>1</v>
      </c>
      <c r="F268">
        <v>1</v>
      </c>
      <c r="G268">
        <v>1</v>
      </c>
      <c r="H268">
        <v>3</v>
      </c>
      <c r="I268" t="s">
        <v>497</v>
      </c>
      <c r="J268" t="s">
        <v>498</v>
      </c>
      <c r="K268" t="s">
        <v>499</v>
      </c>
      <c r="L268">
        <v>1346</v>
      </c>
      <c r="N268">
        <v>1009</v>
      </c>
      <c r="O268" t="s">
        <v>478</v>
      </c>
      <c r="P268" t="s">
        <v>478</v>
      </c>
      <c r="Q268">
        <v>1</v>
      </c>
      <c r="W268">
        <v>0</v>
      </c>
      <c r="X268">
        <v>2030123793</v>
      </c>
      <c r="Y268">
        <f t="shared" si="118"/>
        <v>0</v>
      </c>
      <c r="AA268">
        <v>560</v>
      </c>
      <c r="AB268">
        <v>0</v>
      </c>
      <c r="AC268">
        <v>0</v>
      </c>
      <c r="AD268">
        <v>0</v>
      </c>
      <c r="AE268">
        <v>560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1.06</v>
      </c>
      <c r="AU268" t="s">
        <v>18</v>
      </c>
      <c r="AV268">
        <v>0</v>
      </c>
      <c r="AW268">
        <v>2</v>
      </c>
      <c r="AX268">
        <v>64053773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ROUND(Y268*Source!I67,9)</f>
        <v>0</v>
      </c>
      <c r="CY268">
        <f t="shared" si="119"/>
        <v>560</v>
      </c>
      <c r="CZ268">
        <f t="shared" si="120"/>
        <v>560</v>
      </c>
      <c r="DA268">
        <f t="shared" si="121"/>
        <v>1</v>
      </c>
      <c r="DB268">
        <f t="shared" si="122"/>
        <v>0</v>
      </c>
      <c r="DC268">
        <f t="shared" si="123"/>
        <v>0</v>
      </c>
      <c r="DD268" t="s">
        <v>3</v>
      </c>
      <c r="DE268" t="s">
        <v>3</v>
      </c>
      <c r="DF268">
        <f t="shared" si="114"/>
        <v>0</v>
      </c>
      <c r="DG268">
        <f t="shared" si="115"/>
        <v>0</v>
      </c>
      <c r="DH268">
        <f t="shared" si="116"/>
        <v>0</v>
      </c>
      <c r="DI268">
        <f t="shared" si="117"/>
        <v>0</v>
      </c>
      <c r="DJ268">
        <f t="shared" si="124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ROW(Source!A67)</f>
        <v>67</v>
      </c>
      <c r="B269">
        <v>64051223</v>
      </c>
      <c r="C269">
        <v>64053738</v>
      </c>
      <c r="D269">
        <v>53966789</v>
      </c>
      <c r="E269">
        <v>1</v>
      </c>
      <c r="F269">
        <v>1</v>
      </c>
      <c r="G269">
        <v>1</v>
      </c>
      <c r="H269">
        <v>3</v>
      </c>
      <c r="I269" t="s">
        <v>500</v>
      </c>
      <c r="J269" t="s">
        <v>501</v>
      </c>
      <c r="K269" t="s">
        <v>502</v>
      </c>
      <c r="L269">
        <v>1346</v>
      </c>
      <c r="N269">
        <v>1009</v>
      </c>
      <c r="O269" t="s">
        <v>478</v>
      </c>
      <c r="P269" t="s">
        <v>478</v>
      </c>
      <c r="Q269">
        <v>1</v>
      </c>
      <c r="W269">
        <v>0</v>
      </c>
      <c r="X269">
        <v>23745091</v>
      </c>
      <c r="Y269">
        <f t="shared" si="118"/>
        <v>0</v>
      </c>
      <c r="AA269">
        <v>137</v>
      </c>
      <c r="AB269">
        <v>0</v>
      </c>
      <c r="AC269">
        <v>0</v>
      </c>
      <c r="AD269">
        <v>0</v>
      </c>
      <c r="AE269">
        <v>137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7</v>
      </c>
      <c r="AU269" t="s">
        <v>18</v>
      </c>
      <c r="AV269">
        <v>0</v>
      </c>
      <c r="AW269">
        <v>2</v>
      </c>
      <c r="AX269">
        <v>64053774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ROUND(Y269*Source!I67,9)</f>
        <v>0</v>
      </c>
      <c r="CY269">
        <f t="shared" si="119"/>
        <v>137</v>
      </c>
      <c r="CZ269">
        <f t="shared" si="120"/>
        <v>137</v>
      </c>
      <c r="DA269">
        <f t="shared" si="121"/>
        <v>1</v>
      </c>
      <c r="DB269">
        <f t="shared" si="122"/>
        <v>0</v>
      </c>
      <c r="DC269">
        <f t="shared" si="123"/>
        <v>0</v>
      </c>
      <c r="DD269" t="s">
        <v>3</v>
      </c>
      <c r="DE269" t="s">
        <v>3</v>
      </c>
      <c r="DF269">
        <f t="shared" si="114"/>
        <v>0</v>
      </c>
      <c r="DG269">
        <f t="shared" si="115"/>
        <v>0</v>
      </c>
      <c r="DH269">
        <f t="shared" si="116"/>
        <v>0</v>
      </c>
      <c r="DI269">
        <f t="shared" si="117"/>
        <v>0</v>
      </c>
      <c r="DJ269">
        <f t="shared" si="124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ROW(Source!A67)</f>
        <v>67</v>
      </c>
      <c r="B270">
        <v>64051223</v>
      </c>
      <c r="C270">
        <v>64053738</v>
      </c>
      <c r="D270">
        <v>53966864</v>
      </c>
      <c r="E270">
        <v>1</v>
      </c>
      <c r="F270">
        <v>1</v>
      </c>
      <c r="G270">
        <v>1</v>
      </c>
      <c r="H270">
        <v>3</v>
      </c>
      <c r="I270" t="s">
        <v>503</v>
      </c>
      <c r="J270" t="s">
        <v>504</v>
      </c>
      <c r="K270" t="s">
        <v>505</v>
      </c>
      <c r="L270">
        <v>1346</v>
      </c>
      <c r="N270">
        <v>1009</v>
      </c>
      <c r="O270" t="s">
        <v>478</v>
      </c>
      <c r="P270" t="s">
        <v>478</v>
      </c>
      <c r="Q270">
        <v>1</v>
      </c>
      <c r="W270">
        <v>0</v>
      </c>
      <c r="X270">
        <v>117501759</v>
      </c>
      <c r="Y270">
        <f t="shared" si="118"/>
        <v>0</v>
      </c>
      <c r="AA270">
        <v>700</v>
      </c>
      <c r="AB270">
        <v>0</v>
      </c>
      <c r="AC270">
        <v>0</v>
      </c>
      <c r="AD270">
        <v>0</v>
      </c>
      <c r="AE270">
        <v>700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0.04</v>
      </c>
      <c r="AU270" t="s">
        <v>18</v>
      </c>
      <c r="AV270">
        <v>0</v>
      </c>
      <c r="AW270">
        <v>2</v>
      </c>
      <c r="AX270">
        <v>64053775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ROUND(Y270*Source!I67,9)</f>
        <v>0</v>
      </c>
      <c r="CY270">
        <f t="shared" si="119"/>
        <v>700</v>
      </c>
      <c r="CZ270">
        <f t="shared" si="120"/>
        <v>700</v>
      </c>
      <c r="DA270">
        <f t="shared" si="121"/>
        <v>1</v>
      </c>
      <c r="DB270">
        <f t="shared" si="122"/>
        <v>0</v>
      </c>
      <c r="DC270">
        <f t="shared" si="123"/>
        <v>0</v>
      </c>
      <c r="DD270" t="s">
        <v>3</v>
      </c>
      <c r="DE270" t="s">
        <v>3</v>
      </c>
      <c r="DF270">
        <f t="shared" si="114"/>
        <v>0</v>
      </c>
      <c r="DG270">
        <f t="shared" si="115"/>
        <v>0</v>
      </c>
      <c r="DH270">
        <f t="shared" si="116"/>
        <v>0</v>
      </c>
      <c r="DI270">
        <f t="shared" si="117"/>
        <v>0</v>
      </c>
      <c r="DJ270">
        <f t="shared" si="124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ROW(Source!A67)</f>
        <v>67</v>
      </c>
      <c r="B271">
        <v>64051223</v>
      </c>
      <c r="C271">
        <v>64053738</v>
      </c>
      <c r="D271">
        <v>53966883</v>
      </c>
      <c r="E271">
        <v>1</v>
      </c>
      <c r="F271">
        <v>1</v>
      </c>
      <c r="G271">
        <v>1</v>
      </c>
      <c r="H271">
        <v>3</v>
      </c>
      <c r="I271" t="s">
        <v>506</v>
      </c>
      <c r="J271" t="s">
        <v>507</v>
      </c>
      <c r="K271" t="s">
        <v>508</v>
      </c>
      <c r="L271">
        <v>1346</v>
      </c>
      <c r="N271">
        <v>1009</v>
      </c>
      <c r="O271" t="s">
        <v>478</v>
      </c>
      <c r="P271" t="s">
        <v>478</v>
      </c>
      <c r="Q271">
        <v>1</v>
      </c>
      <c r="W271">
        <v>0</v>
      </c>
      <c r="X271">
        <v>-2064779555</v>
      </c>
      <c r="Y271">
        <f t="shared" si="118"/>
        <v>0</v>
      </c>
      <c r="AA271">
        <v>150.80000000000001</v>
      </c>
      <c r="AB271">
        <v>0</v>
      </c>
      <c r="AC271">
        <v>0</v>
      </c>
      <c r="AD271">
        <v>0</v>
      </c>
      <c r="AE271">
        <v>150.80000000000001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</v>
      </c>
      <c r="AU271" t="s">
        <v>18</v>
      </c>
      <c r="AV271">
        <v>0</v>
      </c>
      <c r="AW271">
        <v>2</v>
      </c>
      <c r="AX271">
        <v>64053776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ROUND(Y271*Source!I67,9)</f>
        <v>0</v>
      </c>
      <c r="CY271">
        <f t="shared" si="119"/>
        <v>150.80000000000001</v>
      </c>
      <c r="CZ271">
        <f t="shared" si="120"/>
        <v>150.80000000000001</v>
      </c>
      <c r="DA271">
        <f t="shared" si="121"/>
        <v>1</v>
      </c>
      <c r="DB271">
        <f t="shared" si="122"/>
        <v>0</v>
      </c>
      <c r="DC271">
        <f t="shared" si="123"/>
        <v>0</v>
      </c>
      <c r="DD271" t="s">
        <v>3</v>
      </c>
      <c r="DE271" t="s">
        <v>3</v>
      </c>
      <c r="DF271">
        <f t="shared" si="114"/>
        <v>0</v>
      </c>
      <c r="DG271">
        <f t="shared" si="115"/>
        <v>0</v>
      </c>
      <c r="DH271">
        <f t="shared" si="116"/>
        <v>0</v>
      </c>
      <c r="DI271">
        <f t="shared" si="117"/>
        <v>0</v>
      </c>
      <c r="DJ271">
        <f t="shared" si="124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ROW(Source!A67)</f>
        <v>67</v>
      </c>
      <c r="B272">
        <v>64051223</v>
      </c>
      <c r="C272">
        <v>64053738</v>
      </c>
      <c r="D272">
        <v>53966892</v>
      </c>
      <c r="E272">
        <v>1</v>
      </c>
      <c r="F272">
        <v>1</v>
      </c>
      <c r="G272">
        <v>1</v>
      </c>
      <c r="H272">
        <v>3</v>
      </c>
      <c r="I272" t="s">
        <v>509</v>
      </c>
      <c r="J272" t="s">
        <v>510</v>
      </c>
      <c r="K272" t="s">
        <v>511</v>
      </c>
      <c r="L272">
        <v>1354</v>
      </c>
      <c r="N272">
        <v>1010</v>
      </c>
      <c r="O272" t="s">
        <v>272</v>
      </c>
      <c r="P272" t="s">
        <v>272</v>
      </c>
      <c r="Q272">
        <v>1</v>
      </c>
      <c r="W272">
        <v>0</v>
      </c>
      <c r="X272">
        <v>240864459</v>
      </c>
      <c r="Y272">
        <f t="shared" si="118"/>
        <v>0</v>
      </c>
      <c r="AA272">
        <v>34.799999999999997</v>
      </c>
      <c r="AB272">
        <v>0</v>
      </c>
      <c r="AC272">
        <v>0</v>
      </c>
      <c r="AD272">
        <v>0</v>
      </c>
      <c r="AE272">
        <v>34.799999999999997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6</v>
      </c>
      <c r="AU272" t="s">
        <v>18</v>
      </c>
      <c r="AV272">
        <v>0</v>
      </c>
      <c r="AW272">
        <v>2</v>
      </c>
      <c r="AX272">
        <v>64053777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ROUND(Y272*Source!I67,9)</f>
        <v>0</v>
      </c>
      <c r="CY272">
        <f t="shared" si="119"/>
        <v>34.799999999999997</v>
      </c>
      <c r="CZ272">
        <f t="shared" si="120"/>
        <v>34.799999999999997</v>
      </c>
      <c r="DA272">
        <f t="shared" si="121"/>
        <v>1</v>
      </c>
      <c r="DB272">
        <f t="shared" si="122"/>
        <v>0</v>
      </c>
      <c r="DC272">
        <f t="shared" si="123"/>
        <v>0</v>
      </c>
      <c r="DD272" t="s">
        <v>3</v>
      </c>
      <c r="DE272" t="s">
        <v>3</v>
      </c>
      <c r="DF272">
        <f t="shared" si="114"/>
        <v>0</v>
      </c>
      <c r="DG272">
        <f t="shared" si="115"/>
        <v>0</v>
      </c>
      <c r="DH272">
        <f t="shared" si="116"/>
        <v>0</v>
      </c>
      <c r="DI272">
        <f t="shared" si="117"/>
        <v>0</v>
      </c>
      <c r="DJ272">
        <f t="shared" si="124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ROW(Source!A67)</f>
        <v>67</v>
      </c>
      <c r="B273">
        <v>64051223</v>
      </c>
      <c r="C273">
        <v>64053738</v>
      </c>
      <c r="D273">
        <v>53966894</v>
      </c>
      <c r="E273">
        <v>1</v>
      </c>
      <c r="F273">
        <v>1</v>
      </c>
      <c r="G273">
        <v>1</v>
      </c>
      <c r="H273">
        <v>3</v>
      </c>
      <c r="I273" t="s">
        <v>512</v>
      </c>
      <c r="J273" t="s">
        <v>513</v>
      </c>
      <c r="K273" t="s">
        <v>514</v>
      </c>
      <c r="L273">
        <v>1354</v>
      </c>
      <c r="N273">
        <v>1010</v>
      </c>
      <c r="O273" t="s">
        <v>272</v>
      </c>
      <c r="P273" t="s">
        <v>272</v>
      </c>
      <c r="Q273">
        <v>1</v>
      </c>
      <c r="W273">
        <v>0</v>
      </c>
      <c r="X273">
        <v>203830187</v>
      </c>
      <c r="Y273">
        <f t="shared" si="118"/>
        <v>0</v>
      </c>
      <c r="AA273">
        <v>2.7</v>
      </c>
      <c r="AB273">
        <v>0</v>
      </c>
      <c r="AC273">
        <v>0</v>
      </c>
      <c r="AD273">
        <v>0</v>
      </c>
      <c r="AE273">
        <v>2.7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4</v>
      </c>
      <c r="AU273" t="s">
        <v>18</v>
      </c>
      <c r="AV273">
        <v>0</v>
      </c>
      <c r="AW273">
        <v>2</v>
      </c>
      <c r="AX273">
        <v>64053778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ROUND(Y273*Source!I67,9)</f>
        <v>0</v>
      </c>
      <c r="CY273">
        <f t="shared" si="119"/>
        <v>2.7</v>
      </c>
      <c r="CZ273">
        <f t="shared" si="120"/>
        <v>2.7</v>
      </c>
      <c r="DA273">
        <f t="shared" si="121"/>
        <v>1</v>
      </c>
      <c r="DB273">
        <f t="shared" si="122"/>
        <v>0</v>
      </c>
      <c r="DC273">
        <f t="shared" si="123"/>
        <v>0</v>
      </c>
      <c r="DD273" t="s">
        <v>3</v>
      </c>
      <c r="DE273" t="s">
        <v>3</v>
      </c>
      <c r="DF273">
        <f t="shared" si="114"/>
        <v>0</v>
      </c>
      <c r="DG273">
        <f t="shared" si="115"/>
        <v>0</v>
      </c>
      <c r="DH273">
        <f t="shared" si="116"/>
        <v>0</v>
      </c>
      <c r="DI273">
        <f t="shared" si="117"/>
        <v>0</v>
      </c>
      <c r="DJ273">
        <f t="shared" si="124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ROW(Source!A67)</f>
        <v>67</v>
      </c>
      <c r="B274">
        <v>64051223</v>
      </c>
      <c r="C274">
        <v>64053738</v>
      </c>
      <c r="D274">
        <v>53966911</v>
      </c>
      <c r="E274">
        <v>1</v>
      </c>
      <c r="F274">
        <v>1</v>
      </c>
      <c r="G274">
        <v>1</v>
      </c>
      <c r="H274">
        <v>3</v>
      </c>
      <c r="I274" t="s">
        <v>515</v>
      </c>
      <c r="J274" t="s">
        <v>516</v>
      </c>
      <c r="K274" t="s">
        <v>517</v>
      </c>
      <c r="L274">
        <v>1346</v>
      </c>
      <c r="N274">
        <v>1009</v>
      </c>
      <c r="O274" t="s">
        <v>478</v>
      </c>
      <c r="P274" t="s">
        <v>478</v>
      </c>
      <c r="Q274">
        <v>1</v>
      </c>
      <c r="W274">
        <v>0</v>
      </c>
      <c r="X274">
        <v>-1029937651</v>
      </c>
      <c r="Y274">
        <f t="shared" si="118"/>
        <v>0</v>
      </c>
      <c r="AA274">
        <v>135</v>
      </c>
      <c r="AB274">
        <v>0</v>
      </c>
      <c r="AC274">
        <v>0</v>
      </c>
      <c r="AD274">
        <v>0</v>
      </c>
      <c r="AE274">
        <v>135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10</v>
      </c>
      <c r="AU274" t="s">
        <v>18</v>
      </c>
      <c r="AV274">
        <v>0</v>
      </c>
      <c r="AW274">
        <v>2</v>
      </c>
      <c r="AX274">
        <v>64053779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ROUND(Y274*Source!I67,9)</f>
        <v>0</v>
      </c>
      <c r="CY274">
        <f t="shared" si="119"/>
        <v>135</v>
      </c>
      <c r="CZ274">
        <f t="shared" si="120"/>
        <v>135</v>
      </c>
      <c r="DA274">
        <f t="shared" si="121"/>
        <v>1</v>
      </c>
      <c r="DB274">
        <f t="shared" si="122"/>
        <v>0</v>
      </c>
      <c r="DC274">
        <f t="shared" si="123"/>
        <v>0</v>
      </c>
      <c r="DD274" t="s">
        <v>3</v>
      </c>
      <c r="DE274" t="s">
        <v>3</v>
      </c>
      <c r="DF274">
        <f t="shared" si="114"/>
        <v>0</v>
      </c>
      <c r="DG274">
        <f t="shared" si="115"/>
        <v>0</v>
      </c>
      <c r="DH274">
        <f t="shared" si="116"/>
        <v>0</v>
      </c>
      <c r="DI274">
        <f t="shared" si="117"/>
        <v>0</v>
      </c>
      <c r="DJ274">
        <f t="shared" si="124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ROW(Source!A67)</f>
        <v>67</v>
      </c>
      <c r="B275">
        <v>64051223</v>
      </c>
      <c r="C275">
        <v>64053738</v>
      </c>
      <c r="D275">
        <v>53966997</v>
      </c>
      <c r="E275">
        <v>1</v>
      </c>
      <c r="F275">
        <v>1</v>
      </c>
      <c r="G275">
        <v>1</v>
      </c>
      <c r="H275">
        <v>3</v>
      </c>
      <c r="I275" t="s">
        <v>92</v>
      </c>
      <c r="J275" t="s">
        <v>94</v>
      </c>
      <c r="K275" t="s">
        <v>93</v>
      </c>
      <c r="L275">
        <v>1301</v>
      </c>
      <c r="N275">
        <v>1003</v>
      </c>
      <c r="O275" t="s">
        <v>26</v>
      </c>
      <c r="P275" t="s">
        <v>26</v>
      </c>
      <c r="Q275">
        <v>1</v>
      </c>
      <c r="W275">
        <v>0</v>
      </c>
      <c r="X275">
        <v>-1878715620</v>
      </c>
      <c r="Y275">
        <f t="shared" si="118"/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5</v>
      </c>
      <c r="AU275" t="s">
        <v>18</v>
      </c>
      <c r="AV275">
        <v>0</v>
      </c>
      <c r="AW275">
        <v>2</v>
      </c>
      <c r="AX275">
        <v>64053780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ROUND(Y275*Source!I67,9)</f>
        <v>0</v>
      </c>
      <c r="CY275">
        <f t="shared" si="119"/>
        <v>0</v>
      </c>
      <c r="CZ275">
        <f t="shared" si="120"/>
        <v>0</v>
      </c>
      <c r="DA275">
        <f t="shared" si="121"/>
        <v>1</v>
      </c>
      <c r="DB275">
        <f t="shared" si="122"/>
        <v>0</v>
      </c>
      <c r="DC275">
        <f t="shared" si="123"/>
        <v>0</v>
      </c>
      <c r="DD275" t="s">
        <v>3</v>
      </c>
      <c r="DE275" t="s">
        <v>3</v>
      </c>
      <c r="DF275">
        <f t="shared" si="114"/>
        <v>0</v>
      </c>
      <c r="DG275">
        <f t="shared" si="115"/>
        <v>0</v>
      </c>
      <c r="DH275">
        <f t="shared" si="116"/>
        <v>0</v>
      </c>
      <c r="DI275">
        <f t="shared" si="117"/>
        <v>0</v>
      </c>
      <c r="DJ275">
        <f t="shared" si="124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ROW(Source!A67)</f>
        <v>67</v>
      </c>
      <c r="B276">
        <v>64051223</v>
      </c>
      <c r="C276">
        <v>64053738</v>
      </c>
      <c r="D276">
        <v>53967028</v>
      </c>
      <c r="E276">
        <v>1</v>
      </c>
      <c r="F276">
        <v>1</v>
      </c>
      <c r="G276">
        <v>1</v>
      </c>
      <c r="H276">
        <v>3</v>
      </c>
      <c r="I276" t="s">
        <v>524</v>
      </c>
      <c r="J276" t="s">
        <v>525</v>
      </c>
      <c r="K276" t="s">
        <v>526</v>
      </c>
      <c r="L276">
        <v>1301</v>
      </c>
      <c r="N276">
        <v>1003</v>
      </c>
      <c r="O276" t="s">
        <v>26</v>
      </c>
      <c r="P276" t="s">
        <v>26</v>
      </c>
      <c r="Q276">
        <v>1</v>
      </c>
      <c r="W276">
        <v>0</v>
      </c>
      <c r="X276">
        <v>1923172184</v>
      </c>
      <c r="Y276">
        <f t="shared" si="118"/>
        <v>0</v>
      </c>
      <c r="AA276">
        <v>153.5</v>
      </c>
      <c r="AB276">
        <v>0</v>
      </c>
      <c r="AC276">
        <v>0</v>
      </c>
      <c r="AD276">
        <v>0</v>
      </c>
      <c r="AE276">
        <v>153.5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2.4</v>
      </c>
      <c r="AU276" t="s">
        <v>18</v>
      </c>
      <c r="AV276">
        <v>0</v>
      </c>
      <c r="AW276">
        <v>2</v>
      </c>
      <c r="AX276">
        <v>64053781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ROUND(Y276*Source!I67,9)</f>
        <v>0</v>
      </c>
      <c r="CY276">
        <f t="shared" si="119"/>
        <v>153.5</v>
      </c>
      <c r="CZ276">
        <f t="shared" si="120"/>
        <v>153.5</v>
      </c>
      <c r="DA276">
        <f t="shared" si="121"/>
        <v>1</v>
      </c>
      <c r="DB276">
        <f t="shared" si="122"/>
        <v>0</v>
      </c>
      <c r="DC276">
        <f t="shared" si="123"/>
        <v>0</v>
      </c>
      <c r="DD276" t="s">
        <v>3</v>
      </c>
      <c r="DE276" t="s">
        <v>3</v>
      </c>
      <c r="DF276">
        <f t="shared" si="114"/>
        <v>0</v>
      </c>
      <c r="DG276">
        <f t="shared" si="115"/>
        <v>0</v>
      </c>
      <c r="DH276">
        <f t="shared" si="116"/>
        <v>0</v>
      </c>
      <c r="DI276">
        <f t="shared" si="117"/>
        <v>0</v>
      </c>
      <c r="DJ276">
        <f t="shared" si="124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ROW(Source!A67)</f>
        <v>67</v>
      </c>
      <c r="B277">
        <v>64051223</v>
      </c>
      <c r="C277">
        <v>64053738</v>
      </c>
      <c r="D277">
        <v>53967150</v>
      </c>
      <c r="E277">
        <v>1</v>
      </c>
      <c r="F277">
        <v>1</v>
      </c>
      <c r="G277">
        <v>1</v>
      </c>
      <c r="H277">
        <v>3</v>
      </c>
      <c r="I277" t="s">
        <v>521</v>
      </c>
      <c r="J277" t="s">
        <v>522</v>
      </c>
      <c r="K277" t="s">
        <v>523</v>
      </c>
      <c r="L277">
        <v>1354</v>
      </c>
      <c r="N277">
        <v>1010</v>
      </c>
      <c r="O277" t="s">
        <v>272</v>
      </c>
      <c r="P277" t="s">
        <v>272</v>
      </c>
      <c r="Q277">
        <v>1</v>
      </c>
      <c r="W277">
        <v>0</v>
      </c>
      <c r="X277">
        <v>706262036</v>
      </c>
      <c r="Y277">
        <f t="shared" si="118"/>
        <v>0</v>
      </c>
      <c r="AA277">
        <v>1.6</v>
      </c>
      <c r="AB277">
        <v>0</v>
      </c>
      <c r="AC277">
        <v>0</v>
      </c>
      <c r="AD277">
        <v>0</v>
      </c>
      <c r="AE277">
        <v>1.6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</v>
      </c>
      <c r="AU277" t="s">
        <v>18</v>
      </c>
      <c r="AV277">
        <v>0</v>
      </c>
      <c r="AW277">
        <v>2</v>
      </c>
      <c r="AX277">
        <v>64053782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ROUND(Y277*Source!I67,9)</f>
        <v>0</v>
      </c>
      <c r="CY277">
        <f t="shared" si="119"/>
        <v>1.6</v>
      </c>
      <c r="CZ277">
        <f t="shared" si="120"/>
        <v>1.6</v>
      </c>
      <c r="DA277">
        <f t="shared" si="121"/>
        <v>1</v>
      </c>
      <c r="DB277">
        <f t="shared" si="122"/>
        <v>0</v>
      </c>
      <c r="DC277">
        <f t="shared" si="123"/>
        <v>0</v>
      </c>
      <c r="DD277" t="s">
        <v>3</v>
      </c>
      <c r="DE277" t="s">
        <v>3</v>
      </c>
      <c r="DF277">
        <f t="shared" si="114"/>
        <v>0</v>
      </c>
      <c r="DG277">
        <f t="shared" si="115"/>
        <v>0</v>
      </c>
      <c r="DH277">
        <f t="shared" si="116"/>
        <v>0</v>
      </c>
      <c r="DI277">
        <f t="shared" si="117"/>
        <v>0</v>
      </c>
      <c r="DJ277">
        <f t="shared" si="124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ROW(Source!A73)</f>
        <v>73</v>
      </c>
      <c r="B278">
        <v>64051223</v>
      </c>
      <c r="C278">
        <v>64053788</v>
      </c>
      <c r="D278">
        <v>54065208</v>
      </c>
      <c r="E278">
        <v>1</v>
      </c>
      <c r="F278">
        <v>1</v>
      </c>
      <c r="G278">
        <v>1</v>
      </c>
      <c r="H278">
        <v>1</v>
      </c>
      <c r="I278" t="s">
        <v>457</v>
      </c>
      <c r="J278" t="s">
        <v>3</v>
      </c>
      <c r="K278" t="s">
        <v>458</v>
      </c>
      <c r="L278">
        <v>1369</v>
      </c>
      <c r="N278">
        <v>1013</v>
      </c>
      <c r="O278" t="s">
        <v>459</v>
      </c>
      <c r="P278" t="s">
        <v>459</v>
      </c>
      <c r="Q278">
        <v>1</v>
      </c>
      <c r="W278">
        <v>0</v>
      </c>
      <c r="X278">
        <v>-2020069204</v>
      </c>
      <c r="Y278">
        <f t="shared" ref="Y278:Y284" si="125">(AT278*1.05)</f>
        <v>26.953500000000002</v>
      </c>
      <c r="AA278">
        <v>0</v>
      </c>
      <c r="AB278">
        <v>0</v>
      </c>
      <c r="AC278">
        <v>0</v>
      </c>
      <c r="AD278">
        <v>173.4</v>
      </c>
      <c r="AE278">
        <v>0</v>
      </c>
      <c r="AF278">
        <v>0</v>
      </c>
      <c r="AG278">
        <v>0</v>
      </c>
      <c r="AH278">
        <v>173.4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25.67</v>
      </c>
      <c r="AU278" t="s">
        <v>19</v>
      </c>
      <c r="AV278">
        <v>2</v>
      </c>
      <c r="AW278">
        <v>2</v>
      </c>
      <c r="AX278">
        <v>64053813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ROUND(Y278*Source!I73,9)</f>
        <v>26.953499999999998</v>
      </c>
      <c r="CY278">
        <f>AD278</f>
        <v>173.4</v>
      </c>
      <c r="CZ278">
        <f>AH278</f>
        <v>173.4</v>
      </c>
      <c r="DA278">
        <f>AL278</f>
        <v>1</v>
      </c>
      <c r="DB278">
        <f t="shared" ref="DB278:DB284" si="126">ROUND((ROUND(AT278*CZ278,2)*1.05),2)</f>
        <v>4673.74</v>
      </c>
      <c r="DC278">
        <f t="shared" ref="DC278:DC284" si="127">ROUND((ROUND(AT278*AG278,2)*1.05),2)</f>
        <v>0</v>
      </c>
      <c r="DD278" t="s">
        <v>3</v>
      </c>
      <c r="DE278" t="s">
        <v>3</v>
      </c>
      <c r="DF278">
        <f t="shared" si="114"/>
        <v>0</v>
      </c>
      <c r="DG278">
        <f t="shared" si="115"/>
        <v>0</v>
      </c>
      <c r="DH278">
        <f t="shared" si="116"/>
        <v>0</v>
      </c>
      <c r="DI278">
        <f t="shared" si="117"/>
        <v>4663</v>
      </c>
      <c r="DJ278">
        <f>DI278</f>
        <v>4663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ROW(Source!A73)</f>
        <v>73</v>
      </c>
      <c r="B279">
        <v>64051223</v>
      </c>
      <c r="C279">
        <v>64053788</v>
      </c>
      <c r="D279">
        <v>54065210</v>
      </c>
      <c r="E279">
        <v>1</v>
      </c>
      <c r="F279">
        <v>1</v>
      </c>
      <c r="G279">
        <v>1</v>
      </c>
      <c r="H279">
        <v>1</v>
      </c>
      <c r="I279" t="s">
        <v>460</v>
      </c>
      <c r="J279" t="s">
        <v>3</v>
      </c>
      <c r="K279" t="s">
        <v>461</v>
      </c>
      <c r="L279">
        <v>1369</v>
      </c>
      <c r="N279">
        <v>1013</v>
      </c>
      <c r="O279" t="s">
        <v>459</v>
      </c>
      <c r="P279" t="s">
        <v>459</v>
      </c>
      <c r="Q279">
        <v>1</v>
      </c>
      <c r="W279">
        <v>0</v>
      </c>
      <c r="X279">
        <v>125553401</v>
      </c>
      <c r="Y279">
        <f t="shared" si="125"/>
        <v>2.016</v>
      </c>
      <c r="AA279">
        <v>0</v>
      </c>
      <c r="AB279">
        <v>0</v>
      </c>
      <c r="AC279">
        <v>0</v>
      </c>
      <c r="AD279">
        <v>173.4</v>
      </c>
      <c r="AE279">
        <v>0</v>
      </c>
      <c r="AF279">
        <v>0</v>
      </c>
      <c r="AG279">
        <v>0</v>
      </c>
      <c r="AH279">
        <v>173.4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1.92</v>
      </c>
      <c r="AU279" t="s">
        <v>19</v>
      </c>
      <c r="AV279">
        <v>1</v>
      </c>
      <c r="AW279">
        <v>2</v>
      </c>
      <c r="AX279">
        <v>64053814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ROUND(AT279*Source!I73*AH279*AL279,0)</f>
        <v>333</v>
      </c>
      <c r="CV279">
        <f>ROUND(Y279*Source!I73,9)</f>
        <v>2.016</v>
      </c>
      <c r="CW279">
        <v>0</v>
      </c>
      <c r="CX279">
        <f>ROUND(Y279*Source!I73,9)</f>
        <v>2.016</v>
      </c>
      <c r="CY279">
        <f>AD279</f>
        <v>173.4</v>
      </c>
      <c r="CZ279">
        <f>AH279</f>
        <v>173.4</v>
      </c>
      <c r="DA279">
        <f>AL279</f>
        <v>1</v>
      </c>
      <c r="DB279">
        <f t="shared" si="126"/>
        <v>349.58</v>
      </c>
      <c r="DC279">
        <f t="shared" si="127"/>
        <v>0</v>
      </c>
      <c r="DD279" t="s">
        <v>3</v>
      </c>
      <c r="DE279" t="s">
        <v>3</v>
      </c>
      <c r="DF279">
        <f t="shared" si="114"/>
        <v>0</v>
      </c>
      <c r="DG279">
        <f t="shared" si="115"/>
        <v>0</v>
      </c>
      <c r="DH279">
        <f t="shared" si="116"/>
        <v>0</v>
      </c>
      <c r="DI279">
        <f t="shared" si="117"/>
        <v>349</v>
      </c>
      <c r="DJ279">
        <f>DI279</f>
        <v>349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ROW(Source!A73)</f>
        <v>73</v>
      </c>
      <c r="B280">
        <v>64051223</v>
      </c>
      <c r="C280">
        <v>64053788</v>
      </c>
      <c r="D280">
        <v>54007319</v>
      </c>
      <c r="E280">
        <v>1</v>
      </c>
      <c r="F280">
        <v>1</v>
      </c>
      <c r="G280">
        <v>1</v>
      </c>
      <c r="H280">
        <v>1</v>
      </c>
      <c r="I280" t="s">
        <v>462</v>
      </c>
      <c r="J280" t="s">
        <v>3</v>
      </c>
      <c r="K280" t="s">
        <v>463</v>
      </c>
      <c r="L280">
        <v>1369</v>
      </c>
      <c r="N280">
        <v>1013</v>
      </c>
      <c r="O280" t="s">
        <v>459</v>
      </c>
      <c r="P280" t="s">
        <v>459</v>
      </c>
      <c r="Q280">
        <v>1</v>
      </c>
      <c r="W280">
        <v>0</v>
      </c>
      <c r="X280">
        <v>-375180380</v>
      </c>
      <c r="Y280">
        <f t="shared" si="125"/>
        <v>45.097500000000004</v>
      </c>
      <c r="AA280">
        <v>0</v>
      </c>
      <c r="AB280">
        <v>0</v>
      </c>
      <c r="AC280">
        <v>0</v>
      </c>
      <c r="AD280">
        <v>154</v>
      </c>
      <c r="AE280">
        <v>0</v>
      </c>
      <c r="AF280">
        <v>0</v>
      </c>
      <c r="AG280">
        <v>0</v>
      </c>
      <c r="AH280">
        <v>154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42.95</v>
      </c>
      <c r="AU280" t="s">
        <v>19</v>
      </c>
      <c r="AV280">
        <v>1</v>
      </c>
      <c r="AW280">
        <v>2</v>
      </c>
      <c r="AX280">
        <v>64053815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ROUND(AT280*Source!I73*AH280*AL280,0)</f>
        <v>6614</v>
      </c>
      <c r="CV280">
        <f>ROUND(Y280*Source!I73,9)</f>
        <v>45.097499999999997</v>
      </c>
      <c r="CW280">
        <v>0</v>
      </c>
      <c r="CX280">
        <f>ROUND(Y280*Source!I73,9)</f>
        <v>45.097499999999997</v>
      </c>
      <c r="CY280">
        <f>AD280</f>
        <v>154</v>
      </c>
      <c r="CZ280">
        <f>AH280</f>
        <v>154</v>
      </c>
      <c r="DA280">
        <f>AL280</f>
        <v>1</v>
      </c>
      <c r="DB280">
        <f t="shared" si="126"/>
        <v>6945.02</v>
      </c>
      <c r="DC280">
        <f t="shared" si="127"/>
        <v>0</v>
      </c>
      <c r="DD280" t="s">
        <v>3</v>
      </c>
      <c r="DE280" t="s">
        <v>3</v>
      </c>
      <c r="DF280">
        <f t="shared" si="114"/>
        <v>0</v>
      </c>
      <c r="DG280">
        <f t="shared" si="115"/>
        <v>0</v>
      </c>
      <c r="DH280">
        <f t="shared" si="116"/>
        <v>0</v>
      </c>
      <c r="DI280">
        <f t="shared" si="117"/>
        <v>6945</v>
      </c>
      <c r="DJ280">
        <f>DI280</f>
        <v>6945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ROW(Source!A73)</f>
        <v>73</v>
      </c>
      <c r="B281">
        <v>64051223</v>
      </c>
      <c r="C281">
        <v>64053788</v>
      </c>
      <c r="D281">
        <v>54007299</v>
      </c>
      <c r="E281">
        <v>1</v>
      </c>
      <c r="F281">
        <v>1</v>
      </c>
      <c r="G281">
        <v>1</v>
      </c>
      <c r="H281">
        <v>1</v>
      </c>
      <c r="I281" t="s">
        <v>464</v>
      </c>
      <c r="J281" t="s">
        <v>3</v>
      </c>
      <c r="K281" t="s">
        <v>465</v>
      </c>
      <c r="L281">
        <v>1369</v>
      </c>
      <c r="N281">
        <v>1013</v>
      </c>
      <c r="O281" t="s">
        <v>459</v>
      </c>
      <c r="P281" t="s">
        <v>459</v>
      </c>
      <c r="Q281">
        <v>1</v>
      </c>
      <c r="W281">
        <v>0</v>
      </c>
      <c r="X281">
        <v>1191627094</v>
      </c>
      <c r="Y281">
        <f t="shared" si="125"/>
        <v>15.036000000000001</v>
      </c>
      <c r="AA281">
        <v>0</v>
      </c>
      <c r="AB281">
        <v>0</v>
      </c>
      <c r="AC281">
        <v>0</v>
      </c>
      <c r="AD281">
        <v>173.4</v>
      </c>
      <c r="AE281">
        <v>0</v>
      </c>
      <c r="AF281">
        <v>0</v>
      </c>
      <c r="AG281">
        <v>0</v>
      </c>
      <c r="AH281">
        <v>173.4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14.32</v>
      </c>
      <c r="AU281" t="s">
        <v>19</v>
      </c>
      <c r="AV281">
        <v>1</v>
      </c>
      <c r="AW281">
        <v>2</v>
      </c>
      <c r="AX281">
        <v>64053816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ROUND(AT281*Source!I73*AH281*AL281,0)</f>
        <v>2483</v>
      </c>
      <c r="CV281">
        <f>ROUND(Y281*Source!I73,9)</f>
        <v>15.036</v>
      </c>
      <c r="CW281">
        <v>0</v>
      </c>
      <c r="CX281">
        <f>ROUND(Y281*Source!I73,9)</f>
        <v>15.036</v>
      </c>
      <c r="CY281">
        <f>AD281</f>
        <v>173.4</v>
      </c>
      <c r="CZ281">
        <f>AH281</f>
        <v>173.4</v>
      </c>
      <c r="DA281">
        <f>AL281</f>
        <v>1</v>
      </c>
      <c r="DB281">
        <f t="shared" si="126"/>
        <v>2607.2399999999998</v>
      </c>
      <c r="DC281">
        <f t="shared" si="127"/>
        <v>0</v>
      </c>
      <c r="DD281" t="s">
        <v>3</v>
      </c>
      <c r="DE281" t="s">
        <v>3</v>
      </c>
      <c r="DF281">
        <f t="shared" si="114"/>
        <v>0</v>
      </c>
      <c r="DG281">
        <f t="shared" si="115"/>
        <v>0</v>
      </c>
      <c r="DH281">
        <f t="shared" si="116"/>
        <v>0</v>
      </c>
      <c r="DI281">
        <f t="shared" si="117"/>
        <v>2601</v>
      </c>
      <c r="DJ281">
        <f>DI281</f>
        <v>2601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ROW(Source!A73)</f>
        <v>73</v>
      </c>
      <c r="B282">
        <v>64051223</v>
      </c>
      <c r="C282">
        <v>64053788</v>
      </c>
      <c r="D282">
        <v>54007282</v>
      </c>
      <c r="E282">
        <v>1</v>
      </c>
      <c r="F282">
        <v>1</v>
      </c>
      <c r="G282">
        <v>1</v>
      </c>
      <c r="H282">
        <v>1</v>
      </c>
      <c r="I282" t="s">
        <v>466</v>
      </c>
      <c r="J282" t="s">
        <v>3</v>
      </c>
      <c r="K282" t="s">
        <v>467</v>
      </c>
      <c r="L282">
        <v>1369</v>
      </c>
      <c r="N282">
        <v>1013</v>
      </c>
      <c r="O282" t="s">
        <v>459</v>
      </c>
      <c r="P282" t="s">
        <v>459</v>
      </c>
      <c r="Q282">
        <v>1</v>
      </c>
      <c r="W282">
        <v>0</v>
      </c>
      <c r="X282">
        <v>1599413879</v>
      </c>
      <c r="Y282">
        <f t="shared" si="125"/>
        <v>14.227500000000001</v>
      </c>
      <c r="AA282">
        <v>0</v>
      </c>
      <c r="AB282">
        <v>0</v>
      </c>
      <c r="AC282">
        <v>0</v>
      </c>
      <c r="AD282">
        <v>196.3</v>
      </c>
      <c r="AE282">
        <v>0</v>
      </c>
      <c r="AF282">
        <v>0</v>
      </c>
      <c r="AG282">
        <v>0</v>
      </c>
      <c r="AH282">
        <v>196.3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13.55</v>
      </c>
      <c r="AU282" t="s">
        <v>19</v>
      </c>
      <c r="AV282">
        <v>1</v>
      </c>
      <c r="AW282">
        <v>2</v>
      </c>
      <c r="AX282">
        <v>64053817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ROUND(AT282*Source!I73*AH282*AL282,0)</f>
        <v>2660</v>
      </c>
      <c r="CV282">
        <f>ROUND(Y282*Source!I73,9)</f>
        <v>14.227499999999999</v>
      </c>
      <c r="CW282">
        <v>0</v>
      </c>
      <c r="CX282">
        <f>ROUND(Y282*Source!I73,9)</f>
        <v>14.227499999999999</v>
      </c>
      <c r="CY282">
        <f>AD282</f>
        <v>196.3</v>
      </c>
      <c r="CZ282">
        <f>AH282</f>
        <v>196.3</v>
      </c>
      <c r="DA282">
        <f>AL282</f>
        <v>1</v>
      </c>
      <c r="DB282">
        <f t="shared" si="126"/>
        <v>2792.86</v>
      </c>
      <c r="DC282">
        <f t="shared" si="127"/>
        <v>0</v>
      </c>
      <c r="DD282" t="s">
        <v>3</v>
      </c>
      <c r="DE282" t="s">
        <v>3</v>
      </c>
      <c r="DF282">
        <f t="shared" si="114"/>
        <v>0</v>
      </c>
      <c r="DG282">
        <f t="shared" si="115"/>
        <v>0</v>
      </c>
      <c r="DH282">
        <f t="shared" si="116"/>
        <v>0</v>
      </c>
      <c r="DI282">
        <f t="shared" si="117"/>
        <v>2789</v>
      </c>
      <c r="DJ282">
        <f>DI282</f>
        <v>2789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ROW(Source!A73)</f>
        <v>73</v>
      </c>
      <c r="B283">
        <v>64051223</v>
      </c>
      <c r="C283">
        <v>64053788</v>
      </c>
      <c r="D283">
        <v>53966474</v>
      </c>
      <c r="E283">
        <v>1</v>
      </c>
      <c r="F283">
        <v>1</v>
      </c>
      <c r="G283">
        <v>1</v>
      </c>
      <c r="H283">
        <v>2</v>
      </c>
      <c r="I283" t="s">
        <v>468</v>
      </c>
      <c r="J283" t="s">
        <v>469</v>
      </c>
      <c r="K283" t="s">
        <v>470</v>
      </c>
      <c r="L283">
        <v>1368</v>
      </c>
      <c r="N283">
        <v>1011</v>
      </c>
      <c r="O283" t="s">
        <v>471</v>
      </c>
      <c r="P283" t="s">
        <v>471</v>
      </c>
      <c r="Q283">
        <v>1</v>
      </c>
      <c r="W283">
        <v>0</v>
      </c>
      <c r="X283">
        <v>-150194389</v>
      </c>
      <c r="Y283">
        <f t="shared" si="125"/>
        <v>1.26</v>
      </c>
      <c r="AA283">
        <v>0</v>
      </c>
      <c r="AB283">
        <v>111.1</v>
      </c>
      <c r="AC283">
        <v>0</v>
      </c>
      <c r="AD283">
        <v>0</v>
      </c>
      <c r="AE283">
        <v>0</v>
      </c>
      <c r="AF283">
        <v>111.1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1.2</v>
      </c>
      <c r="AU283" t="s">
        <v>19</v>
      </c>
      <c r="AV283">
        <v>0</v>
      </c>
      <c r="AW283">
        <v>2</v>
      </c>
      <c r="AX283">
        <v>64053818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ROUND(Y283*Source!I73*DO283,9)</f>
        <v>0</v>
      </c>
      <c r="CX283">
        <f>ROUND(Y283*Source!I73,9)</f>
        <v>1.26</v>
      </c>
      <c r="CY283">
        <f>AB283</f>
        <v>111.1</v>
      </c>
      <c r="CZ283">
        <f>AF283</f>
        <v>111.1</v>
      </c>
      <c r="DA283">
        <f>AJ283</f>
        <v>1</v>
      </c>
      <c r="DB283">
        <f t="shared" si="126"/>
        <v>139.99</v>
      </c>
      <c r="DC283">
        <f t="shared" si="127"/>
        <v>0</v>
      </c>
      <c r="DD283" t="s">
        <v>3</v>
      </c>
      <c r="DE283" t="s">
        <v>3</v>
      </c>
      <c r="DF283">
        <f t="shared" si="114"/>
        <v>0</v>
      </c>
      <c r="DG283">
        <f t="shared" si="115"/>
        <v>140</v>
      </c>
      <c r="DH283">
        <f t="shared" si="116"/>
        <v>0</v>
      </c>
      <c r="DI283">
        <f t="shared" si="117"/>
        <v>0</v>
      </c>
      <c r="DJ283">
        <f>DG283</f>
        <v>140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ROW(Source!A73)</f>
        <v>73</v>
      </c>
      <c r="B284">
        <v>64051223</v>
      </c>
      <c r="C284">
        <v>64053788</v>
      </c>
      <c r="D284">
        <v>53966486</v>
      </c>
      <c r="E284">
        <v>1</v>
      </c>
      <c r="F284">
        <v>1</v>
      </c>
      <c r="G284">
        <v>1</v>
      </c>
      <c r="H284">
        <v>2</v>
      </c>
      <c r="I284" t="s">
        <v>472</v>
      </c>
      <c r="J284" t="s">
        <v>473</v>
      </c>
      <c r="K284" t="s">
        <v>474</v>
      </c>
      <c r="L284">
        <v>1368</v>
      </c>
      <c r="N284">
        <v>1011</v>
      </c>
      <c r="O284" t="s">
        <v>471</v>
      </c>
      <c r="P284" t="s">
        <v>471</v>
      </c>
      <c r="Q284">
        <v>1</v>
      </c>
      <c r="W284">
        <v>0</v>
      </c>
      <c r="X284">
        <v>-1578443045</v>
      </c>
      <c r="Y284">
        <f t="shared" si="125"/>
        <v>26.953500000000002</v>
      </c>
      <c r="AA284">
        <v>0</v>
      </c>
      <c r="AB284">
        <v>1121.8</v>
      </c>
      <c r="AC284">
        <v>0</v>
      </c>
      <c r="AD284">
        <v>0</v>
      </c>
      <c r="AE284">
        <v>0</v>
      </c>
      <c r="AF284">
        <v>1121.8000000000002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25.67</v>
      </c>
      <c r="AU284" t="s">
        <v>19</v>
      </c>
      <c r="AV284">
        <v>0</v>
      </c>
      <c r="AW284">
        <v>2</v>
      </c>
      <c r="AX284">
        <v>64053819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ROUND(Y284*Source!I73*DO284,9)</f>
        <v>0</v>
      </c>
      <c r="CX284">
        <f>ROUND(Y284*Source!I73,9)</f>
        <v>26.953499999999998</v>
      </c>
      <c r="CY284">
        <f>AB284</f>
        <v>1121.8</v>
      </c>
      <c r="CZ284">
        <f>AF284</f>
        <v>1121.8000000000002</v>
      </c>
      <c r="DA284">
        <f>AJ284</f>
        <v>1</v>
      </c>
      <c r="DB284">
        <f t="shared" si="126"/>
        <v>30236.44</v>
      </c>
      <c r="DC284">
        <f t="shared" si="127"/>
        <v>0</v>
      </c>
      <c r="DD284" t="s">
        <v>3</v>
      </c>
      <c r="DE284" t="s">
        <v>3</v>
      </c>
      <c r="DF284">
        <f t="shared" si="114"/>
        <v>0</v>
      </c>
      <c r="DG284">
        <f t="shared" si="115"/>
        <v>30242</v>
      </c>
      <c r="DH284">
        <f t="shared" si="116"/>
        <v>0</v>
      </c>
      <c r="DI284">
        <f t="shared" si="117"/>
        <v>0</v>
      </c>
      <c r="DJ284">
        <f>DG284</f>
        <v>30242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ROW(Source!A73)</f>
        <v>73</v>
      </c>
      <c r="B285">
        <v>64051223</v>
      </c>
      <c r="C285">
        <v>64053788</v>
      </c>
      <c r="D285">
        <v>53966567</v>
      </c>
      <c r="E285">
        <v>1</v>
      </c>
      <c r="F285">
        <v>1</v>
      </c>
      <c r="G285">
        <v>1</v>
      </c>
      <c r="H285">
        <v>3</v>
      </c>
      <c r="I285" t="s">
        <v>475</v>
      </c>
      <c r="J285" t="s">
        <v>476</v>
      </c>
      <c r="K285" t="s">
        <v>477</v>
      </c>
      <c r="L285">
        <v>1346</v>
      </c>
      <c r="N285">
        <v>1009</v>
      </c>
      <c r="O285" t="s">
        <v>478</v>
      </c>
      <c r="P285" t="s">
        <v>478</v>
      </c>
      <c r="Q285">
        <v>1</v>
      </c>
      <c r="W285">
        <v>0</v>
      </c>
      <c r="X285">
        <v>-1756560793</v>
      </c>
      <c r="Y285">
        <f t="shared" ref="Y285:Y301" si="128">(AT285*0)</f>
        <v>0</v>
      </c>
      <c r="AA285">
        <v>400</v>
      </c>
      <c r="AB285">
        <v>0</v>
      </c>
      <c r="AC285">
        <v>0</v>
      </c>
      <c r="AD285">
        <v>0</v>
      </c>
      <c r="AE285">
        <v>400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</v>
      </c>
      <c r="AU285" t="s">
        <v>18</v>
      </c>
      <c r="AV285">
        <v>0</v>
      </c>
      <c r="AW285">
        <v>2</v>
      </c>
      <c r="AX285">
        <v>64053820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ROUND(Y285*Source!I73,9)</f>
        <v>0</v>
      </c>
      <c r="CY285">
        <f t="shared" ref="CY285:CY301" si="129">AA285</f>
        <v>400</v>
      </c>
      <c r="CZ285">
        <f t="shared" ref="CZ285:CZ301" si="130">AE285</f>
        <v>400</v>
      </c>
      <c r="DA285">
        <f t="shared" ref="DA285:DA301" si="131">AI285</f>
        <v>1</v>
      </c>
      <c r="DB285">
        <f t="shared" ref="DB285:DB301" si="132">ROUND((ROUND(AT285*CZ285,2)*0),2)</f>
        <v>0</v>
      </c>
      <c r="DC285">
        <f t="shared" ref="DC285:DC301" si="133">ROUND((ROUND(AT285*AG285,2)*0),2)</f>
        <v>0</v>
      </c>
      <c r="DD285" t="s">
        <v>3</v>
      </c>
      <c r="DE285" t="s">
        <v>3</v>
      </c>
      <c r="DF285">
        <f t="shared" si="114"/>
        <v>0</v>
      </c>
      <c r="DG285">
        <f t="shared" si="115"/>
        <v>0</v>
      </c>
      <c r="DH285">
        <f t="shared" si="116"/>
        <v>0</v>
      </c>
      <c r="DI285">
        <f t="shared" si="117"/>
        <v>0</v>
      </c>
      <c r="DJ285">
        <f t="shared" ref="DJ285:DJ301" si="134"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ROW(Source!A73)</f>
        <v>73</v>
      </c>
      <c r="B286">
        <v>64051223</v>
      </c>
      <c r="C286">
        <v>64053788</v>
      </c>
      <c r="D286">
        <v>53966576</v>
      </c>
      <c r="E286">
        <v>1</v>
      </c>
      <c r="F286">
        <v>1</v>
      </c>
      <c r="G286">
        <v>1</v>
      </c>
      <c r="H286">
        <v>3</v>
      </c>
      <c r="I286" t="s">
        <v>479</v>
      </c>
      <c r="J286" t="s">
        <v>480</v>
      </c>
      <c r="K286" t="s">
        <v>481</v>
      </c>
      <c r="L286">
        <v>1346</v>
      </c>
      <c r="N286">
        <v>1009</v>
      </c>
      <c r="O286" t="s">
        <v>478</v>
      </c>
      <c r="P286" t="s">
        <v>478</v>
      </c>
      <c r="Q286">
        <v>1</v>
      </c>
      <c r="W286">
        <v>0</v>
      </c>
      <c r="X286">
        <v>-1722254046</v>
      </c>
      <c r="Y286">
        <f t="shared" si="128"/>
        <v>0</v>
      </c>
      <c r="AA286">
        <v>89.8</v>
      </c>
      <c r="AB286">
        <v>0</v>
      </c>
      <c r="AC286">
        <v>0</v>
      </c>
      <c r="AD286">
        <v>0</v>
      </c>
      <c r="AE286">
        <v>89.8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0.4</v>
      </c>
      <c r="AU286" t="s">
        <v>18</v>
      </c>
      <c r="AV286">
        <v>0</v>
      </c>
      <c r="AW286">
        <v>2</v>
      </c>
      <c r="AX286">
        <v>64053821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ROUND(Y286*Source!I73,9)</f>
        <v>0</v>
      </c>
      <c r="CY286">
        <f t="shared" si="129"/>
        <v>89.8</v>
      </c>
      <c r="CZ286">
        <f t="shared" si="130"/>
        <v>89.8</v>
      </c>
      <c r="DA286">
        <f t="shared" si="131"/>
        <v>1</v>
      </c>
      <c r="DB286">
        <f t="shared" si="132"/>
        <v>0</v>
      </c>
      <c r="DC286">
        <f t="shared" si="133"/>
        <v>0</v>
      </c>
      <c r="DD286" t="s">
        <v>3</v>
      </c>
      <c r="DE286" t="s">
        <v>3</v>
      </c>
      <c r="DF286">
        <f t="shared" si="114"/>
        <v>0</v>
      </c>
      <c r="DG286">
        <f t="shared" si="115"/>
        <v>0</v>
      </c>
      <c r="DH286">
        <f t="shared" si="116"/>
        <v>0</v>
      </c>
      <c r="DI286">
        <f t="shared" si="117"/>
        <v>0</v>
      </c>
      <c r="DJ286">
        <f t="shared" si="134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ROW(Source!A73)</f>
        <v>73</v>
      </c>
      <c r="B287">
        <v>64051223</v>
      </c>
      <c r="C287">
        <v>64053788</v>
      </c>
      <c r="D287">
        <v>53966650</v>
      </c>
      <c r="E287">
        <v>1</v>
      </c>
      <c r="F287">
        <v>1</v>
      </c>
      <c r="G287">
        <v>1</v>
      </c>
      <c r="H287">
        <v>3</v>
      </c>
      <c r="I287" t="s">
        <v>482</v>
      </c>
      <c r="J287" t="s">
        <v>483</v>
      </c>
      <c r="K287" t="s">
        <v>484</v>
      </c>
      <c r="L287">
        <v>1346</v>
      </c>
      <c r="N287">
        <v>1009</v>
      </c>
      <c r="O287" t="s">
        <v>478</v>
      </c>
      <c r="P287" t="s">
        <v>478</v>
      </c>
      <c r="Q287">
        <v>1</v>
      </c>
      <c r="W287">
        <v>0</v>
      </c>
      <c r="X287">
        <v>330970712</v>
      </c>
      <c r="Y287">
        <f t="shared" si="128"/>
        <v>0</v>
      </c>
      <c r="AA287">
        <v>156.6</v>
      </c>
      <c r="AB287">
        <v>0</v>
      </c>
      <c r="AC287">
        <v>0</v>
      </c>
      <c r="AD287">
        <v>0</v>
      </c>
      <c r="AE287">
        <v>156.6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0.02</v>
      </c>
      <c r="AU287" t="s">
        <v>18</v>
      </c>
      <c r="AV287">
        <v>0</v>
      </c>
      <c r="AW287">
        <v>2</v>
      </c>
      <c r="AX287">
        <v>64053822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ROUND(Y287*Source!I73,9)</f>
        <v>0</v>
      </c>
      <c r="CY287">
        <f t="shared" si="129"/>
        <v>156.6</v>
      </c>
      <c r="CZ287">
        <f t="shared" si="130"/>
        <v>156.6</v>
      </c>
      <c r="DA287">
        <f t="shared" si="131"/>
        <v>1</v>
      </c>
      <c r="DB287">
        <f t="shared" si="132"/>
        <v>0</v>
      </c>
      <c r="DC287">
        <f t="shared" si="133"/>
        <v>0</v>
      </c>
      <c r="DD287" t="s">
        <v>3</v>
      </c>
      <c r="DE287" t="s">
        <v>3</v>
      </c>
      <c r="DF287">
        <f t="shared" si="114"/>
        <v>0</v>
      </c>
      <c r="DG287">
        <f t="shared" si="115"/>
        <v>0</v>
      </c>
      <c r="DH287">
        <f t="shared" si="116"/>
        <v>0</v>
      </c>
      <c r="DI287">
        <f t="shared" si="117"/>
        <v>0</v>
      </c>
      <c r="DJ287">
        <f t="shared" si="134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ROW(Source!A73)</f>
        <v>73</v>
      </c>
      <c r="B288">
        <v>64051223</v>
      </c>
      <c r="C288">
        <v>64053788</v>
      </c>
      <c r="D288">
        <v>53966656</v>
      </c>
      <c r="E288">
        <v>1</v>
      </c>
      <c r="F288">
        <v>1</v>
      </c>
      <c r="G288">
        <v>1</v>
      </c>
      <c r="H288">
        <v>3</v>
      </c>
      <c r="I288" t="s">
        <v>485</v>
      </c>
      <c r="J288" t="s">
        <v>486</v>
      </c>
      <c r="K288" t="s">
        <v>487</v>
      </c>
      <c r="L288">
        <v>1346</v>
      </c>
      <c r="N288">
        <v>1009</v>
      </c>
      <c r="O288" t="s">
        <v>478</v>
      </c>
      <c r="P288" t="s">
        <v>478</v>
      </c>
      <c r="Q288">
        <v>1</v>
      </c>
      <c r="W288">
        <v>0</v>
      </c>
      <c r="X288">
        <v>2065052486</v>
      </c>
      <c r="Y288">
        <f t="shared" si="128"/>
        <v>0</v>
      </c>
      <c r="AA288">
        <v>223.1</v>
      </c>
      <c r="AB288">
        <v>0</v>
      </c>
      <c r="AC288">
        <v>0</v>
      </c>
      <c r="AD288">
        <v>0</v>
      </c>
      <c r="AE288">
        <v>223.1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1.8</v>
      </c>
      <c r="AU288" t="s">
        <v>18</v>
      </c>
      <c r="AV288">
        <v>0</v>
      </c>
      <c r="AW288">
        <v>2</v>
      </c>
      <c r="AX288">
        <v>64053823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ROUND(Y288*Source!I73,9)</f>
        <v>0</v>
      </c>
      <c r="CY288">
        <f t="shared" si="129"/>
        <v>223.1</v>
      </c>
      <c r="CZ288">
        <f t="shared" si="130"/>
        <v>223.1</v>
      </c>
      <c r="DA288">
        <f t="shared" si="131"/>
        <v>1</v>
      </c>
      <c r="DB288">
        <f t="shared" si="132"/>
        <v>0</v>
      </c>
      <c r="DC288">
        <f t="shared" si="133"/>
        <v>0</v>
      </c>
      <c r="DD288" t="s">
        <v>3</v>
      </c>
      <c r="DE288" t="s">
        <v>3</v>
      </c>
      <c r="DF288">
        <f t="shared" si="114"/>
        <v>0</v>
      </c>
      <c r="DG288">
        <f t="shared" si="115"/>
        <v>0</v>
      </c>
      <c r="DH288">
        <f t="shared" si="116"/>
        <v>0</v>
      </c>
      <c r="DI288">
        <f t="shared" si="117"/>
        <v>0</v>
      </c>
      <c r="DJ288">
        <f t="shared" si="134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ROW(Source!A73)</f>
        <v>73</v>
      </c>
      <c r="B289">
        <v>64051223</v>
      </c>
      <c r="C289">
        <v>64053788</v>
      </c>
      <c r="D289">
        <v>53966694</v>
      </c>
      <c r="E289">
        <v>1</v>
      </c>
      <c r="F289">
        <v>1</v>
      </c>
      <c r="G289">
        <v>1</v>
      </c>
      <c r="H289">
        <v>3</v>
      </c>
      <c r="I289" t="s">
        <v>488</v>
      </c>
      <c r="J289" t="s">
        <v>489</v>
      </c>
      <c r="K289" t="s">
        <v>490</v>
      </c>
      <c r="L289">
        <v>1346</v>
      </c>
      <c r="N289">
        <v>1009</v>
      </c>
      <c r="O289" t="s">
        <v>478</v>
      </c>
      <c r="P289" t="s">
        <v>478</v>
      </c>
      <c r="Q289">
        <v>1</v>
      </c>
      <c r="W289">
        <v>0</v>
      </c>
      <c r="X289">
        <v>-533557422</v>
      </c>
      <c r="Y289">
        <f t="shared" si="128"/>
        <v>0</v>
      </c>
      <c r="AA289">
        <v>47.5</v>
      </c>
      <c r="AB289">
        <v>0</v>
      </c>
      <c r="AC289">
        <v>0</v>
      </c>
      <c r="AD289">
        <v>0</v>
      </c>
      <c r="AE289">
        <v>47.5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0.08</v>
      </c>
      <c r="AU289" t="s">
        <v>18</v>
      </c>
      <c r="AV289">
        <v>0</v>
      </c>
      <c r="AW289">
        <v>2</v>
      </c>
      <c r="AX289">
        <v>64053824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ROUND(Y289*Source!I73,9)</f>
        <v>0</v>
      </c>
      <c r="CY289">
        <f t="shared" si="129"/>
        <v>47.5</v>
      </c>
      <c r="CZ289">
        <f t="shared" si="130"/>
        <v>47.5</v>
      </c>
      <c r="DA289">
        <f t="shared" si="131"/>
        <v>1</v>
      </c>
      <c r="DB289">
        <f t="shared" si="132"/>
        <v>0</v>
      </c>
      <c r="DC289">
        <f t="shared" si="133"/>
        <v>0</v>
      </c>
      <c r="DD289" t="s">
        <v>3</v>
      </c>
      <c r="DE289" t="s">
        <v>3</v>
      </c>
      <c r="DF289">
        <f t="shared" si="114"/>
        <v>0</v>
      </c>
      <c r="DG289">
        <f t="shared" si="115"/>
        <v>0</v>
      </c>
      <c r="DH289">
        <f t="shared" si="116"/>
        <v>0</v>
      </c>
      <c r="DI289">
        <f t="shared" si="117"/>
        <v>0</v>
      </c>
      <c r="DJ289">
        <f t="shared" si="134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ROW(Source!A73)</f>
        <v>73</v>
      </c>
      <c r="B290">
        <v>64051223</v>
      </c>
      <c r="C290">
        <v>64053788</v>
      </c>
      <c r="D290">
        <v>53966758</v>
      </c>
      <c r="E290">
        <v>1</v>
      </c>
      <c r="F290">
        <v>1</v>
      </c>
      <c r="G290">
        <v>1</v>
      </c>
      <c r="H290">
        <v>3</v>
      </c>
      <c r="I290" t="s">
        <v>491</v>
      </c>
      <c r="J290" t="s">
        <v>492</v>
      </c>
      <c r="K290" t="s">
        <v>493</v>
      </c>
      <c r="L290">
        <v>1346</v>
      </c>
      <c r="N290">
        <v>1009</v>
      </c>
      <c r="O290" t="s">
        <v>478</v>
      </c>
      <c r="P290" t="s">
        <v>478</v>
      </c>
      <c r="Q290">
        <v>1</v>
      </c>
      <c r="W290">
        <v>0</v>
      </c>
      <c r="X290">
        <v>616788634</v>
      </c>
      <c r="Y290">
        <f t="shared" si="128"/>
        <v>0</v>
      </c>
      <c r="AA290">
        <v>56.7</v>
      </c>
      <c r="AB290">
        <v>0</v>
      </c>
      <c r="AC290">
        <v>0</v>
      </c>
      <c r="AD290">
        <v>0</v>
      </c>
      <c r="AE290">
        <v>56.7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0.91</v>
      </c>
      <c r="AU290" t="s">
        <v>18</v>
      </c>
      <c r="AV290">
        <v>0</v>
      </c>
      <c r="AW290">
        <v>2</v>
      </c>
      <c r="AX290">
        <v>64053825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ROUND(Y290*Source!I73,9)</f>
        <v>0</v>
      </c>
      <c r="CY290">
        <f t="shared" si="129"/>
        <v>56.7</v>
      </c>
      <c r="CZ290">
        <f t="shared" si="130"/>
        <v>56.7</v>
      </c>
      <c r="DA290">
        <f t="shared" si="131"/>
        <v>1</v>
      </c>
      <c r="DB290">
        <f t="shared" si="132"/>
        <v>0</v>
      </c>
      <c r="DC290">
        <f t="shared" si="133"/>
        <v>0</v>
      </c>
      <c r="DD290" t="s">
        <v>3</v>
      </c>
      <c r="DE290" t="s">
        <v>3</v>
      </c>
      <c r="DF290">
        <f t="shared" si="114"/>
        <v>0</v>
      </c>
      <c r="DG290">
        <f t="shared" si="115"/>
        <v>0</v>
      </c>
      <c r="DH290">
        <f t="shared" si="116"/>
        <v>0</v>
      </c>
      <c r="DI290">
        <f t="shared" si="117"/>
        <v>0</v>
      </c>
      <c r="DJ290">
        <f t="shared" si="134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ROW(Source!A73)</f>
        <v>73</v>
      </c>
      <c r="B291">
        <v>64051223</v>
      </c>
      <c r="C291">
        <v>64053788</v>
      </c>
      <c r="D291">
        <v>53966771</v>
      </c>
      <c r="E291">
        <v>1</v>
      </c>
      <c r="F291">
        <v>1</v>
      </c>
      <c r="G291">
        <v>1</v>
      </c>
      <c r="H291">
        <v>3</v>
      </c>
      <c r="I291" t="s">
        <v>494</v>
      </c>
      <c r="J291" t="s">
        <v>495</v>
      </c>
      <c r="K291" t="s">
        <v>496</v>
      </c>
      <c r="L291">
        <v>1346</v>
      </c>
      <c r="N291">
        <v>1009</v>
      </c>
      <c r="O291" t="s">
        <v>478</v>
      </c>
      <c r="P291" t="s">
        <v>478</v>
      </c>
      <c r="Q291">
        <v>1</v>
      </c>
      <c r="W291">
        <v>0</v>
      </c>
      <c r="X291">
        <v>423160074</v>
      </c>
      <c r="Y291">
        <f t="shared" si="128"/>
        <v>0</v>
      </c>
      <c r="AA291">
        <v>617</v>
      </c>
      <c r="AB291">
        <v>0</v>
      </c>
      <c r="AC291">
        <v>0</v>
      </c>
      <c r="AD291">
        <v>0</v>
      </c>
      <c r="AE291">
        <v>617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0.7</v>
      </c>
      <c r="AU291" t="s">
        <v>18</v>
      </c>
      <c r="AV291">
        <v>0</v>
      </c>
      <c r="AW291">
        <v>2</v>
      </c>
      <c r="AX291">
        <v>64053826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ROUND(Y291*Source!I73,9)</f>
        <v>0</v>
      </c>
      <c r="CY291">
        <f t="shared" si="129"/>
        <v>617</v>
      </c>
      <c r="CZ291">
        <f t="shared" si="130"/>
        <v>617</v>
      </c>
      <c r="DA291">
        <f t="shared" si="131"/>
        <v>1</v>
      </c>
      <c r="DB291">
        <f t="shared" si="132"/>
        <v>0</v>
      </c>
      <c r="DC291">
        <f t="shared" si="133"/>
        <v>0</v>
      </c>
      <c r="DD291" t="s">
        <v>3</v>
      </c>
      <c r="DE291" t="s">
        <v>3</v>
      </c>
      <c r="DF291">
        <f t="shared" si="114"/>
        <v>0</v>
      </c>
      <c r="DG291">
        <f t="shared" si="115"/>
        <v>0</v>
      </c>
      <c r="DH291">
        <f t="shared" si="116"/>
        <v>0</v>
      </c>
      <c r="DI291">
        <f t="shared" si="117"/>
        <v>0</v>
      </c>
      <c r="DJ291">
        <f t="shared" si="134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ROW(Source!A73)</f>
        <v>73</v>
      </c>
      <c r="B292">
        <v>64051223</v>
      </c>
      <c r="C292">
        <v>64053788</v>
      </c>
      <c r="D292">
        <v>53966772</v>
      </c>
      <c r="E292">
        <v>1</v>
      </c>
      <c r="F292">
        <v>1</v>
      </c>
      <c r="G292">
        <v>1</v>
      </c>
      <c r="H292">
        <v>3</v>
      </c>
      <c r="I292" t="s">
        <v>497</v>
      </c>
      <c r="J292" t="s">
        <v>498</v>
      </c>
      <c r="K292" t="s">
        <v>499</v>
      </c>
      <c r="L292">
        <v>1346</v>
      </c>
      <c r="N292">
        <v>1009</v>
      </c>
      <c r="O292" t="s">
        <v>478</v>
      </c>
      <c r="P292" t="s">
        <v>478</v>
      </c>
      <c r="Q292">
        <v>1</v>
      </c>
      <c r="W292">
        <v>0</v>
      </c>
      <c r="X292">
        <v>2030123793</v>
      </c>
      <c r="Y292">
        <f t="shared" si="128"/>
        <v>0</v>
      </c>
      <c r="AA292">
        <v>560</v>
      </c>
      <c r="AB292">
        <v>0</v>
      </c>
      <c r="AC292">
        <v>0</v>
      </c>
      <c r="AD292">
        <v>0</v>
      </c>
      <c r="AE292">
        <v>560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1.06</v>
      </c>
      <c r="AU292" t="s">
        <v>18</v>
      </c>
      <c r="AV292">
        <v>0</v>
      </c>
      <c r="AW292">
        <v>2</v>
      </c>
      <c r="AX292">
        <v>64053827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ROUND(Y292*Source!I73,9)</f>
        <v>0</v>
      </c>
      <c r="CY292">
        <f t="shared" si="129"/>
        <v>560</v>
      </c>
      <c r="CZ292">
        <f t="shared" si="130"/>
        <v>560</v>
      </c>
      <c r="DA292">
        <f t="shared" si="131"/>
        <v>1</v>
      </c>
      <c r="DB292">
        <f t="shared" si="132"/>
        <v>0</v>
      </c>
      <c r="DC292">
        <f t="shared" si="133"/>
        <v>0</v>
      </c>
      <c r="DD292" t="s">
        <v>3</v>
      </c>
      <c r="DE292" t="s">
        <v>3</v>
      </c>
      <c r="DF292">
        <f t="shared" si="114"/>
        <v>0</v>
      </c>
      <c r="DG292">
        <f t="shared" si="115"/>
        <v>0</v>
      </c>
      <c r="DH292">
        <f t="shared" si="116"/>
        <v>0</v>
      </c>
      <c r="DI292">
        <f t="shared" si="117"/>
        <v>0</v>
      </c>
      <c r="DJ292">
        <f t="shared" si="134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ROW(Source!A73)</f>
        <v>73</v>
      </c>
      <c r="B293">
        <v>64051223</v>
      </c>
      <c r="C293">
        <v>64053788</v>
      </c>
      <c r="D293">
        <v>53966789</v>
      </c>
      <c r="E293">
        <v>1</v>
      </c>
      <c r="F293">
        <v>1</v>
      </c>
      <c r="G293">
        <v>1</v>
      </c>
      <c r="H293">
        <v>3</v>
      </c>
      <c r="I293" t="s">
        <v>500</v>
      </c>
      <c r="J293" t="s">
        <v>501</v>
      </c>
      <c r="K293" t="s">
        <v>502</v>
      </c>
      <c r="L293">
        <v>1346</v>
      </c>
      <c r="N293">
        <v>1009</v>
      </c>
      <c r="O293" t="s">
        <v>478</v>
      </c>
      <c r="P293" t="s">
        <v>478</v>
      </c>
      <c r="Q293">
        <v>1</v>
      </c>
      <c r="W293">
        <v>0</v>
      </c>
      <c r="X293">
        <v>23745091</v>
      </c>
      <c r="Y293">
        <f t="shared" si="128"/>
        <v>0</v>
      </c>
      <c r="AA293">
        <v>137</v>
      </c>
      <c r="AB293">
        <v>0</v>
      </c>
      <c r="AC293">
        <v>0</v>
      </c>
      <c r="AD293">
        <v>0</v>
      </c>
      <c r="AE293">
        <v>137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7</v>
      </c>
      <c r="AU293" t="s">
        <v>18</v>
      </c>
      <c r="AV293">
        <v>0</v>
      </c>
      <c r="AW293">
        <v>2</v>
      </c>
      <c r="AX293">
        <v>64053828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ROUND(Y293*Source!I73,9)</f>
        <v>0</v>
      </c>
      <c r="CY293">
        <f t="shared" si="129"/>
        <v>137</v>
      </c>
      <c r="CZ293">
        <f t="shared" si="130"/>
        <v>137</v>
      </c>
      <c r="DA293">
        <f t="shared" si="131"/>
        <v>1</v>
      </c>
      <c r="DB293">
        <f t="shared" si="132"/>
        <v>0</v>
      </c>
      <c r="DC293">
        <f t="shared" si="133"/>
        <v>0</v>
      </c>
      <c r="DD293" t="s">
        <v>3</v>
      </c>
      <c r="DE293" t="s">
        <v>3</v>
      </c>
      <c r="DF293">
        <f t="shared" si="114"/>
        <v>0</v>
      </c>
      <c r="DG293">
        <f t="shared" si="115"/>
        <v>0</v>
      </c>
      <c r="DH293">
        <f t="shared" si="116"/>
        <v>0</v>
      </c>
      <c r="DI293">
        <f t="shared" si="117"/>
        <v>0</v>
      </c>
      <c r="DJ293">
        <f t="shared" si="134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ROW(Source!A73)</f>
        <v>73</v>
      </c>
      <c r="B294">
        <v>64051223</v>
      </c>
      <c r="C294">
        <v>64053788</v>
      </c>
      <c r="D294">
        <v>53966864</v>
      </c>
      <c r="E294">
        <v>1</v>
      </c>
      <c r="F294">
        <v>1</v>
      </c>
      <c r="G294">
        <v>1</v>
      </c>
      <c r="H294">
        <v>3</v>
      </c>
      <c r="I294" t="s">
        <v>503</v>
      </c>
      <c r="J294" t="s">
        <v>504</v>
      </c>
      <c r="K294" t="s">
        <v>505</v>
      </c>
      <c r="L294">
        <v>1346</v>
      </c>
      <c r="N294">
        <v>1009</v>
      </c>
      <c r="O294" t="s">
        <v>478</v>
      </c>
      <c r="P294" t="s">
        <v>478</v>
      </c>
      <c r="Q294">
        <v>1</v>
      </c>
      <c r="W294">
        <v>0</v>
      </c>
      <c r="X294">
        <v>117501759</v>
      </c>
      <c r="Y294">
        <f t="shared" si="128"/>
        <v>0</v>
      </c>
      <c r="AA294">
        <v>700</v>
      </c>
      <c r="AB294">
        <v>0</v>
      </c>
      <c r="AC294">
        <v>0</v>
      </c>
      <c r="AD294">
        <v>0</v>
      </c>
      <c r="AE294">
        <v>700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0.04</v>
      </c>
      <c r="AU294" t="s">
        <v>18</v>
      </c>
      <c r="AV294">
        <v>0</v>
      </c>
      <c r="AW294">
        <v>2</v>
      </c>
      <c r="AX294">
        <v>64053829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ROUND(Y294*Source!I73,9)</f>
        <v>0</v>
      </c>
      <c r="CY294">
        <f t="shared" si="129"/>
        <v>700</v>
      </c>
      <c r="CZ294">
        <f t="shared" si="130"/>
        <v>700</v>
      </c>
      <c r="DA294">
        <f t="shared" si="131"/>
        <v>1</v>
      </c>
      <c r="DB294">
        <f t="shared" si="132"/>
        <v>0</v>
      </c>
      <c r="DC294">
        <f t="shared" si="133"/>
        <v>0</v>
      </c>
      <c r="DD294" t="s">
        <v>3</v>
      </c>
      <c r="DE294" t="s">
        <v>3</v>
      </c>
      <c r="DF294">
        <f t="shared" si="114"/>
        <v>0</v>
      </c>
      <c r="DG294">
        <f t="shared" si="115"/>
        <v>0</v>
      </c>
      <c r="DH294">
        <f t="shared" si="116"/>
        <v>0</v>
      </c>
      <c r="DI294">
        <f t="shared" si="117"/>
        <v>0</v>
      </c>
      <c r="DJ294">
        <f t="shared" si="134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ROW(Source!A73)</f>
        <v>73</v>
      </c>
      <c r="B295">
        <v>64051223</v>
      </c>
      <c r="C295">
        <v>64053788</v>
      </c>
      <c r="D295">
        <v>53966883</v>
      </c>
      <c r="E295">
        <v>1</v>
      </c>
      <c r="F295">
        <v>1</v>
      </c>
      <c r="G295">
        <v>1</v>
      </c>
      <c r="H295">
        <v>3</v>
      </c>
      <c r="I295" t="s">
        <v>506</v>
      </c>
      <c r="J295" t="s">
        <v>507</v>
      </c>
      <c r="K295" t="s">
        <v>508</v>
      </c>
      <c r="L295">
        <v>1346</v>
      </c>
      <c r="N295">
        <v>1009</v>
      </c>
      <c r="O295" t="s">
        <v>478</v>
      </c>
      <c r="P295" t="s">
        <v>478</v>
      </c>
      <c r="Q295">
        <v>1</v>
      </c>
      <c r="W295">
        <v>0</v>
      </c>
      <c r="X295">
        <v>-2064779555</v>
      </c>
      <c r="Y295">
        <f t="shared" si="128"/>
        <v>0</v>
      </c>
      <c r="AA295">
        <v>150.80000000000001</v>
      </c>
      <c r="AB295">
        <v>0</v>
      </c>
      <c r="AC295">
        <v>0</v>
      </c>
      <c r="AD295">
        <v>0</v>
      </c>
      <c r="AE295">
        <v>150.80000000000001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2</v>
      </c>
      <c r="AU295" t="s">
        <v>18</v>
      </c>
      <c r="AV295">
        <v>0</v>
      </c>
      <c r="AW295">
        <v>2</v>
      </c>
      <c r="AX295">
        <v>64053830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ROUND(Y295*Source!I73,9)</f>
        <v>0</v>
      </c>
      <c r="CY295">
        <f t="shared" si="129"/>
        <v>150.80000000000001</v>
      </c>
      <c r="CZ295">
        <f t="shared" si="130"/>
        <v>150.80000000000001</v>
      </c>
      <c r="DA295">
        <f t="shared" si="131"/>
        <v>1</v>
      </c>
      <c r="DB295">
        <f t="shared" si="132"/>
        <v>0</v>
      </c>
      <c r="DC295">
        <f t="shared" si="133"/>
        <v>0</v>
      </c>
      <c r="DD295" t="s">
        <v>3</v>
      </c>
      <c r="DE295" t="s">
        <v>3</v>
      </c>
      <c r="DF295">
        <f t="shared" si="114"/>
        <v>0</v>
      </c>
      <c r="DG295">
        <f t="shared" si="115"/>
        <v>0</v>
      </c>
      <c r="DH295">
        <f t="shared" si="116"/>
        <v>0</v>
      </c>
      <c r="DI295">
        <f t="shared" si="117"/>
        <v>0</v>
      </c>
      <c r="DJ295">
        <f t="shared" si="134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ROW(Source!A73)</f>
        <v>73</v>
      </c>
      <c r="B296">
        <v>64051223</v>
      </c>
      <c r="C296">
        <v>64053788</v>
      </c>
      <c r="D296">
        <v>53966892</v>
      </c>
      <c r="E296">
        <v>1</v>
      </c>
      <c r="F296">
        <v>1</v>
      </c>
      <c r="G296">
        <v>1</v>
      </c>
      <c r="H296">
        <v>3</v>
      </c>
      <c r="I296" t="s">
        <v>509</v>
      </c>
      <c r="J296" t="s">
        <v>510</v>
      </c>
      <c r="K296" t="s">
        <v>511</v>
      </c>
      <c r="L296">
        <v>1354</v>
      </c>
      <c r="N296">
        <v>1010</v>
      </c>
      <c r="O296" t="s">
        <v>272</v>
      </c>
      <c r="P296" t="s">
        <v>272</v>
      </c>
      <c r="Q296">
        <v>1</v>
      </c>
      <c r="W296">
        <v>0</v>
      </c>
      <c r="X296">
        <v>240864459</v>
      </c>
      <c r="Y296">
        <f t="shared" si="128"/>
        <v>0</v>
      </c>
      <c r="AA296">
        <v>34.799999999999997</v>
      </c>
      <c r="AB296">
        <v>0</v>
      </c>
      <c r="AC296">
        <v>0</v>
      </c>
      <c r="AD296">
        <v>0</v>
      </c>
      <c r="AE296">
        <v>34.799999999999997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6</v>
      </c>
      <c r="AU296" t="s">
        <v>18</v>
      </c>
      <c r="AV296">
        <v>0</v>
      </c>
      <c r="AW296">
        <v>2</v>
      </c>
      <c r="AX296">
        <v>64053831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ROUND(Y296*Source!I73,9)</f>
        <v>0</v>
      </c>
      <c r="CY296">
        <f t="shared" si="129"/>
        <v>34.799999999999997</v>
      </c>
      <c r="CZ296">
        <f t="shared" si="130"/>
        <v>34.799999999999997</v>
      </c>
      <c r="DA296">
        <f t="shared" si="131"/>
        <v>1</v>
      </c>
      <c r="DB296">
        <f t="shared" si="132"/>
        <v>0</v>
      </c>
      <c r="DC296">
        <f t="shared" si="133"/>
        <v>0</v>
      </c>
      <c r="DD296" t="s">
        <v>3</v>
      </c>
      <c r="DE296" t="s">
        <v>3</v>
      </c>
      <c r="DF296">
        <f t="shared" si="114"/>
        <v>0</v>
      </c>
      <c r="DG296">
        <f t="shared" si="115"/>
        <v>0</v>
      </c>
      <c r="DH296">
        <f t="shared" si="116"/>
        <v>0</v>
      </c>
      <c r="DI296">
        <f t="shared" si="117"/>
        <v>0</v>
      </c>
      <c r="DJ296">
        <f t="shared" si="134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ROW(Source!A73)</f>
        <v>73</v>
      </c>
      <c r="B297">
        <v>64051223</v>
      </c>
      <c r="C297">
        <v>64053788</v>
      </c>
      <c r="D297">
        <v>53966894</v>
      </c>
      <c r="E297">
        <v>1</v>
      </c>
      <c r="F297">
        <v>1</v>
      </c>
      <c r="G297">
        <v>1</v>
      </c>
      <c r="H297">
        <v>3</v>
      </c>
      <c r="I297" t="s">
        <v>512</v>
      </c>
      <c r="J297" t="s">
        <v>513</v>
      </c>
      <c r="K297" t="s">
        <v>514</v>
      </c>
      <c r="L297">
        <v>1354</v>
      </c>
      <c r="N297">
        <v>1010</v>
      </c>
      <c r="O297" t="s">
        <v>272</v>
      </c>
      <c r="P297" t="s">
        <v>272</v>
      </c>
      <c r="Q297">
        <v>1</v>
      </c>
      <c r="W297">
        <v>0</v>
      </c>
      <c r="X297">
        <v>203830187</v>
      </c>
      <c r="Y297">
        <f t="shared" si="128"/>
        <v>0</v>
      </c>
      <c r="AA297">
        <v>2.7</v>
      </c>
      <c r="AB297">
        <v>0</v>
      </c>
      <c r="AC297">
        <v>0</v>
      </c>
      <c r="AD297">
        <v>0</v>
      </c>
      <c r="AE297">
        <v>2.7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4</v>
      </c>
      <c r="AU297" t="s">
        <v>18</v>
      </c>
      <c r="AV297">
        <v>0</v>
      </c>
      <c r="AW297">
        <v>2</v>
      </c>
      <c r="AX297">
        <v>64053832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ROUND(Y297*Source!I73,9)</f>
        <v>0</v>
      </c>
      <c r="CY297">
        <f t="shared" si="129"/>
        <v>2.7</v>
      </c>
      <c r="CZ297">
        <f t="shared" si="130"/>
        <v>2.7</v>
      </c>
      <c r="DA297">
        <f t="shared" si="131"/>
        <v>1</v>
      </c>
      <c r="DB297">
        <f t="shared" si="132"/>
        <v>0</v>
      </c>
      <c r="DC297">
        <f t="shared" si="133"/>
        <v>0</v>
      </c>
      <c r="DD297" t="s">
        <v>3</v>
      </c>
      <c r="DE297" t="s">
        <v>3</v>
      </c>
      <c r="DF297">
        <f t="shared" si="114"/>
        <v>0</v>
      </c>
      <c r="DG297">
        <f t="shared" si="115"/>
        <v>0</v>
      </c>
      <c r="DH297">
        <f t="shared" si="116"/>
        <v>0</v>
      </c>
      <c r="DI297">
        <f t="shared" si="117"/>
        <v>0</v>
      </c>
      <c r="DJ297">
        <f t="shared" si="134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ROW(Source!A73)</f>
        <v>73</v>
      </c>
      <c r="B298">
        <v>64051223</v>
      </c>
      <c r="C298">
        <v>64053788</v>
      </c>
      <c r="D298">
        <v>53966911</v>
      </c>
      <c r="E298">
        <v>1</v>
      </c>
      <c r="F298">
        <v>1</v>
      </c>
      <c r="G298">
        <v>1</v>
      </c>
      <c r="H298">
        <v>3</v>
      </c>
      <c r="I298" t="s">
        <v>515</v>
      </c>
      <c r="J298" t="s">
        <v>516</v>
      </c>
      <c r="K298" t="s">
        <v>517</v>
      </c>
      <c r="L298">
        <v>1346</v>
      </c>
      <c r="N298">
        <v>1009</v>
      </c>
      <c r="O298" t="s">
        <v>478</v>
      </c>
      <c r="P298" t="s">
        <v>478</v>
      </c>
      <c r="Q298">
        <v>1</v>
      </c>
      <c r="W298">
        <v>0</v>
      </c>
      <c r="X298">
        <v>-1029937651</v>
      </c>
      <c r="Y298">
        <f t="shared" si="128"/>
        <v>0</v>
      </c>
      <c r="AA298">
        <v>135</v>
      </c>
      <c r="AB298">
        <v>0</v>
      </c>
      <c r="AC298">
        <v>0</v>
      </c>
      <c r="AD298">
        <v>0</v>
      </c>
      <c r="AE298">
        <v>135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10</v>
      </c>
      <c r="AU298" t="s">
        <v>18</v>
      </c>
      <c r="AV298">
        <v>0</v>
      </c>
      <c r="AW298">
        <v>2</v>
      </c>
      <c r="AX298">
        <v>64053833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ROUND(Y298*Source!I73,9)</f>
        <v>0</v>
      </c>
      <c r="CY298">
        <f t="shared" si="129"/>
        <v>135</v>
      </c>
      <c r="CZ298">
        <f t="shared" si="130"/>
        <v>135</v>
      </c>
      <c r="DA298">
        <f t="shared" si="131"/>
        <v>1</v>
      </c>
      <c r="DB298">
        <f t="shared" si="132"/>
        <v>0</v>
      </c>
      <c r="DC298">
        <f t="shared" si="133"/>
        <v>0</v>
      </c>
      <c r="DD298" t="s">
        <v>3</v>
      </c>
      <c r="DE298" t="s">
        <v>3</v>
      </c>
      <c r="DF298">
        <f t="shared" si="114"/>
        <v>0</v>
      </c>
      <c r="DG298">
        <f t="shared" si="115"/>
        <v>0</v>
      </c>
      <c r="DH298">
        <f t="shared" si="116"/>
        <v>0</v>
      </c>
      <c r="DI298">
        <f t="shared" si="117"/>
        <v>0</v>
      </c>
      <c r="DJ298">
        <f t="shared" si="134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ROW(Source!A73)</f>
        <v>73</v>
      </c>
      <c r="B299">
        <v>64051223</v>
      </c>
      <c r="C299">
        <v>64053788</v>
      </c>
      <c r="D299">
        <v>53966997</v>
      </c>
      <c r="E299">
        <v>1</v>
      </c>
      <c r="F299">
        <v>1</v>
      </c>
      <c r="G299">
        <v>1</v>
      </c>
      <c r="H299">
        <v>3</v>
      </c>
      <c r="I299" t="s">
        <v>92</v>
      </c>
      <c r="J299" t="s">
        <v>94</v>
      </c>
      <c r="K299" t="s">
        <v>93</v>
      </c>
      <c r="L299">
        <v>1301</v>
      </c>
      <c r="N299">
        <v>1003</v>
      </c>
      <c r="O299" t="s">
        <v>26</v>
      </c>
      <c r="P299" t="s">
        <v>26</v>
      </c>
      <c r="Q299">
        <v>1</v>
      </c>
      <c r="W299">
        <v>0</v>
      </c>
      <c r="X299">
        <v>-1878715620</v>
      </c>
      <c r="Y299">
        <f t="shared" si="128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5</v>
      </c>
      <c r="AU299" t="s">
        <v>18</v>
      </c>
      <c r="AV299">
        <v>0</v>
      </c>
      <c r="AW299">
        <v>2</v>
      </c>
      <c r="AX299">
        <v>64053834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ROUND(Y299*Source!I73,9)</f>
        <v>0</v>
      </c>
      <c r="CY299">
        <f t="shared" si="129"/>
        <v>0</v>
      </c>
      <c r="CZ299">
        <f t="shared" si="130"/>
        <v>0</v>
      </c>
      <c r="DA299">
        <f t="shared" si="131"/>
        <v>1</v>
      </c>
      <c r="DB299">
        <f t="shared" si="132"/>
        <v>0</v>
      </c>
      <c r="DC299">
        <f t="shared" si="133"/>
        <v>0</v>
      </c>
      <c r="DD299" t="s">
        <v>3</v>
      </c>
      <c r="DE299" t="s">
        <v>3</v>
      </c>
      <c r="DF299">
        <f t="shared" si="114"/>
        <v>0</v>
      </c>
      <c r="DG299">
        <f t="shared" si="115"/>
        <v>0</v>
      </c>
      <c r="DH299">
        <f t="shared" si="116"/>
        <v>0</v>
      </c>
      <c r="DI299">
        <f t="shared" si="117"/>
        <v>0</v>
      </c>
      <c r="DJ299">
        <f t="shared" si="134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ROW(Source!A73)</f>
        <v>73</v>
      </c>
      <c r="B300">
        <v>64051223</v>
      </c>
      <c r="C300">
        <v>64053788</v>
      </c>
      <c r="D300">
        <v>53967028</v>
      </c>
      <c r="E300">
        <v>1</v>
      </c>
      <c r="F300">
        <v>1</v>
      </c>
      <c r="G300">
        <v>1</v>
      </c>
      <c r="H300">
        <v>3</v>
      </c>
      <c r="I300" t="s">
        <v>524</v>
      </c>
      <c r="J300" t="s">
        <v>525</v>
      </c>
      <c r="K300" t="s">
        <v>526</v>
      </c>
      <c r="L300">
        <v>1301</v>
      </c>
      <c r="N300">
        <v>1003</v>
      </c>
      <c r="O300" t="s">
        <v>26</v>
      </c>
      <c r="P300" t="s">
        <v>26</v>
      </c>
      <c r="Q300">
        <v>1</v>
      </c>
      <c r="W300">
        <v>0</v>
      </c>
      <c r="X300">
        <v>1923172184</v>
      </c>
      <c r="Y300">
        <f t="shared" si="128"/>
        <v>0</v>
      </c>
      <c r="AA300">
        <v>153.5</v>
      </c>
      <c r="AB300">
        <v>0</v>
      </c>
      <c r="AC300">
        <v>0</v>
      </c>
      <c r="AD300">
        <v>0</v>
      </c>
      <c r="AE300">
        <v>153.5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2.4</v>
      </c>
      <c r="AU300" t="s">
        <v>18</v>
      </c>
      <c r="AV300">
        <v>0</v>
      </c>
      <c r="AW300">
        <v>2</v>
      </c>
      <c r="AX300">
        <v>64053835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ROUND(Y300*Source!I73,9)</f>
        <v>0</v>
      </c>
      <c r="CY300">
        <f t="shared" si="129"/>
        <v>153.5</v>
      </c>
      <c r="CZ300">
        <f t="shared" si="130"/>
        <v>153.5</v>
      </c>
      <c r="DA300">
        <f t="shared" si="131"/>
        <v>1</v>
      </c>
      <c r="DB300">
        <f t="shared" si="132"/>
        <v>0</v>
      </c>
      <c r="DC300">
        <f t="shared" si="133"/>
        <v>0</v>
      </c>
      <c r="DD300" t="s">
        <v>3</v>
      </c>
      <c r="DE300" t="s">
        <v>3</v>
      </c>
      <c r="DF300">
        <f t="shared" si="114"/>
        <v>0</v>
      </c>
      <c r="DG300">
        <f t="shared" si="115"/>
        <v>0</v>
      </c>
      <c r="DH300">
        <f t="shared" si="116"/>
        <v>0</v>
      </c>
      <c r="DI300">
        <f t="shared" si="117"/>
        <v>0</v>
      </c>
      <c r="DJ300">
        <f t="shared" si="134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ROW(Source!A73)</f>
        <v>73</v>
      </c>
      <c r="B301">
        <v>64051223</v>
      </c>
      <c r="C301">
        <v>64053788</v>
      </c>
      <c r="D301">
        <v>53967150</v>
      </c>
      <c r="E301">
        <v>1</v>
      </c>
      <c r="F301">
        <v>1</v>
      </c>
      <c r="G301">
        <v>1</v>
      </c>
      <c r="H301">
        <v>3</v>
      </c>
      <c r="I301" t="s">
        <v>521</v>
      </c>
      <c r="J301" t="s">
        <v>522</v>
      </c>
      <c r="K301" t="s">
        <v>523</v>
      </c>
      <c r="L301">
        <v>1354</v>
      </c>
      <c r="N301">
        <v>1010</v>
      </c>
      <c r="O301" t="s">
        <v>272</v>
      </c>
      <c r="P301" t="s">
        <v>272</v>
      </c>
      <c r="Q301">
        <v>1</v>
      </c>
      <c r="W301">
        <v>0</v>
      </c>
      <c r="X301">
        <v>706262036</v>
      </c>
      <c r="Y301">
        <f t="shared" si="128"/>
        <v>0</v>
      </c>
      <c r="AA301">
        <v>1.6</v>
      </c>
      <c r="AB301">
        <v>0</v>
      </c>
      <c r="AC301">
        <v>0</v>
      </c>
      <c r="AD301">
        <v>0</v>
      </c>
      <c r="AE301">
        <v>1.6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2</v>
      </c>
      <c r="AU301" t="s">
        <v>18</v>
      </c>
      <c r="AV301">
        <v>0</v>
      </c>
      <c r="AW301">
        <v>2</v>
      </c>
      <c r="AX301">
        <v>64053836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ROUND(Y301*Source!I73,9)</f>
        <v>0</v>
      </c>
      <c r="CY301">
        <f t="shared" si="129"/>
        <v>1.6</v>
      </c>
      <c r="CZ301">
        <f t="shared" si="130"/>
        <v>1.6</v>
      </c>
      <c r="DA301">
        <f t="shared" si="131"/>
        <v>1</v>
      </c>
      <c r="DB301">
        <f t="shared" si="132"/>
        <v>0</v>
      </c>
      <c r="DC301">
        <f t="shared" si="133"/>
        <v>0</v>
      </c>
      <c r="DD301" t="s">
        <v>3</v>
      </c>
      <c r="DE301" t="s">
        <v>3</v>
      </c>
      <c r="DF301">
        <f t="shared" si="114"/>
        <v>0</v>
      </c>
      <c r="DG301">
        <f t="shared" si="115"/>
        <v>0</v>
      </c>
      <c r="DH301">
        <f t="shared" si="116"/>
        <v>0</v>
      </c>
      <c r="DI301">
        <f t="shared" si="117"/>
        <v>0</v>
      </c>
      <c r="DJ301">
        <f t="shared" si="134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ROW(Source!A75)</f>
        <v>75</v>
      </c>
      <c r="B302">
        <v>64051223</v>
      </c>
      <c r="C302">
        <v>64053838</v>
      </c>
      <c r="D302">
        <v>54065208</v>
      </c>
      <c r="E302">
        <v>1</v>
      </c>
      <c r="F302">
        <v>1</v>
      </c>
      <c r="G302">
        <v>1</v>
      </c>
      <c r="H302">
        <v>1</v>
      </c>
      <c r="I302" t="s">
        <v>457</v>
      </c>
      <c r="J302" t="s">
        <v>3</v>
      </c>
      <c r="K302" t="s">
        <v>458</v>
      </c>
      <c r="L302">
        <v>1369</v>
      </c>
      <c r="N302">
        <v>1013</v>
      </c>
      <c r="O302" t="s">
        <v>459</v>
      </c>
      <c r="P302" t="s">
        <v>459</v>
      </c>
      <c r="Q302">
        <v>1</v>
      </c>
      <c r="W302">
        <v>0</v>
      </c>
      <c r="X302">
        <v>-2020069204</v>
      </c>
      <c r="Y302">
        <f>(AT302*1.05)</f>
        <v>8.1479999999999997</v>
      </c>
      <c r="AA302">
        <v>0</v>
      </c>
      <c r="AB302">
        <v>0</v>
      </c>
      <c r="AC302">
        <v>0</v>
      </c>
      <c r="AD302">
        <v>173.4</v>
      </c>
      <c r="AE302">
        <v>0</v>
      </c>
      <c r="AF302">
        <v>0</v>
      </c>
      <c r="AG302">
        <v>0</v>
      </c>
      <c r="AH302">
        <v>173.4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7.76</v>
      </c>
      <c r="AU302" t="s">
        <v>19</v>
      </c>
      <c r="AV302">
        <v>2</v>
      </c>
      <c r="AW302">
        <v>2</v>
      </c>
      <c r="AX302">
        <v>64053861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ROUND(Y302*Source!I75,9)</f>
        <v>8.1479999999999997</v>
      </c>
      <c r="CY302">
        <f>AD302</f>
        <v>173.4</v>
      </c>
      <c r="CZ302">
        <f>AH302</f>
        <v>173.4</v>
      </c>
      <c r="DA302">
        <f>AL302</f>
        <v>1</v>
      </c>
      <c r="DB302">
        <f>ROUND((ROUND(AT302*CZ302,2)*1.05),2)</f>
        <v>1412.86</v>
      </c>
      <c r="DC302">
        <f>ROUND((ROUND(AT302*AG302,2)*1.05),2)</f>
        <v>0</v>
      </c>
      <c r="DD302" t="s">
        <v>3</v>
      </c>
      <c r="DE302" t="s">
        <v>3</v>
      </c>
      <c r="DF302">
        <f t="shared" si="114"/>
        <v>0</v>
      </c>
      <c r="DG302">
        <f t="shared" si="115"/>
        <v>0</v>
      </c>
      <c r="DH302">
        <f t="shared" si="116"/>
        <v>0</v>
      </c>
      <c r="DI302">
        <f t="shared" si="117"/>
        <v>1410</v>
      </c>
      <c r="DJ302">
        <f>DI302</f>
        <v>1410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ROW(Source!A75)</f>
        <v>75</v>
      </c>
      <c r="B303">
        <v>64051223</v>
      </c>
      <c r="C303">
        <v>64053838</v>
      </c>
      <c r="D303">
        <v>54007319</v>
      </c>
      <c r="E303">
        <v>1</v>
      </c>
      <c r="F303">
        <v>1</v>
      </c>
      <c r="G303">
        <v>1</v>
      </c>
      <c r="H303">
        <v>1</v>
      </c>
      <c r="I303" t="s">
        <v>462</v>
      </c>
      <c r="J303" t="s">
        <v>3</v>
      </c>
      <c r="K303" t="s">
        <v>463</v>
      </c>
      <c r="L303">
        <v>1369</v>
      </c>
      <c r="N303">
        <v>1013</v>
      </c>
      <c r="O303" t="s">
        <v>459</v>
      </c>
      <c r="P303" t="s">
        <v>459</v>
      </c>
      <c r="Q303">
        <v>1</v>
      </c>
      <c r="W303">
        <v>0</v>
      </c>
      <c r="X303">
        <v>-375180380</v>
      </c>
      <c r="Y303">
        <f>(AT303*1.05)</f>
        <v>29.767500000000002</v>
      </c>
      <c r="AA303">
        <v>0</v>
      </c>
      <c r="AB303">
        <v>0</v>
      </c>
      <c r="AC303">
        <v>0</v>
      </c>
      <c r="AD303">
        <v>154</v>
      </c>
      <c r="AE303">
        <v>0</v>
      </c>
      <c r="AF303">
        <v>0</v>
      </c>
      <c r="AG303">
        <v>0</v>
      </c>
      <c r="AH303">
        <v>154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28.35</v>
      </c>
      <c r="AU303" t="s">
        <v>19</v>
      </c>
      <c r="AV303">
        <v>1</v>
      </c>
      <c r="AW303">
        <v>2</v>
      </c>
      <c r="AX303">
        <v>64053862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ROUND(AT303*Source!I75*AH303*AL303,0)</f>
        <v>4366</v>
      </c>
      <c r="CV303">
        <f>ROUND(Y303*Source!I75,9)</f>
        <v>29.767499999999998</v>
      </c>
      <c r="CW303">
        <v>0</v>
      </c>
      <c r="CX303">
        <f>ROUND(Y303*Source!I75,9)</f>
        <v>29.767499999999998</v>
      </c>
      <c r="CY303">
        <f>AD303</f>
        <v>154</v>
      </c>
      <c r="CZ303">
        <f>AH303</f>
        <v>154</v>
      </c>
      <c r="DA303">
        <f>AL303</f>
        <v>1</v>
      </c>
      <c r="DB303">
        <f>ROUND((ROUND(AT303*CZ303,2)*1.05),2)</f>
        <v>4584.2</v>
      </c>
      <c r="DC303">
        <f>ROUND((ROUND(AT303*AG303,2)*1.05),2)</f>
        <v>0</v>
      </c>
      <c r="DD303" t="s">
        <v>3</v>
      </c>
      <c r="DE303" t="s">
        <v>3</v>
      </c>
      <c r="DF303">
        <f t="shared" si="114"/>
        <v>0</v>
      </c>
      <c r="DG303">
        <f t="shared" si="115"/>
        <v>0</v>
      </c>
      <c r="DH303">
        <f t="shared" si="116"/>
        <v>0</v>
      </c>
      <c r="DI303">
        <f t="shared" si="117"/>
        <v>4584</v>
      </c>
      <c r="DJ303">
        <f>DI303</f>
        <v>4584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ROW(Source!A75)</f>
        <v>75</v>
      </c>
      <c r="B304">
        <v>64051223</v>
      </c>
      <c r="C304">
        <v>64053838</v>
      </c>
      <c r="D304">
        <v>54007282</v>
      </c>
      <c r="E304">
        <v>1</v>
      </c>
      <c r="F304">
        <v>1</v>
      </c>
      <c r="G304">
        <v>1</v>
      </c>
      <c r="H304">
        <v>1</v>
      </c>
      <c r="I304" t="s">
        <v>466</v>
      </c>
      <c r="J304" t="s">
        <v>3</v>
      </c>
      <c r="K304" t="s">
        <v>467</v>
      </c>
      <c r="L304">
        <v>1369</v>
      </c>
      <c r="N304">
        <v>1013</v>
      </c>
      <c r="O304" t="s">
        <v>459</v>
      </c>
      <c r="P304" t="s">
        <v>459</v>
      </c>
      <c r="Q304">
        <v>1</v>
      </c>
      <c r="W304">
        <v>0</v>
      </c>
      <c r="X304">
        <v>1599413879</v>
      </c>
      <c r="Y304">
        <f>(AT304*1.05)</f>
        <v>0.57750000000000012</v>
      </c>
      <c r="AA304">
        <v>0</v>
      </c>
      <c r="AB304">
        <v>0</v>
      </c>
      <c r="AC304">
        <v>0</v>
      </c>
      <c r="AD304">
        <v>196.3</v>
      </c>
      <c r="AE304">
        <v>0</v>
      </c>
      <c r="AF304">
        <v>0</v>
      </c>
      <c r="AG304">
        <v>0</v>
      </c>
      <c r="AH304">
        <v>196.3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0.55000000000000004</v>
      </c>
      <c r="AU304" t="s">
        <v>19</v>
      </c>
      <c r="AV304">
        <v>1</v>
      </c>
      <c r="AW304">
        <v>2</v>
      </c>
      <c r="AX304">
        <v>64053863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ROUND(AT304*Source!I75*AH304*AL304,0)</f>
        <v>108</v>
      </c>
      <c r="CV304">
        <f>ROUND(Y304*Source!I75,9)</f>
        <v>0.57750000000000001</v>
      </c>
      <c r="CW304">
        <v>0</v>
      </c>
      <c r="CX304">
        <f>ROUND(Y304*Source!I75,9)</f>
        <v>0.57750000000000001</v>
      </c>
      <c r="CY304">
        <f>AD304</f>
        <v>196.3</v>
      </c>
      <c r="CZ304">
        <f>AH304</f>
        <v>196.3</v>
      </c>
      <c r="DA304">
        <f>AL304</f>
        <v>1</v>
      </c>
      <c r="DB304">
        <f>ROUND((ROUND(AT304*CZ304,2)*1.05),2)</f>
        <v>113.37</v>
      </c>
      <c r="DC304">
        <f>ROUND((ROUND(AT304*AG304,2)*1.05),2)</f>
        <v>0</v>
      </c>
      <c r="DD304" t="s">
        <v>3</v>
      </c>
      <c r="DE304" t="s">
        <v>3</v>
      </c>
      <c r="DF304">
        <f t="shared" si="114"/>
        <v>0</v>
      </c>
      <c r="DG304">
        <f t="shared" si="115"/>
        <v>0</v>
      </c>
      <c r="DH304">
        <f t="shared" si="116"/>
        <v>0</v>
      </c>
      <c r="DI304">
        <f t="shared" si="117"/>
        <v>113</v>
      </c>
      <c r="DJ304">
        <f>DI304</f>
        <v>113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ROW(Source!A75)</f>
        <v>75</v>
      </c>
      <c r="B305">
        <v>64051223</v>
      </c>
      <c r="C305">
        <v>64053838</v>
      </c>
      <c r="D305">
        <v>53966474</v>
      </c>
      <c r="E305">
        <v>1</v>
      </c>
      <c r="F305">
        <v>1</v>
      </c>
      <c r="G305">
        <v>1</v>
      </c>
      <c r="H305">
        <v>2</v>
      </c>
      <c r="I305" t="s">
        <v>468</v>
      </c>
      <c r="J305" t="s">
        <v>469</v>
      </c>
      <c r="K305" t="s">
        <v>470</v>
      </c>
      <c r="L305">
        <v>1368</v>
      </c>
      <c r="N305">
        <v>1011</v>
      </c>
      <c r="O305" t="s">
        <v>471</v>
      </c>
      <c r="P305" t="s">
        <v>471</v>
      </c>
      <c r="Q305">
        <v>1</v>
      </c>
      <c r="W305">
        <v>0</v>
      </c>
      <c r="X305">
        <v>-150194389</v>
      </c>
      <c r="Y305">
        <f>(AT305*1.05)</f>
        <v>0.98699999999999999</v>
      </c>
      <c r="AA305">
        <v>0</v>
      </c>
      <c r="AB305">
        <v>111.1</v>
      </c>
      <c r="AC305">
        <v>0</v>
      </c>
      <c r="AD305">
        <v>0</v>
      </c>
      <c r="AE305">
        <v>0</v>
      </c>
      <c r="AF305">
        <v>111.1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0.94</v>
      </c>
      <c r="AU305" t="s">
        <v>19</v>
      </c>
      <c r="AV305">
        <v>0</v>
      </c>
      <c r="AW305">
        <v>2</v>
      </c>
      <c r="AX305">
        <v>64053864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ROUND(Y305*Source!I75*DO305,9)</f>
        <v>0</v>
      </c>
      <c r="CX305">
        <f>ROUND(Y305*Source!I75,9)</f>
        <v>0.98699999999999999</v>
      </c>
      <c r="CY305">
        <f>AB305</f>
        <v>111.1</v>
      </c>
      <c r="CZ305">
        <f>AF305</f>
        <v>111.1</v>
      </c>
      <c r="DA305">
        <f>AJ305</f>
        <v>1</v>
      </c>
      <c r="DB305">
        <f>ROUND((ROUND(AT305*CZ305,2)*1.05),2)</f>
        <v>109.65</v>
      </c>
      <c r="DC305">
        <f>ROUND((ROUND(AT305*AG305,2)*1.05),2)</f>
        <v>0</v>
      </c>
      <c r="DD305" t="s">
        <v>3</v>
      </c>
      <c r="DE305" t="s">
        <v>3</v>
      </c>
      <c r="DF305">
        <f t="shared" si="114"/>
        <v>0</v>
      </c>
      <c r="DG305">
        <f t="shared" si="115"/>
        <v>110</v>
      </c>
      <c r="DH305">
        <f t="shared" si="116"/>
        <v>0</v>
      </c>
      <c r="DI305">
        <f t="shared" si="117"/>
        <v>0</v>
      </c>
      <c r="DJ305">
        <f>DG305</f>
        <v>110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ROW(Source!A75)</f>
        <v>75</v>
      </c>
      <c r="B306">
        <v>64051223</v>
      </c>
      <c r="C306">
        <v>64053838</v>
      </c>
      <c r="D306">
        <v>53966486</v>
      </c>
      <c r="E306">
        <v>1</v>
      </c>
      <c r="F306">
        <v>1</v>
      </c>
      <c r="G306">
        <v>1</v>
      </c>
      <c r="H306">
        <v>2</v>
      </c>
      <c r="I306" t="s">
        <v>472</v>
      </c>
      <c r="J306" t="s">
        <v>473</v>
      </c>
      <c r="K306" t="s">
        <v>474</v>
      </c>
      <c r="L306">
        <v>1368</v>
      </c>
      <c r="N306">
        <v>1011</v>
      </c>
      <c r="O306" t="s">
        <v>471</v>
      </c>
      <c r="P306" t="s">
        <v>471</v>
      </c>
      <c r="Q306">
        <v>1</v>
      </c>
      <c r="W306">
        <v>0</v>
      </c>
      <c r="X306">
        <v>-1578443045</v>
      </c>
      <c r="Y306">
        <f>(AT306*1.05)</f>
        <v>8.1479999999999997</v>
      </c>
      <c r="AA306">
        <v>0</v>
      </c>
      <c r="AB306">
        <v>1121.8</v>
      </c>
      <c r="AC306">
        <v>0</v>
      </c>
      <c r="AD306">
        <v>0</v>
      </c>
      <c r="AE306">
        <v>0</v>
      </c>
      <c r="AF306">
        <v>1121.8000000000002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7.76</v>
      </c>
      <c r="AU306" t="s">
        <v>19</v>
      </c>
      <c r="AV306">
        <v>0</v>
      </c>
      <c r="AW306">
        <v>2</v>
      </c>
      <c r="AX306">
        <v>64053865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ROUND(Y306*Source!I75*DO306,9)</f>
        <v>0</v>
      </c>
      <c r="CX306">
        <f>ROUND(Y306*Source!I75,9)</f>
        <v>8.1479999999999997</v>
      </c>
      <c r="CY306">
        <f>AB306</f>
        <v>1121.8</v>
      </c>
      <c r="CZ306">
        <f>AF306</f>
        <v>1121.8000000000002</v>
      </c>
      <c r="DA306">
        <f>AJ306</f>
        <v>1</v>
      </c>
      <c r="DB306">
        <f>ROUND((ROUND(AT306*CZ306,2)*1.05),2)</f>
        <v>9140.43</v>
      </c>
      <c r="DC306">
        <f>ROUND((ROUND(AT306*AG306,2)*1.05),2)</f>
        <v>0</v>
      </c>
      <c r="DD306" t="s">
        <v>3</v>
      </c>
      <c r="DE306" t="s">
        <v>3</v>
      </c>
      <c r="DF306">
        <f t="shared" si="114"/>
        <v>0</v>
      </c>
      <c r="DG306">
        <f t="shared" si="115"/>
        <v>9142</v>
      </c>
      <c r="DH306">
        <f t="shared" si="116"/>
        <v>0</v>
      </c>
      <c r="DI306">
        <f t="shared" si="117"/>
        <v>0</v>
      </c>
      <c r="DJ306">
        <f>DG306</f>
        <v>9142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ROW(Source!A75)</f>
        <v>75</v>
      </c>
      <c r="B307">
        <v>64051223</v>
      </c>
      <c r="C307">
        <v>64053838</v>
      </c>
      <c r="D307">
        <v>53966567</v>
      </c>
      <c r="E307">
        <v>1</v>
      </c>
      <c r="F307">
        <v>1</v>
      </c>
      <c r="G307">
        <v>1</v>
      </c>
      <c r="H307">
        <v>3</v>
      </c>
      <c r="I307" t="s">
        <v>475</v>
      </c>
      <c r="J307" t="s">
        <v>476</v>
      </c>
      <c r="K307" t="s">
        <v>477</v>
      </c>
      <c r="L307">
        <v>1346</v>
      </c>
      <c r="N307">
        <v>1009</v>
      </c>
      <c r="O307" t="s">
        <v>478</v>
      </c>
      <c r="P307" t="s">
        <v>478</v>
      </c>
      <c r="Q307">
        <v>1</v>
      </c>
      <c r="W307">
        <v>0</v>
      </c>
      <c r="X307">
        <v>-1756560793</v>
      </c>
      <c r="Y307">
        <f t="shared" ref="Y307:Y323" si="135">(AT307*0)</f>
        <v>0</v>
      </c>
      <c r="AA307">
        <v>400</v>
      </c>
      <c r="AB307">
        <v>0</v>
      </c>
      <c r="AC307">
        <v>0</v>
      </c>
      <c r="AD307">
        <v>0</v>
      </c>
      <c r="AE307">
        <v>400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0.1</v>
      </c>
      <c r="AU307" t="s">
        <v>18</v>
      </c>
      <c r="AV307">
        <v>0</v>
      </c>
      <c r="AW307">
        <v>2</v>
      </c>
      <c r="AX307">
        <v>64053866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ROUND(Y307*Source!I75,9)</f>
        <v>0</v>
      </c>
      <c r="CY307">
        <f t="shared" ref="CY307:CY323" si="136">AA307</f>
        <v>400</v>
      </c>
      <c r="CZ307">
        <f t="shared" ref="CZ307:CZ323" si="137">AE307</f>
        <v>400</v>
      </c>
      <c r="DA307">
        <f t="shared" ref="DA307:DA323" si="138">AI307</f>
        <v>1</v>
      </c>
      <c r="DB307">
        <f t="shared" ref="DB307:DB323" si="139">ROUND((ROUND(AT307*CZ307,2)*0),2)</f>
        <v>0</v>
      </c>
      <c r="DC307">
        <f t="shared" ref="DC307:DC323" si="140">ROUND((ROUND(AT307*AG307,2)*0),2)</f>
        <v>0</v>
      </c>
      <c r="DD307" t="s">
        <v>3</v>
      </c>
      <c r="DE307" t="s">
        <v>3</v>
      </c>
      <c r="DF307">
        <f t="shared" si="114"/>
        <v>0</v>
      </c>
      <c r="DG307">
        <f t="shared" si="115"/>
        <v>0</v>
      </c>
      <c r="DH307">
        <f t="shared" si="116"/>
        <v>0</v>
      </c>
      <c r="DI307">
        <f t="shared" si="117"/>
        <v>0</v>
      </c>
      <c r="DJ307">
        <f t="shared" ref="DJ307:DJ323" si="141"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ROW(Source!A75)</f>
        <v>75</v>
      </c>
      <c r="B308">
        <v>64051223</v>
      </c>
      <c r="C308">
        <v>64053838</v>
      </c>
      <c r="D308">
        <v>53966576</v>
      </c>
      <c r="E308">
        <v>1</v>
      </c>
      <c r="F308">
        <v>1</v>
      </c>
      <c r="G308">
        <v>1</v>
      </c>
      <c r="H308">
        <v>3</v>
      </c>
      <c r="I308" t="s">
        <v>479</v>
      </c>
      <c r="J308" t="s">
        <v>480</v>
      </c>
      <c r="K308" t="s">
        <v>481</v>
      </c>
      <c r="L308">
        <v>1346</v>
      </c>
      <c r="N308">
        <v>1009</v>
      </c>
      <c r="O308" t="s">
        <v>478</v>
      </c>
      <c r="P308" t="s">
        <v>478</v>
      </c>
      <c r="Q308">
        <v>1</v>
      </c>
      <c r="W308">
        <v>0</v>
      </c>
      <c r="X308">
        <v>-1722254046</v>
      </c>
      <c r="Y308">
        <f t="shared" si="135"/>
        <v>0</v>
      </c>
      <c r="AA308">
        <v>89.8</v>
      </c>
      <c r="AB308">
        <v>0</v>
      </c>
      <c r="AC308">
        <v>0</v>
      </c>
      <c r="AD308">
        <v>0</v>
      </c>
      <c r="AE308">
        <v>89.8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0.4</v>
      </c>
      <c r="AU308" t="s">
        <v>18</v>
      </c>
      <c r="AV308">
        <v>0</v>
      </c>
      <c r="AW308">
        <v>2</v>
      </c>
      <c r="AX308">
        <v>64053867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ROUND(Y308*Source!I75,9)</f>
        <v>0</v>
      </c>
      <c r="CY308">
        <f t="shared" si="136"/>
        <v>89.8</v>
      </c>
      <c r="CZ308">
        <f t="shared" si="137"/>
        <v>89.8</v>
      </c>
      <c r="DA308">
        <f t="shared" si="138"/>
        <v>1</v>
      </c>
      <c r="DB308">
        <f t="shared" si="139"/>
        <v>0</v>
      </c>
      <c r="DC308">
        <f t="shared" si="140"/>
        <v>0</v>
      </c>
      <c r="DD308" t="s">
        <v>3</v>
      </c>
      <c r="DE308" t="s">
        <v>3</v>
      </c>
      <c r="DF308">
        <f t="shared" si="114"/>
        <v>0</v>
      </c>
      <c r="DG308">
        <f t="shared" si="115"/>
        <v>0</v>
      </c>
      <c r="DH308">
        <f t="shared" si="116"/>
        <v>0</v>
      </c>
      <c r="DI308">
        <f t="shared" si="117"/>
        <v>0</v>
      </c>
      <c r="DJ308">
        <f t="shared" si="141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ROW(Source!A75)</f>
        <v>75</v>
      </c>
      <c r="B309">
        <v>64051223</v>
      </c>
      <c r="C309">
        <v>64053838</v>
      </c>
      <c r="D309">
        <v>53966650</v>
      </c>
      <c r="E309">
        <v>1</v>
      </c>
      <c r="F309">
        <v>1</v>
      </c>
      <c r="G309">
        <v>1</v>
      </c>
      <c r="H309">
        <v>3</v>
      </c>
      <c r="I309" t="s">
        <v>482</v>
      </c>
      <c r="J309" t="s">
        <v>483</v>
      </c>
      <c r="K309" t="s">
        <v>484</v>
      </c>
      <c r="L309">
        <v>1346</v>
      </c>
      <c r="N309">
        <v>1009</v>
      </c>
      <c r="O309" t="s">
        <v>478</v>
      </c>
      <c r="P309" t="s">
        <v>478</v>
      </c>
      <c r="Q309">
        <v>1</v>
      </c>
      <c r="W309">
        <v>0</v>
      </c>
      <c r="X309">
        <v>330970712</v>
      </c>
      <c r="Y309">
        <f t="shared" si="135"/>
        <v>0</v>
      </c>
      <c r="AA309">
        <v>156.6</v>
      </c>
      <c r="AB309">
        <v>0</v>
      </c>
      <c r="AC309">
        <v>0</v>
      </c>
      <c r="AD309">
        <v>0</v>
      </c>
      <c r="AE309">
        <v>156.6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0.02</v>
      </c>
      <c r="AU309" t="s">
        <v>18</v>
      </c>
      <c r="AV309">
        <v>0</v>
      </c>
      <c r="AW309">
        <v>2</v>
      </c>
      <c r="AX309">
        <v>64053868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ROUND(Y309*Source!I75,9)</f>
        <v>0</v>
      </c>
      <c r="CY309">
        <f t="shared" si="136"/>
        <v>156.6</v>
      </c>
      <c r="CZ309">
        <f t="shared" si="137"/>
        <v>156.6</v>
      </c>
      <c r="DA309">
        <f t="shared" si="138"/>
        <v>1</v>
      </c>
      <c r="DB309">
        <f t="shared" si="139"/>
        <v>0</v>
      </c>
      <c r="DC309">
        <f t="shared" si="140"/>
        <v>0</v>
      </c>
      <c r="DD309" t="s">
        <v>3</v>
      </c>
      <c r="DE309" t="s">
        <v>3</v>
      </c>
      <c r="DF309">
        <f t="shared" si="114"/>
        <v>0</v>
      </c>
      <c r="DG309">
        <f t="shared" si="115"/>
        <v>0</v>
      </c>
      <c r="DH309">
        <f t="shared" si="116"/>
        <v>0</v>
      </c>
      <c r="DI309">
        <f t="shared" si="117"/>
        <v>0</v>
      </c>
      <c r="DJ309">
        <f t="shared" si="141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ROW(Source!A75)</f>
        <v>75</v>
      </c>
      <c r="B310">
        <v>64051223</v>
      </c>
      <c r="C310">
        <v>64053838</v>
      </c>
      <c r="D310">
        <v>53966656</v>
      </c>
      <c r="E310">
        <v>1</v>
      </c>
      <c r="F310">
        <v>1</v>
      </c>
      <c r="G310">
        <v>1</v>
      </c>
      <c r="H310">
        <v>3</v>
      </c>
      <c r="I310" t="s">
        <v>485</v>
      </c>
      <c r="J310" t="s">
        <v>486</v>
      </c>
      <c r="K310" t="s">
        <v>487</v>
      </c>
      <c r="L310">
        <v>1346</v>
      </c>
      <c r="N310">
        <v>1009</v>
      </c>
      <c r="O310" t="s">
        <v>478</v>
      </c>
      <c r="P310" t="s">
        <v>478</v>
      </c>
      <c r="Q310">
        <v>1</v>
      </c>
      <c r="W310">
        <v>0</v>
      </c>
      <c r="X310">
        <v>2065052486</v>
      </c>
      <c r="Y310">
        <f t="shared" si="135"/>
        <v>0</v>
      </c>
      <c r="AA310">
        <v>223.1</v>
      </c>
      <c r="AB310">
        <v>0</v>
      </c>
      <c r="AC310">
        <v>0</v>
      </c>
      <c r="AD310">
        <v>0</v>
      </c>
      <c r="AE310">
        <v>223.1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1.8</v>
      </c>
      <c r="AU310" t="s">
        <v>18</v>
      </c>
      <c r="AV310">
        <v>0</v>
      </c>
      <c r="AW310">
        <v>2</v>
      </c>
      <c r="AX310">
        <v>64053869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ROUND(Y310*Source!I75,9)</f>
        <v>0</v>
      </c>
      <c r="CY310">
        <f t="shared" si="136"/>
        <v>223.1</v>
      </c>
      <c r="CZ310">
        <f t="shared" si="137"/>
        <v>223.1</v>
      </c>
      <c r="DA310">
        <f t="shared" si="138"/>
        <v>1</v>
      </c>
      <c r="DB310">
        <f t="shared" si="139"/>
        <v>0</v>
      </c>
      <c r="DC310">
        <f t="shared" si="140"/>
        <v>0</v>
      </c>
      <c r="DD310" t="s">
        <v>3</v>
      </c>
      <c r="DE310" t="s">
        <v>3</v>
      </c>
      <c r="DF310">
        <f t="shared" si="114"/>
        <v>0</v>
      </c>
      <c r="DG310">
        <f t="shared" si="115"/>
        <v>0</v>
      </c>
      <c r="DH310">
        <f t="shared" si="116"/>
        <v>0</v>
      </c>
      <c r="DI310">
        <f t="shared" si="117"/>
        <v>0</v>
      </c>
      <c r="DJ310">
        <f t="shared" si="141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ROW(Source!A75)</f>
        <v>75</v>
      </c>
      <c r="B311">
        <v>64051223</v>
      </c>
      <c r="C311">
        <v>64053838</v>
      </c>
      <c r="D311">
        <v>53966694</v>
      </c>
      <c r="E311">
        <v>1</v>
      </c>
      <c r="F311">
        <v>1</v>
      </c>
      <c r="G311">
        <v>1</v>
      </c>
      <c r="H311">
        <v>3</v>
      </c>
      <c r="I311" t="s">
        <v>488</v>
      </c>
      <c r="J311" t="s">
        <v>489</v>
      </c>
      <c r="K311" t="s">
        <v>490</v>
      </c>
      <c r="L311">
        <v>1346</v>
      </c>
      <c r="N311">
        <v>1009</v>
      </c>
      <c r="O311" t="s">
        <v>478</v>
      </c>
      <c r="P311" t="s">
        <v>478</v>
      </c>
      <c r="Q311">
        <v>1</v>
      </c>
      <c r="W311">
        <v>0</v>
      </c>
      <c r="X311">
        <v>-533557422</v>
      </c>
      <c r="Y311">
        <f t="shared" si="135"/>
        <v>0</v>
      </c>
      <c r="AA311">
        <v>47.5</v>
      </c>
      <c r="AB311">
        <v>0</v>
      </c>
      <c r="AC311">
        <v>0</v>
      </c>
      <c r="AD311">
        <v>0</v>
      </c>
      <c r="AE311">
        <v>47.5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0.08</v>
      </c>
      <c r="AU311" t="s">
        <v>18</v>
      </c>
      <c r="AV311">
        <v>0</v>
      </c>
      <c r="AW311">
        <v>2</v>
      </c>
      <c r="AX311">
        <v>64053870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ROUND(Y311*Source!I75,9)</f>
        <v>0</v>
      </c>
      <c r="CY311">
        <f t="shared" si="136"/>
        <v>47.5</v>
      </c>
      <c r="CZ311">
        <f t="shared" si="137"/>
        <v>47.5</v>
      </c>
      <c r="DA311">
        <f t="shared" si="138"/>
        <v>1</v>
      </c>
      <c r="DB311">
        <f t="shared" si="139"/>
        <v>0</v>
      </c>
      <c r="DC311">
        <f t="shared" si="140"/>
        <v>0</v>
      </c>
      <c r="DD311" t="s">
        <v>3</v>
      </c>
      <c r="DE311" t="s">
        <v>3</v>
      </c>
      <c r="DF311">
        <f t="shared" si="114"/>
        <v>0</v>
      </c>
      <c r="DG311">
        <f t="shared" si="115"/>
        <v>0</v>
      </c>
      <c r="DH311">
        <f t="shared" si="116"/>
        <v>0</v>
      </c>
      <c r="DI311">
        <f t="shared" si="117"/>
        <v>0</v>
      </c>
      <c r="DJ311">
        <f t="shared" si="14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ROW(Source!A75)</f>
        <v>75</v>
      </c>
      <c r="B312">
        <v>64051223</v>
      </c>
      <c r="C312">
        <v>64053838</v>
      </c>
      <c r="D312">
        <v>53966758</v>
      </c>
      <c r="E312">
        <v>1</v>
      </c>
      <c r="F312">
        <v>1</v>
      </c>
      <c r="G312">
        <v>1</v>
      </c>
      <c r="H312">
        <v>3</v>
      </c>
      <c r="I312" t="s">
        <v>491</v>
      </c>
      <c r="J312" t="s">
        <v>492</v>
      </c>
      <c r="K312" t="s">
        <v>493</v>
      </c>
      <c r="L312">
        <v>1346</v>
      </c>
      <c r="N312">
        <v>1009</v>
      </c>
      <c r="O312" t="s">
        <v>478</v>
      </c>
      <c r="P312" t="s">
        <v>478</v>
      </c>
      <c r="Q312">
        <v>1</v>
      </c>
      <c r="W312">
        <v>0</v>
      </c>
      <c r="X312">
        <v>616788634</v>
      </c>
      <c r="Y312">
        <f t="shared" si="135"/>
        <v>0</v>
      </c>
      <c r="AA312">
        <v>56.7</v>
      </c>
      <c r="AB312">
        <v>0</v>
      </c>
      <c r="AC312">
        <v>0</v>
      </c>
      <c r="AD312">
        <v>0</v>
      </c>
      <c r="AE312">
        <v>56.7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0.91</v>
      </c>
      <c r="AU312" t="s">
        <v>18</v>
      </c>
      <c r="AV312">
        <v>0</v>
      </c>
      <c r="AW312">
        <v>2</v>
      </c>
      <c r="AX312">
        <v>64053871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ROUND(Y312*Source!I75,9)</f>
        <v>0</v>
      </c>
      <c r="CY312">
        <f t="shared" si="136"/>
        <v>56.7</v>
      </c>
      <c r="CZ312">
        <f t="shared" si="137"/>
        <v>56.7</v>
      </c>
      <c r="DA312">
        <f t="shared" si="138"/>
        <v>1</v>
      </c>
      <c r="DB312">
        <f t="shared" si="139"/>
        <v>0</v>
      </c>
      <c r="DC312">
        <f t="shared" si="140"/>
        <v>0</v>
      </c>
      <c r="DD312" t="s">
        <v>3</v>
      </c>
      <c r="DE312" t="s">
        <v>3</v>
      </c>
      <c r="DF312">
        <f t="shared" si="114"/>
        <v>0</v>
      </c>
      <c r="DG312">
        <f t="shared" si="115"/>
        <v>0</v>
      </c>
      <c r="DH312">
        <f t="shared" si="116"/>
        <v>0</v>
      </c>
      <c r="DI312">
        <f t="shared" si="117"/>
        <v>0</v>
      </c>
      <c r="DJ312">
        <f t="shared" si="14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ROW(Source!A75)</f>
        <v>75</v>
      </c>
      <c r="B313">
        <v>64051223</v>
      </c>
      <c r="C313">
        <v>64053838</v>
      </c>
      <c r="D313">
        <v>53966771</v>
      </c>
      <c r="E313">
        <v>1</v>
      </c>
      <c r="F313">
        <v>1</v>
      </c>
      <c r="G313">
        <v>1</v>
      </c>
      <c r="H313">
        <v>3</v>
      </c>
      <c r="I313" t="s">
        <v>494</v>
      </c>
      <c r="J313" t="s">
        <v>495</v>
      </c>
      <c r="K313" t="s">
        <v>496</v>
      </c>
      <c r="L313">
        <v>1346</v>
      </c>
      <c r="N313">
        <v>1009</v>
      </c>
      <c r="O313" t="s">
        <v>478</v>
      </c>
      <c r="P313" t="s">
        <v>478</v>
      </c>
      <c r="Q313">
        <v>1</v>
      </c>
      <c r="W313">
        <v>0</v>
      </c>
      <c r="X313">
        <v>423160074</v>
      </c>
      <c r="Y313">
        <f t="shared" si="135"/>
        <v>0</v>
      </c>
      <c r="AA313">
        <v>617</v>
      </c>
      <c r="AB313">
        <v>0</v>
      </c>
      <c r="AC313">
        <v>0</v>
      </c>
      <c r="AD313">
        <v>0</v>
      </c>
      <c r="AE313">
        <v>617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0.7</v>
      </c>
      <c r="AU313" t="s">
        <v>18</v>
      </c>
      <c r="AV313">
        <v>0</v>
      </c>
      <c r="AW313">
        <v>2</v>
      </c>
      <c r="AX313">
        <v>64053872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ROUND(Y313*Source!I75,9)</f>
        <v>0</v>
      </c>
      <c r="CY313">
        <f t="shared" si="136"/>
        <v>617</v>
      </c>
      <c r="CZ313">
        <f t="shared" si="137"/>
        <v>617</v>
      </c>
      <c r="DA313">
        <f t="shared" si="138"/>
        <v>1</v>
      </c>
      <c r="DB313">
        <f t="shared" si="139"/>
        <v>0</v>
      </c>
      <c r="DC313">
        <f t="shared" si="140"/>
        <v>0</v>
      </c>
      <c r="DD313" t="s">
        <v>3</v>
      </c>
      <c r="DE313" t="s">
        <v>3</v>
      </c>
      <c r="DF313">
        <f t="shared" si="114"/>
        <v>0</v>
      </c>
      <c r="DG313">
        <f t="shared" si="115"/>
        <v>0</v>
      </c>
      <c r="DH313">
        <f t="shared" si="116"/>
        <v>0</v>
      </c>
      <c r="DI313">
        <f t="shared" si="117"/>
        <v>0</v>
      </c>
      <c r="DJ313">
        <f t="shared" si="14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ROW(Source!A75)</f>
        <v>75</v>
      </c>
      <c r="B314">
        <v>64051223</v>
      </c>
      <c r="C314">
        <v>64053838</v>
      </c>
      <c r="D314">
        <v>53966772</v>
      </c>
      <c r="E314">
        <v>1</v>
      </c>
      <c r="F314">
        <v>1</v>
      </c>
      <c r="G314">
        <v>1</v>
      </c>
      <c r="H314">
        <v>3</v>
      </c>
      <c r="I314" t="s">
        <v>497</v>
      </c>
      <c r="J314" t="s">
        <v>498</v>
      </c>
      <c r="K314" t="s">
        <v>499</v>
      </c>
      <c r="L314">
        <v>1346</v>
      </c>
      <c r="N314">
        <v>1009</v>
      </c>
      <c r="O314" t="s">
        <v>478</v>
      </c>
      <c r="P314" t="s">
        <v>478</v>
      </c>
      <c r="Q314">
        <v>1</v>
      </c>
      <c r="W314">
        <v>0</v>
      </c>
      <c r="X314">
        <v>2030123793</v>
      </c>
      <c r="Y314">
        <f t="shared" si="135"/>
        <v>0</v>
      </c>
      <c r="AA314">
        <v>560</v>
      </c>
      <c r="AB314">
        <v>0</v>
      </c>
      <c r="AC314">
        <v>0</v>
      </c>
      <c r="AD314">
        <v>0</v>
      </c>
      <c r="AE314">
        <v>560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1.06</v>
      </c>
      <c r="AU314" t="s">
        <v>18</v>
      </c>
      <c r="AV314">
        <v>0</v>
      </c>
      <c r="AW314">
        <v>2</v>
      </c>
      <c r="AX314">
        <v>64053873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ROUND(Y314*Source!I75,9)</f>
        <v>0</v>
      </c>
      <c r="CY314">
        <f t="shared" si="136"/>
        <v>560</v>
      </c>
      <c r="CZ314">
        <f t="shared" si="137"/>
        <v>560</v>
      </c>
      <c r="DA314">
        <f t="shared" si="138"/>
        <v>1</v>
      </c>
      <c r="DB314">
        <f t="shared" si="139"/>
        <v>0</v>
      </c>
      <c r="DC314">
        <f t="shared" si="140"/>
        <v>0</v>
      </c>
      <c r="DD314" t="s">
        <v>3</v>
      </c>
      <c r="DE314" t="s">
        <v>3</v>
      </c>
      <c r="DF314">
        <f t="shared" si="114"/>
        <v>0</v>
      </c>
      <c r="DG314">
        <f t="shared" si="115"/>
        <v>0</v>
      </c>
      <c r="DH314">
        <f t="shared" si="116"/>
        <v>0</v>
      </c>
      <c r="DI314">
        <f t="shared" si="117"/>
        <v>0</v>
      </c>
      <c r="DJ314">
        <f t="shared" si="14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ROW(Source!A75)</f>
        <v>75</v>
      </c>
      <c r="B315">
        <v>64051223</v>
      </c>
      <c r="C315">
        <v>64053838</v>
      </c>
      <c r="D315">
        <v>53966789</v>
      </c>
      <c r="E315">
        <v>1</v>
      </c>
      <c r="F315">
        <v>1</v>
      </c>
      <c r="G315">
        <v>1</v>
      </c>
      <c r="H315">
        <v>3</v>
      </c>
      <c r="I315" t="s">
        <v>500</v>
      </c>
      <c r="J315" t="s">
        <v>501</v>
      </c>
      <c r="K315" t="s">
        <v>502</v>
      </c>
      <c r="L315">
        <v>1346</v>
      </c>
      <c r="N315">
        <v>1009</v>
      </c>
      <c r="O315" t="s">
        <v>478</v>
      </c>
      <c r="P315" t="s">
        <v>478</v>
      </c>
      <c r="Q315">
        <v>1</v>
      </c>
      <c r="W315">
        <v>0</v>
      </c>
      <c r="X315">
        <v>23745091</v>
      </c>
      <c r="Y315">
        <f t="shared" si="135"/>
        <v>0</v>
      </c>
      <c r="AA315">
        <v>137</v>
      </c>
      <c r="AB315">
        <v>0</v>
      </c>
      <c r="AC315">
        <v>0</v>
      </c>
      <c r="AD315">
        <v>0</v>
      </c>
      <c r="AE315">
        <v>137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7</v>
      </c>
      <c r="AU315" t="s">
        <v>18</v>
      </c>
      <c r="AV315">
        <v>0</v>
      </c>
      <c r="AW315">
        <v>2</v>
      </c>
      <c r="AX315">
        <v>64053874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ROUND(Y315*Source!I75,9)</f>
        <v>0</v>
      </c>
      <c r="CY315">
        <f t="shared" si="136"/>
        <v>137</v>
      </c>
      <c r="CZ315">
        <f t="shared" si="137"/>
        <v>137</v>
      </c>
      <c r="DA315">
        <f t="shared" si="138"/>
        <v>1</v>
      </c>
      <c r="DB315">
        <f t="shared" si="139"/>
        <v>0</v>
      </c>
      <c r="DC315">
        <f t="shared" si="140"/>
        <v>0</v>
      </c>
      <c r="DD315" t="s">
        <v>3</v>
      </c>
      <c r="DE315" t="s">
        <v>3</v>
      </c>
      <c r="DF315">
        <f t="shared" si="114"/>
        <v>0</v>
      </c>
      <c r="DG315">
        <f t="shared" si="115"/>
        <v>0</v>
      </c>
      <c r="DH315">
        <f t="shared" si="116"/>
        <v>0</v>
      </c>
      <c r="DI315">
        <f t="shared" si="117"/>
        <v>0</v>
      </c>
      <c r="DJ315">
        <f t="shared" si="141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ROW(Source!A75)</f>
        <v>75</v>
      </c>
      <c r="B316">
        <v>64051223</v>
      </c>
      <c r="C316">
        <v>64053838</v>
      </c>
      <c r="D316">
        <v>53966864</v>
      </c>
      <c r="E316">
        <v>1</v>
      </c>
      <c r="F316">
        <v>1</v>
      </c>
      <c r="G316">
        <v>1</v>
      </c>
      <c r="H316">
        <v>3</v>
      </c>
      <c r="I316" t="s">
        <v>503</v>
      </c>
      <c r="J316" t="s">
        <v>504</v>
      </c>
      <c r="K316" t="s">
        <v>505</v>
      </c>
      <c r="L316">
        <v>1346</v>
      </c>
      <c r="N316">
        <v>1009</v>
      </c>
      <c r="O316" t="s">
        <v>478</v>
      </c>
      <c r="P316" t="s">
        <v>478</v>
      </c>
      <c r="Q316">
        <v>1</v>
      </c>
      <c r="W316">
        <v>0</v>
      </c>
      <c r="X316">
        <v>117501759</v>
      </c>
      <c r="Y316">
        <f t="shared" si="135"/>
        <v>0</v>
      </c>
      <c r="AA316">
        <v>700</v>
      </c>
      <c r="AB316">
        <v>0</v>
      </c>
      <c r="AC316">
        <v>0</v>
      </c>
      <c r="AD316">
        <v>0</v>
      </c>
      <c r="AE316">
        <v>700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0.04</v>
      </c>
      <c r="AU316" t="s">
        <v>18</v>
      </c>
      <c r="AV316">
        <v>0</v>
      </c>
      <c r="AW316">
        <v>2</v>
      </c>
      <c r="AX316">
        <v>64053875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ROUND(Y316*Source!I75,9)</f>
        <v>0</v>
      </c>
      <c r="CY316">
        <f t="shared" si="136"/>
        <v>700</v>
      </c>
      <c r="CZ316">
        <f t="shared" si="137"/>
        <v>700</v>
      </c>
      <c r="DA316">
        <f t="shared" si="138"/>
        <v>1</v>
      </c>
      <c r="DB316">
        <f t="shared" si="139"/>
        <v>0</v>
      </c>
      <c r="DC316">
        <f t="shared" si="140"/>
        <v>0</v>
      </c>
      <c r="DD316" t="s">
        <v>3</v>
      </c>
      <c r="DE316" t="s">
        <v>3</v>
      </c>
      <c r="DF316">
        <f t="shared" si="114"/>
        <v>0</v>
      </c>
      <c r="DG316">
        <f t="shared" si="115"/>
        <v>0</v>
      </c>
      <c r="DH316">
        <f t="shared" si="116"/>
        <v>0</v>
      </c>
      <c r="DI316">
        <f t="shared" si="117"/>
        <v>0</v>
      </c>
      <c r="DJ316">
        <f t="shared" si="141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ROW(Source!A75)</f>
        <v>75</v>
      </c>
      <c r="B317">
        <v>64051223</v>
      </c>
      <c r="C317">
        <v>64053838</v>
      </c>
      <c r="D317">
        <v>53966883</v>
      </c>
      <c r="E317">
        <v>1</v>
      </c>
      <c r="F317">
        <v>1</v>
      </c>
      <c r="G317">
        <v>1</v>
      </c>
      <c r="H317">
        <v>3</v>
      </c>
      <c r="I317" t="s">
        <v>506</v>
      </c>
      <c r="J317" t="s">
        <v>507</v>
      </c>
      <c r="K317" t="s">
        <v>508</v>
      </c>
      <c r="L317">
        <v>1346</v>
      </c>
      <c r="N317">
        <v>1009</v>
      </c>
      <c r="O317" t="s">
        <v>478</v>
      </c>
      <c r="P317" t="s">
        <v>478</v>
      </c>
      <c r="Q317">
        <v>1</v>
      </c>
      <c r="W317">
        <v>0</v>
      </c>
      <c r="X317">
        <v>-2064779555</v>
      </c>
      <c r="Y317">
        <f t="shared" si="135"/>
        <v>0</v>
      </c>
      <c r="AA317">
        <v>150.80000000000001</v>
      </c>
      <c r="AB317">
        <v>0</v>
      </c>
      <c r="AC317">
        <v>0</v>
      </c>
      <c r="AD317">
        <v>0</v>
      </c>
      <c r="AE317">
        <v>150.80000000000001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</v>
      </c>
      <c r="AU317" t="s">
        <v>18</v>
      </c>
      <c r="AV317">
        <v>0</v>
      </c>
      <c r="AW317">
        <v>2</v>
      </c>
      <c r="AX317">
        <v>64053876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ROUND(Y317*Source!I75,9)</f>
        <v>0</v>
      </c>
      <c r="CY317">
        <f t="shared" si="136"/>
        <v>150.80000000000001</v>
      </c>
      <c r="CZ317">
        <f t="shared" si="137"/>
        <v>150.80000000000001</v>
      </c>
      <c r="DA317">
        <f t="shared" si="138"/>
        <v>1</v>
      </c>
      <c r="DB317">
        <f t="shared" si="139"/>
        <v>0</v>
      </c>
      <c r="DC317">
        <f t="shared" si="140"/>
        <v>0</v>
      </c>
      <c r="DD317" t="s">
        <v>3</v>
      </c>
      <c r="DE317" t="s">
        <v>3</v>
      </c>
      <c r="DF317">
        <f t="shared" si="114"/>
        <v>0</v>
      </c>
      <c r="DG317">
        <f t="shared" si="115"/>
        <v>0</v>
      </c>
      <c r="DH317">
        <f t="shared" si="116"/>
        <v>0</v>
      </c>
      <c r="DI317">
        <f t="shared" si="117"/>
        <v>0</v>
      </c>
      <c r="DJ317">
        <f t="shared" si="141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ROW(Source!A75)</f>
        <v>75</v>
      </c>
      <c r="B318">
        <v>64051223</v>
      </c>
      <c r="C318">
        <v>64053838</v>
      </c>
      <c r="D318">
        <v>53966892</v>
      </c>
      <c r="E318">
        <v>1</v>
      </c>
      <c r="F318">
        <v>1</v>
      </c>
      <c r="G318">
        <v>1</v>
      </c>
      <c r="H318">
        <v>3</v>
      </c>
      <c r="I318" t="s">
        <v>509</v>
      </c>
      <c r="J318" t="s">
        <v>510</v>
      </c>
      <c r="K318" t="s">
        <v>511</v>
      </c>
      <c r="L318">
        <v>1354</v>
      </c>
      <c r="N318">
        <v>1010</v>
      </c>
      <c r="O318" t="s">
        <v>272</v>
      </c>
      <c r="P318" t="s">
        <v>272</v>
      </c>
      <c r="Q318">
        <v>1</v>
      </c>
      <c r="W318">
        <v>0</v>
      </c>
      <c r="X318">
        <v>240864459</v>
      </c>
      <c r="Y318">
        <f t="shared" si="135"/>
        <v>0</v>
      </c>
      <c r="AA318">
        <v>34.799999999999997</v>
      </c>
      <c r="AB318">
        <v>0</v>
      </c>
      <c r="AC318">
        <v>0</v>
      </c>
      <c r="AD318">
        <v>0</v>
      </c>
      <c r="AE318">
        <v>34.799999999999997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6</v>
      </c>
      <c r="AU318" t="s">
        <v>18</v>
      </c>
      <c r="AV318">
        <v>0</v>
      </c>
      <c r="AW318">
        <v>2</v>
      </c>
      <c r="AX318">
        <v>64053877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ROUND(Y318*Source!I75,9)</f>
        <v>0</v>
      </c>
      <c r="CY318">
        <f t="shared" si="136"/>
        <v>34.799999999999997</v>
      </c>
      <c r="CZ318">
        <f t="shared" si="137"/>
        <v>34.799999999999997</v>
      </c>
      <c r="DA318">
        <f t="shared" si="138"/>
        <v>1</v>
      </c>
      <c r="DB318">
        <f t="shared" si="139"/>
        <v>0</v>
      </c>
      <c r="DC318">
        <f t="shared" si="140"/>
        <v>0</v>
      </c>
      <c r="DD318" t="s">
        <v>3</v>
      </c>
      <c r="DE318" t="s">
        <v>3</v>
      </c>
      <c r="DF318">
        <f t="shared" si="114"/>
        <v>0</v>
      </c>
      <c r="DG318">
        <f t="shared" si="115"/>
        <v>0</v>
      </c>
      <c r="DH318">
        <f t="shared" si="116"/>
        <v>0</v>
      </c>
      <c r="DI318">
        <f t="shared" si="117"/>
        <v>0</v>
      </c>
      <c r="DJ318">
        <f t="shared" si="141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ROW(Source!A75)</f>
        <v>75</v>
      </c>
      <c r="B319">
        <v>64051223</v>
      </c>
      <c r="C319">
        <v>64053838</v>
      </c>
      <c r="D319">
        <v>53966894</v>
      </c>
      <c r="E319">
        <v>1</v>
      </c>
      <c r="F319">
        <v>1</v>
      </c>
      <c r="G319">
        <v>1</v>
      </c>
      <c r="H319">
        <v>3</v>
      </c>
      <c r="I319" t="s">
        <v>512</v>
      </c>
      <c r="J319" t="s">
        <v>513</v>
      </c>
      <c r="K319" t="s">
        <v>514</v>
      </c>
      <c r="L319">
        <v>1354</v>
      </c>
      <c r="N319">
        <v>1010</v>
      </c>
      <c r="O319" t="s">
        <v>272</v>
      </c>
      <c r="P319" t="s">
        <v>272</v>
      </c>
      <c r="Q319">
        <v>1</v>
      </c>
      <c r="W319">
        <v>0</v>
      </c>
      <c r="X319">
        <v>203830187</v>
      </c>
      <c r="Y319">
        <f t="shared" si="135"/>
        <v>0</v>
      </c>
      <c r="AA319">
        <v>2.7</v>
      </c>
      <c r="AB319">
        <v>0</v>
      </c>
      <c r="AC319">
        <v>0</v>
      </c>
      <c r="AD319">
        <v>0</v>
      </c>
      <c r="AE319">
        <v>2.7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4</v>
      </c>
      <c r="AU319" t="s">
        <v>18</v>
      </c>
      <c r="AV319">
        <v>0</v>
      </c>
      <c r="AW319">
        <v>2</v>
      </c>
      <c r="AX319">
        <v>64053878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ROUND(Y319*Source!I75,9)</f>
        <v>0</v>
      </c>
      <c r="CY319">
        <f t="shared" si="136"/>
        <v>2.7</v>
      </c>
      <c r="CZ319">
        <f t="shared" si="137"/>
        <v>2.7</v>
      </c>
      <c r="DA319">
        <f t="shared" si="138"/>
        <v>1</v>
      </c>
      <c r="DB319">
        <f t="shared" si="139"/>
        <v>0</v>
      </c>
      <c r="DC319">
        <f t="shared" si="140"/>
        <v>0</v>
      </c>
      <c r="DD319" t="s">
        <v>3</v>
      </c>
      <c r="DE319" t="s">
        <v>3</v>
      </c>
      <c r="DF319">
        <f t="shared" si="114"/>
        <v>0</v>
      </c>
      <c r="DG319">
        <f t="shared" si="115"/>
        <v>0</v>
      </c>
      <c r="DH319">
        <f t="shared" si="116"/>
        <v>0</v>
      </c>
      <c r="DI319">
        <f t="shared" si="117"/>
        <v>0</v>
      </c>
      <c r="DJ319">
        <f t="shared" si="141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ROW(Source!A75)</f>
        <v>75</v>
      </c>
      <c r="B320">
        <v>64051223</v>
      </c>
      <c r="C320">
        <v>64053838</v>
      </c>
      <c r="D320">
        <v>53966911</v>
      </c>
      <c r="E320">
        <v>1</v>
      </c>
      <c r="F320">
        <v>1</v>
      </c>
      <c r="G320">
        <v>1</v>
      </c>
      <c r="H320">
        <v>3</v>
      </c>
      <c r="I320" t="s">
        <v>515</v>
      </c>
      <c r="J320" t="s">
        <v>516</v>
      </c>
      <c r="K320" t="s">
        <v>517</v>
      </c>
      <c r="L320">
        <v>1346</v>
      </c>
      <c r="N320">
        <v>1009</v>
      </c>
      <c r="O320" t="s">
        <v>478</v>
      </c>
      <c r="P320" t="s">
        <v>478</v>
      </c>
      <c r="Q320">
        <v>1</v>
      </c>
      <c r="W320">
        <v>0</v>
      </c>
      <c r="X320">
        <v>-1029937651</v>
      </c>
      <c r="Y320">
        <f t="shared" si="135"/>
        <v>0</v>
      </c>
      <c r="AA320">
        <v>135</v>
      </c>
      <c r="AB320">
        <v>0</v>
      </c>
      <c r="AC320">
        <v>0</v>
      </c>
      <c r="AD320">
        <v>0</v>
      </c>
      <c r="AE320">
        <v>135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10</v>
      </c>
      <c r="AU320" t="s">
        <v>18</v>
      </c>
      <c r="AV320">
        <v>0</v>
      </c>
      <c r="AW320">
        <v>2</v>
      </c>
      <c r="AX320">
        <v>64053879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ROUND(Y320*Source!I75,9)</f>
        <v>0</v>
      </c>
      <c r="CY320">
        <f t="shared" si="136"/>
        <v>135</v>
      </c>
      <c r="CZ320">
        <f t="shared" si="137"/>
        <v>135</v>
      </c>
      <c r="DA320">
        <f t="shared" si="138"/>
        <v>1</v>
      </c>
      <c r="DB320">
        <f t="shared" si="139"/>
        <v>0</v>
      </c>
      <c r="DC320">
        <f t="shared" si="140"/>
        <v>0</v>
      </c>
      <c r="DD320" t="s">
        <v>3</v>
      </c>
      <c r="DE320" t="s">
        <v>3</v>
      </c>
      <c r="DF320">
        <f t="shared" si="114"/>
        <v>0</v>
      </c>
      <c r="DG320">
        <f t="shared" si="115"/>
        <v>0</v>
      </c>
      <c r="DH320">
        <f t="shared" si="116"/>
        <v>0</v>
      </c>
      <c r="DI320">
        <f t="shared" si="117"/>
        <v>0</v>
      </c>
      <c r="DJ320">
        <f t="shared" si="141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ROW(Source!A75)</f>
        <v>75</v>
      </c>
      <c r="B321">
        <v>64051223</v>
      </c>
      <c r="C321">
        <v>64053838</v>
      </c>
      <c r="D321">
        <v>53966997</v>
      </c>
      <c r="E321">
        <v>1</v>
      </c>
      <c r="F321">
        <v>1</v>
      </c>
      <c r="G321">
        <v>1</v>
      </c>
      <c r="H321">
        <v>3</v>
      </c>
      <c r="I321" t="s">
        <v>92</v>
      </c>
      <c r="J321" t="s">
        <v>94</v>
      </c>
      <c r="K321" t="s">
        <v>93</v>
      </c>
      <c r="L321">
        <v>1301</v>
      </c>
      <c r="N321">
        <v>1003</v>
      </c>
      <c r="O321" t="s">
        <v>26</v>
      </c>
      <c r="P321" t="s">
        <v>26</v>
      </c>
      <c r="Q321">
        <v>1</v>
      </c>
      <c r="W321">
        <v>0</v>
      </c>
      <c r="X321">
        <v>-1878715620</v>
      </c>
      <c r="Y321">
        <f t="shared" si="135"/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5</v>
      </c>
      <c r="AU321" t="s">
        <v>18</v>
      </c>
      <c r="AV321">
        <v>0</v>
      </c>
      <c r="AW321">
        <v>2</v>
      </c>
      <c r="AX321">
        <v>64053880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ROUND(Y321*Source!I75,9)</f>
        <v>0</v>
      </c>
      <c r="CY321">
        <f t="shared" si="136"/>
        <v>0</v>
      </c>
      <c r="CZ321">
        <f t="shared" si="137"/>
        <v>0</v>
      </c>
      <c r="DA321">
        <f t="shared" si="138"/>
        <v>1</v>
      </c>
      <c r="DB321">
        <f t="shared" si="139"/>
        <v>0</v>
      </c>
      <c r="DC321">
        <f t="shared" si="140"/>
        <v>0</v>
      </c>
      <c r="DD321" t="s">
        <v>3</v>
      </c>
      <c r="DE321" t="s">
        <v>3</v>
      </c>
      <c r="DF321">
        <f t="shared" ref="DF321:DF384" si="142">ROUND(ROUND(AE321,0)*CX321,0)</f>
        <v>0</v>
      </c>
      <c r="DG321">
        <f t="shared" ref="DG321:DG384" si="143">ROUND(ROUND(AF321,0)*CX321,0)</f>
        <v>0</v>
      </c>
      <c r="DH321">
        <f t="shared" ref="DH321:DH384" si="144">ROUND(ROUND(AG321,0)*CX321,0)</f>
        <v>0</v>
      </c>
      <c r="DI321">
        <f t="shared" ref="DI321:DI384" si="145">ROUND(ROUND(AH321,0)*CX321,0)</f>
        <v>0</v>
      </c>
      <c r="DJ321">
        <f t="shared" si="141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ROW(Source!A75)</f>
        <v>75</v>
      </c>
      <c r="B322">
        <v>64051223</v>
      </c>
      <c r="C322">
        <v>64053838</v>
      </c>
      <c r="D322">
        <v>53967028</v>
      </c>
      <c r="E322">
        <v>1</v>
      </c>
      <c r="F322">
        <v>1</v>
      </c>
      <c r="G322">
        <v>1</v>
      </c>
      <c r="H322">
        <v>3</v>
      </c>
      <c r="I322" t="s">
        <v>524</v>
      </c>
      <c r="J322" t="s">
        <v>525</v>
      </c>
      <c r="K322" t="s">
        <v>526</v>
      </c>
      <c r="L322">
        <v>1301</v>
      </c>
      <c r="N322">
        <v>1003</v>
      </c>
      <c r="O322" t="s">
        <v>26</v>
      </c>
      <c r="P322" t="s">
        <v>26</v>
      </c>
      <c r="Q322">
        <v>1</v>
      </c>
      <c r="W322">
        <v>0</v>
      </c>
      <c r="X322">
        <v>1923172184</v>
      </c>
      <c r="Y322">
        <f t="shared" si="135"/>
        <v>0</v>
      </c>
      <c r="AA322">
        <v>153.5</v>
      </c>
      <c r="AB322">
        <v>0</v>
      </c>
      <c r="AC322">
        <v>0</v>
      </c>
      <c r="AD322">
        <v>0</v>
      </c>
      <c r="AE322">
        <v>153.5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2.4</v>
      </c>
      <c r="AU322" t="s">
        <v>18</v>
      </c>
      <c r="AV322">
        <v>0</v>
      </c>
      <c r="AW322">
        <v>2</v>
      </c>
      <c r="AX322">
        <v>64053881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ROUND(Y322*Source!I75,9)</f>
        <v>0</v>
      </c>
      <c r="CY322">
        <f t="shared" si="136"/>
        <v>153.5</v>
      </c>
      <c r="CZ322">
        <f t="shared" si="137"/>
        <v>153.5</v>
      </c>
      <c r="DA322">
        <f t="shared" si="138"/>
        <v>1</v>
      </c>
      <c r="DB322">
        <f t="shared" si="139"/>
        <v>0</v>
      </c>
      <c r="DC322">
        <f t="shared" si="140"/>
        <v>0</v>
      </c>
      <c r="DD322" t="s">
        <v>3</v>
      </c>
      <c r="DE322" t="s">
        <v>3</v>
      </c>
      <c r="DF322">
        <f t="shared" si="142"/>
        <v>0</v>
      </c>
      <c r="DG322">
        <f t="shared" si="143"/>
        <v>0</v>
      </c>
      <c r="DH322">
        <f t="shared" si="144"/>
        <v>0</v>
      </c>
      <c r="DI322">
        <f t="shared" si="145"/>
        <v>0</v>
      </c>
      <c r="DJ322">
        <f t="shared" si="141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ROW(Source!A75)</f>
        <v>75</v>
      </c>
      <c r="B323">
        <v>64051223</v>
      </c>
      <c r="C323">
        <v>64053838</v>
      </c>
      <c r="D323">
        <v>53967150</v>
      </c>
      <c r="E323">
        <v>1</v>
      </c>
      <c r="F323">
        <v>1</v>
      </c>
      <c r="G323">
        <v>1</v>
      </c>
      <c r="H323">
        <v>3</v>
      </c>
      <c r="I323" t="s">
        <v>521</v>
      </c>
      <c r="J323" t="s">
        <v>522</v>
      </c>
      <c r="K323" t="s">
        <v>523</v>
      </c>
      <c r="L323">
        <v>1354</v>
      </c>
      <c r="N323">
        <v>1010</v>
      </c>
      <c r="O323" t="s">
        <v>272</v>
      </c>
      <c r="P323" t="s">
        <v>272</v>
      </c>
      <c r="Q323">
        <v>1</v>
      </c>
      <c r="W323">
        <v>0</v>
      </c>
      <c r="X323">
        <v>706262036</v>
      </c>
      <c r="Y323">
        <f t="shared" si="135"/>
        <v>0</v>
      </c>
      <c r="AA323">
        <v>1.6</v>
      </c>
      <c r="AB323">
        <v>0</v>
      </c>
      <c r="AC323">
        <v>0</v>
      </c>
      <c r="AD323">
        <v>0</v>
      </c>
      <c r="AE323">
        <v>1.6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2</v>
      </c>
      <c r="AU323" t="s">
        <v>18</v>
      </c>
      <c r="AV323">
        <v>0</v>
      </c>
      <c r="AW323">
        <v>2</v>
      </c>
      <c r="AX323">
        <v>64053882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ROUND(Y323*Source!I75,9)</f>
        <v>0</v>
      </c>
      <c r="CY323">
        <f t="shared" si="136"/>
        <v>1.6</v>
      </c>
      <c r="CZ323">
        <f t="shared" si="137"/>
        <v>1.6</v>
      </c>
      <c r="DA323">
        <f t="shared" si="138"/>
        <v>1</v>
      </c>
      <c r="DB323">
        <f t="shared" si="139"/>
        <v>0</v>
      </c>
      <c r="DC323">
        <f t="shared" si="140"/>
        <v>0</v>
      </c>
      <c r="DD323" t="s">
        <v>3</v>
      </c>
      <c r="DE323" t="s">
        <v>3</v>
      </c>
      <c r="DF323">
        <f t="shared" si="142"/>
        <v>0</v>
      </c>
      <c r="DG323">
        <f t="shared" si="143"/>
        <v>0</v>
      </c>
      <c r="DH323">
        <f t="shared" si="144"/>
        <v>0</v>
      </c>
      <c r="DI323">
        <f t="shared" si="145"/>
        <v>0</v>
      </c>
      <c r="DJ323">
        <f t="shared" si="141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ROW(Source!A81)</f>
        <v>81</v>
      </c>
      <c r="B324">
        <v>64051223</v>
      </c>
      <c r="C324">
        <v>64052865</v>
      </c>
      <c r="D324">
        <v>54065208</v>
      </c>
      <c r="E324">
        <v>1</v>
      </c>
      <c r="F324">
        <v>1</v>
      </c>
      <c r="G324">
        <v>1</v>
      </c>
      <c r="H324">
        <v>1</v>
      </c>
      <c r="I324" t="s">
        <v>457</v>
      </c>
      <c r="J324" t="s">
        <v>3</v>
      </c>
      <c r="K324" t="s">
        <v>458</v>
      </c>
      <c r="L324">
        <v>1369</v>
      </c>
      <c r="N324">
        <v>1013</v>
      </c>
      <c r="O324" t="s">
        <v>459</v>
      </c>
      <c r="P324" t="s">
        <v>459</v>
      </c>
      <c r="Q324">
        <v>1</v>
      </c>
      <c r="W324">
        <v>0</v>
      </c>
      <c r="X324">
        <v>-2020069204</v>
      </c>
      <c r="Y324">
        <f t="shared" ref="Y324:Y330" si="146">(AT324*1.05)</f>
        <v>39.186</v>
      </c>
      <c r="AA324">
        <v>0</v>
      </c>
      <c r="AB324">
        <v>0</v>
      </c>
      <c r="AC324">
        <v>0</v>
      </c>
      <c r="AD324">
        <v>173.4</v>
      </c>
      <c r="AE324">
        <v>0</v>
      </c>
      <c r="AF324">
        <v>0</v>
      </c>
      <c r="AG324">
        <v>0</v>
      </c>
      <c r="AH324">
        <v>173.4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37.32</v>
      </c>
      <c r="AU324" t="s">
        <v>19</v>
      </c>
      <c r="AV324">
        <v>2</v>
      </c>
      <c r="AW324">
        <v>2</v>
      </c>
      <c r="AX324">
        <v>64052890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ROUND(Y324*Source!I81,9)</f>
        <v>39.186</v>
      </c>
      <c r="CY324">
        <f>AD324</f>
        <v>173.4</v>
      </c>
      <c r="CZ324">
        <f>AH324</f>
        <v>173.4</v>
      </c>
      <c r="DA324">
        <f>AL324</f>
        <v>1</v>
      </c>
      <c r="DB324">
        <f t="shared" ref="DB324:DB330" si="147">ROUND((ROUND(AT324*CZ324,2)*1.05),2)</f>
        <v>6794.85</v>
      </c>
      <c r="DC324">
        <f t="shared" ref="DC324:DC330" si="148">ROUND((ROUND(AT324*AG324,2)*1.05),2)</f>
        <v>0</v>
      </c>
      <c r="DD324" t="s">
        <v>3</v>
      </c>
      <c r="DE324" t="s">
        <v>3</v>
      </c>
      <c r="DF324">
        <f t="shared" si="142"/>
        <v>0</v>
      </c>
      <c r="DG324">
        <f t="shared" si="143"/>
        <v>0</v>
      </c>
      <c r="DH324">
        <f t="shared" si="144"/>
        <v>0</v>
      </c>
      <c r="DI324">
        <f t="shared" si="145"/>
        <v>6779</v>
      </c>
      <c r="DJ324">
        <f>DI324</f>
        <v>6779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ROW(Source!A81)</f>
        <v>81</v>
      </c>
      <c r="B325">
        <v>64051223</v>
      </c>
      <c r="C325">
        <v>64052865</v>
      </c>
      <c r="D325">
        <v>54065210</v>
      </c>
      <c r="E325">
        <v>1</v>
      </c>
      <c r="F325">
        <v>1</v>
      </c>
      <c r="G325">
        <v>1</v>
      </c>
      <c r="H325">
        <v>1</v>
      </c>
      <c r="I325" t="s">
        <v>460</v>
      </c>
      <c r="J325" t="s">
        <v>3</v>
      </c>
      <c r="K325" t="s">
        <v>461</v>
      </c>
      <c r="L325">
        <v>1369</v>
      </c>
      <c r="N325">
        <v>1013</v>
      </c>
      <c r="O325" t="s">
        <v>459</v>
      </c>
      <c r="P325" t="s">
        <v>459</v>
      </c>
      <c r="Q325">
        <v>1</v>
      </c>
      <c r="W325">
        <v>0</v>
      </c>
      <c r="X325">
        <v>125553401</v>
      </c>
      <c r="Y325">
        <f t="shared" si="146"/>
        <v>12.925500000000001</v>
      </c>
      <c r="AA325">
        <v>0</v>
      </c>
      <c r="AB325">
        <v>0</v>
      </c>
      <c r="AC325">
        <v>0</v>
      </c>
      <c r="AD325">
        <v>173.4</v>
      </c>
      <c r="AE325">
        <v>0</v>
      </c>
      <c r="AF325">
        <v>0</v>
      </c>
      <c r="AG325">
        <v>0</v>
      </c>
      <c r="AH325">
        <v>173.4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12.31</v>
      </c>
      <c r="AU325" t="s">
        <v>19</v>
      </c>
      <c r="AV325">
        <v>1</v>
      </c>
      <c r="AW325">
        <v>2</v>
      </c>
      <c r="AX325">
        <v>64052891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ROUND(AT325*Source!I81*AH325*AL325,0)</f>
        <v>2135</v>
      </c>
      <c r="CV325">
        <f>ROUND(Y325*Source!I81,9)</f>
        <v>12.9255</v>
      </c>
      <c r="CW325">
        <v>0</v>
      </c>
      <c r="CX325">
        <f>ROUND(Y325*Source!I81,9)</f>
        <v>12.9255</v>
      </c>
      <c r="CY325">
        <f>AD325</f>
        <v>173.4</v>
      </c>
      <c r="CZ325">
        <f>AH325</f>
        <v>173.4</v>
      </c>
      <c r="DA325">
        <f>AL325</f>
        <v>1</v>
      </c>
      <c r="DB325">
        <f t="shared" si="147"/>
        <v>2241.2800000000002</v>
      </c>
      <c r="DC325">
        <f t="shared" si="148"/>
        <v>0</v>
      </c>
      <c r="DD325" t="s">
        <v>3</v>
      </c>
      <c r="DE325" t="s">
        <v>3</v>
      </c>
      <c r="DF325">
        <f t="shared" si="142"/>
        <v>0</v>
      </c>
      <c r="DG325">
        <f t="shared" si="143"/>
        <v>0</v>
      </c>
      <c r="DH325">
        <f t="shared" si="144"/>
        <v>0</v>
      </c>
      <c r="DI325">
        <f t="shared" si="145"/>
        <v>2236</v>
      </c>
      <c r="DJ325">
        <f>DI325</f>
        <v>2236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ROW(Source!A81)</f>
        <v>81</v>
      </c>
      <c r="B326">
        <v>64051223</v>
      </c>
      <c r="C326">
        <v>64052865</v>
      </c>
      <c r="D326">
        <v>54007319</v>
      </c>
      <c r="E326">
        <v>1</v>
      </c>
      <c r="F326">
        <v>1</v>
      </c>
      <c r="G326">
        <v>1</v>
      </c>
      <c r="H326">
        <v>1</v>
      </c>
      <c r="I326" t="s">
        <v>462</v>
      </c>
      <c r="J326" t="s">
        <v>3</v>
      </c>
      <c r="K326" t="s">
        <v>463</v>
      </c>
      <c r="L326">
        <v>1369</v>
      </c>
      <c r="N326">
        <v>1013</v>
      </c>
      <c r="O326" t="s">
        <v>459</v>
      </c>
      <c r="P326" t="s">
        <v>459</v>
      </c>
      <c r="Q326">
        <v>1</v>
      </c>
      <c r="W326">
        <v>0</v>
      </c>
      <c r="X326">
        <v>-375180380</v>
      </c>
      <c r="Y326">
        <f t="shared" si="146"/>
        <v>60.900000000000006</v>
      </c>
      <c r="AA326">
        <v>0</v>
      </c>
      <c r="AB326">
        <v>0</v>
      </c>
      <c r="AC326">
        <v>0</v>
      </c>
      <c r="AD326">
        <v>154</v>
      </c>
      <c r="AE326">
        <v>0</v>
      </c>
      <c r="AF326">
        <v>0</v>
      </c>
      <c r="AG326">
        <v>0</v>
      </c>
      <c r="AH326">
        <v>154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58</v>
      </c>
      <c r="AU326" t="s">
        <v>19</v>
      </c>
      <c r="AV326">
        <v>1</v>
      </c>
      <c r="AW326">
        <v>2</v>
      </c>
      <c r="AX326">
        <v>64052892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ROUND(AT326*Source!I81*AH326*AL326,0)</f>
        <v>8932</v>
      </c>
      <c r="CV326">
        <f>ROUND(Y326*Source!I81,9)</f>
        <v>60.9</v>
      </c>
      <c r="CW326">
        <v>0</v>
      </c>
      <c r="CX326">
        <f>ROUND(Y326*Source!I81,9)</f>
        <v>60.9</v>
      </c>
      <c r="CY326">
        <f>AD326</f>
        <v>154</v>
      </c>
      <c r="CZ326">
        <f>AH326</f>
        <v>154</v>
      </c>
      <c r="DA326">
        <f>AL326</f>
        <v>1</v>
      </c>
      <c r="DB326">
        <f t="shared" si="147"/>
        <v>9378.6</v>
      </c>
      <c r="DC326">
        <f t="shared" si="148"/>
        <v>0</v>
      </c>
      <c r="DD326" t="s">
        <v>3</v>
      </c>
      <c r="DE326" t="s">
        <v>3</v>
      </c>
      <c r="DF326">
        <f t="shared" si="142"/>
        <v>0</v>
      </c>
      <c r="DG326">
        <f t="shared" si="143"/>
        <v>0</v>
      </c>
      <c r="DH326">
        <f t="shared" si="144"/>
        <v>0</v>
      </c>
      <c r="DI326">
        <f t="shared" si="145"/>
        <v>9379</v>
      </c>
      <c r="DJ326">
        <f>DI326</f>
        <v>9379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ROW(Source!A81)</f>
        <v>81</v>
      </c>
      <c r="B327">
        <v>64051223</v>
      </c>
      <c r="C327">
        <v>64052865</v>
      </c>
      <c r="D327">
        <v>54007299</v>
      </c>
      <c r="E327">
        <v>1</v>
      </c>
      <c r="F327">
        <v>1</v>
      </c>
      <c r="G327">
        <v>1</v>
      </c>
      <c r="H327">
        <v>1</v>
      </c>
      <c r="I327" t="s">
        <v>464</v>
      </c>
      <c r="J327" t="s">
        <v>3</v>
      </c>
      <c r="K327" t="s">
        <v>465</v>
      </c>
      <c r="L327">
        <v>1369</v>
      </c>
      <c r="N327">
        <v>1013</v>
      </c>
      <c r="O327" t="s">
        <v>459</v>
      </c>
      <c r="P327" t="s">
        <v>459</v>
      </c>
      <c r="Q327">
        <v>1</v>
      </c>
      <c r="W327">
        <v>0</v>
      </c>
      <c r="X327">
        <v>1191627094</v>
      </c>
      <c r="Y327">
        <f t="shared" si="146"/>
        <v>20.338500000000003</v>
      </c>
      <c r="AA327">
        <v>0</v>
      </c>
      <c r="AB327">
        <v>0</v>
      </c>
      <c r="AC327">
        <v>0</v>
      </c>
      <c r="AD327">
        <v>173.4</v>
      </c>
      <c r="AE327">
        <v>0</v>
      </c>
      <c r="AF327">
        <v>0</v>
      </c>
      <c r="AG327">
        <v>0</v>
      </c>
      <c r="AH327">
        <v>173.4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19.37</v>
      </c>
      <c r="AU327" t="s">
        <v>19</v>
      </c>
      <c r="AV327">
        <v>1</v>
      </c>
      <c r="AW327">
        <v>2</v>
      </c>
      <c r="AX327">
        <v>64052893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ROUND(AT327*Source!I81*AH327*AL327,0)</f>
        <v>3359</v>
      </c>
      <c r="CV327">
        <f>ROUND(Y327*Source!I81,9)</f>
        <v>20.3385</v>
      </c>
      <c r="CW327">
        <v>0</v>
      </c>
      <c r="CX327">
        <f>ROUND(Y327*Source!I81,9)</f>
        <v>20.3385</v>
      </c>
      <c r="CY327">
        <f>AD327</f>
        <v>173.4</v>
      </c>
      <c r="CZ327">
        <f>AH327</f>
        <v>173.4</v>
      </c>
      <c r="DA327">
        <f>AL327</f>
        <v>1</v>
      </c>
      <c r="DB327">
        <f t="shared" si="147"/>
        <v>3526.7</v>
      </c>
      <c r="DC327">
        <f t="shared" si="148"/>
        <v>0</v>
      </c>
      <c r="DD327" t="s">
        <v>3</v>
      </c>
      <c r="DE327" t="s">
        <v>3</v>
      </c>
      <c r="DF327">
        <f t="shared" si="142"/>
        <v>0</v>
      </c>
      <c r="DG327">
        <f t="shared" si="143"/>
        <v>0</v>
      </c>
      <c r="DH327">
        <f t="shared" si="144"/>
        <v>0</v>
      </c>
      <c r="DI327">
        <f t="shared" si="145"/>
        <v>3519</v>
      </c>
      <c r="DJ327">
        <f>DI327</f>
        <v>3519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ROW(Source!A81)</f>
        <v>81</v>
      </c>
      <c r="B328">
        <v>64051223</v>
      </c>
      <c r="C328">
        <v>64052865</v>
      </c>
      <c r="D328">
        <v>54007282</v>
      </c>
      <c r="E328">
        <v>1</v>
      </c>
      <c r="F328">
        <v>1</v>
      </c>
      <c r="G328">
        <v>1</v>
      </c>
      <c r="H328">
        <v>1</v>
      </c>
      <c r="I328" t="s">
        <v>466</v>
      </c>
      <c r="J328" t="s">
        <v>3</v>
      </c>
      <c r="K328" t="s">
        <v>467</v>
      </c>
      <c r="L328">
        <v>1369</v>
      </c>
      <c r="N328">
        <v>1013</v>
      </c>
      <c r="O328" t="s">
        <v>459</v>
      </c>
      <c r="P328" t="s">
        <v>459</v>
      </c>
      <c r="Q328">
        <v>1</v>
      </c>
      <c r="W328">
        <v>0</v>
      </c>
      <c r="X328">
        <v>1599413879</v>
      </c>
      <c r="Y328">
        <f t="shared" si="146"/>
        <v>14.448</v>
      </c>
      <c r="AA328">
        <v>0</v>
      </c>
      <c r="AB328">
        <v>0</v>
      </c>
      <c r="AC328">
        <v>0</v>
      </c>
      <c r="AD328">
        <v>196.3</v>
      </c>
      <c r="AE328">
        <v>0</v>
      </c>
      <c r="AF328">
        <v>0</v>
      </c>
      <c r="AG328">
        <v>0</v>
      </c>
      <c r="AH328">
        <v>196.3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13.76</v>
      </c>
      <c r="AU328" t="s">
        <v>19</v>
      </c>
      <c r="AV328">
        <v>1</v>
      </c>
      <c r="AW328">
        <v>2</v>
      </c>
      <c r="AX328">
        <v>64052894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ROUND(AT328*Source!I81*AH328*AL328,0)</f>
        <v>2701</v>
      </c>
      <c r="CV328">
        <f>ROUND(Y328*Source!I81,9)</f>
        <v>14.448</v>
      </c>
      <c r="CW328">
        <v>0</v>
      </c>
      <c r="CX328">
        <f>ROUND(Y328*Source!I81,9)</f>
        <v>14.448</v>
      </c>
      <c r="CY328">
        <f>AD328</f>
        <v>196.3</v>
      </c>
      <c r="CZ328">
        <f>AH328</f>
        <v>196.3</v>
      </c>
      <c r="DA328">
        <f>AL328</f>
        <v>1</v>
      </c>
      <c r="DB328">
        <f t="shared" si="147"/>
        <v>2836.14</v>
      </c>
      <c r="DC328">
        <f t="shared" si="148"/>
        <v>0</v>
      </c>
      <c r="DD328" t="s">
        <v>3</v>
      </c>
      <c r="DE328" t="s">
        <v>3</v>
      </c>
      <c r="DF328">
        <f t="shared" si="142"/>
        <v>0</v>
      </c>
      <c r="DG328">
        <f t="shared" si="143"/>
        <v>0</v>
      </c>
      <c r="DH328">
        <f t="shared" si="144"/>
        <v>0</v>
      </c>
      <c r="DI328">
        <f t="shared" si="145"/>
        <v>2832</v>
      </c>
      <c r="DJ328">
        <f>DI328</f>
        <v>2832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ROW(Source!A81)</f>
        <v>81</v>
      </c>
      <c r="B329">
        <v>64051223</v>
      </c>
      <c r="C329">
        <v>64052865</v>
      </c>
      <c r="D329">
        <v>53966474</v>
      </c>
      <c r="E329">
        <v>1</v>
      </c>
      <c r="F329">
        <v>1</v>
      </c>
      <c r="G329">
        <v>1</v>
      </c>
      <c r="H329">
        <v>2</v>
      </c>
      <c r="I329" t="s">
        <v>468</v>
      </c>
      <c r="J329" t="s">
        <v>469</v>
      </c>
      <c r="K329" t="s">
        <v>470</v>
      </c>
      <c r="L329">
        <v>1368</v>
      </c>
      <c r="N329">
        <v>1011</v>
      </c>
      <c r="O329" t="s">
        <v>471</v>
      </c>
      <c r="P329" t="s">
        <v>471</v>
      </c>
      <c r="Q329">
        <v>1</v>
      </c>
      <c r="W329">
        <v>0</v>
      </c>
      <c r="X329">
        <v>-150194389</v>
      </c>
      <c r="Y329">
        <f t="shared" si="146"/>
        <v>4.9455</v>
      </c>
      <c r="AA329">
        <v>0</v>
      </c>
      <c r="AB329">
        <v>111.1</v>
      </c>
      <c r="AC329">
        <v>0</v>
      </c>
      <c r="AD329">
        <v>0</v>
      </c>
      <c r="AE329">
        <v>0</v>
      </c>
      <c r="AF329">
        <v>111.1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4.71</v>
      </c>
      <c r="AU329" t="s">
        <v>19</v>
      </c>
      <c r="AV329">
        <v>0</v>
      </c>
      <c r="AW329">
        <v>2</v>
      </c>
      <c r="AX329">
        <v>64052895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ROUND(Y329*Source!I81*DO329,9)</f>
        <v>0</v>
      </c>
      <c r="CX329">
        <f>ROUND(Y329*Source!I81,9)</f>
        <v>4.9455</v>
      </c>
      <c r="CY329">
        <f>AB329</f>
        <v>111.1</v>
      </c>
      <c r="CZ329">
        <f>AF329</f>
        <v>111.1</v>
      </c>
      <c r="DA329">
        <f>AJ329</f>
        <v>1</v>
      </c>
      <c r="DB329">
        <f t="shared" si="147"/>
        <v>549.44000000000005</v>
      </c>
      <c r="DC329">
        <f t="shared" si="148"/>
        <v>0</v>
      </c>
      <c r="DD329" t="s">
        <v>3</v>
      </c>
      <c r="DE329" t="s">
        <v>3</v>
      </c>
      <c r="DF329">
        <f t="shared" si="142"/>
        <v>0</v>
      </c>
      <c r="DG329">
        <f t="shared" si="143"/>
        <v>549</v>
      </c>
      <c r="DH329">
        <f t="shared" si="144"/>
        <v>0</v>
      </c>
      <c r="DI329">
        <f t="shared" si="145"/>
        <v>0</v>
      </c>
      <c r="DJ329">
        <f>DG329</f>
        <v>549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ROW(Source!A81)</f>
        <v>81</v>
      </c>
      <c r="B330">
        <v>64051223</v>
      </c>
      <c r="C330">
        <v>64052865</v>
      </c>
      <c r="D330">
        <v>53966486</v>
      </c>
      <c r="E330">
        <v>1</v>
      </c>
      <c r="F330">
        <v>1</v>
      </c>
      <c r="G330">
        <v>1</v>
      </c>
      <c r="H330">
        <v>2</v>
      </c>
      <c r="I330" t="s">
        <v>472</v>
      </c>
      <c r="J330" t="s">
        <v>473</v>
      </c>
      <c r="K330" t="s">
        <v>474</v>
      </c>
      <c r="L330">
        <v>1368</v>
      </c>
      <c r="N330">
        <v>1011</v>
      </c>
      <c r="O330" t="s">
        <v>471</v>
      </c>
      <c r="P330" t="s">
        <v>471</v>
      </c>
      <c r="Q330">
        <v>1</v>
      </c>
      <c r="W330">
        <v>0</v>
      </c>
      <c r="X330">
        <v>-1578443045</v>
      </c>
      <c r="Y330">
        <f t="shared" si="146"/>
        <v>39.186</v>
      </c>
      <c r="AA330">
        <v>0</v>
      </c>
      <c r="AB330">
        <v>1121.8</v>
      </c>
      <c r="AC330">
        <v>0</v>
      </c>
      <c r="AD330">
        <v>0</v>
      </c>
      <c r="AE330">
        <v>0</v>
      </c>
      <c r="AF330">
        <v>1121.8000000000002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37.32</v>
      </c>
      <c r="AU330" t="s">
        <v>19</v>
      </c>
      <c r="AV330">
        <v>0</v>
      </c>
      <c r="AW330">
        <v>2</v>
      </c>
      <c r="AX330">
        <v>64052896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ROUND(Y330*Source!I81*DO330,9)</f>
        <v>0</v>
      </c>
      <c r="CX330">
        <f>ROUND(Y330*Source!I81,9)</f>
        <v>39.186</v>
      </c>
      <c r="CY330">
        <f>AB330</f>
        <v>1121.8</v>
      </c>
      <c r="CZ330">
        <f>AF330</f>
        <v>1121.8000000000002</v>
      </c>
      <c r="DA330">
        <f>AJ330</f>
        <v>1</v>
      </c>
      <c r="DB330">
        <f t="shared" si="147"/>
        <v>43958.86</v>
      </c>
      <c r="DC330">
        <f t="shared" si="148"/>
        <v>0</v>
      </c>
      <c r="DD330" t="s">
        <v>3</v>
      </c>
      <c r="DE330" t="s">
        <v>3</v>
      </c>
      <c r="DF330">
        <f t="shared" si="142"/>
        <v>0</v>
      </c>
      <c r="DG330">
        <f t="shared" si="143"/>
        <v>43967</v>
      </c>
      <c r="DH330">
        <f t="shared" si="144"/>
        <v>0</v>
      </c>
      <c r="DI330">
        <f t="shared" si="145"/>
        <v>0</v>
      </c>
      <c r="DJ330">
        <f>DG330</f>
        <v>43967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ROW(Source!A81)</f>
        <v>81</v>
      </c>
      <c r="B331">
        <v>64051223</v>
      </c>
      <c r="C331">
        <v>64052865</v>
      </c>
      <c r="D331">
        <v>53966567</v>
      </c>
      <c r="E331">
        <v>1</v>
      </c>
      <c r="F331">
        <v>1</v>
      </c>
      <c r="G331">
        <v>1</v>
      </c>
      <c r="H331">
        <v>3</v>
      </c>
      <c r="I331" t="s">
        <v>475</v>
      </c>
      <c r="J331" t="s">
        <v>476</v>
      </c>
      <c r="K331" t="s">
        <v>477</v>
      </c>
      <c r="L331">
        <v>1346</v>
      </c>
      <c r="N331">
        <v>1009</v>
      </c>
      <c r="O331" t="s">
        <v>478</v>
      </c>
      <c r="P331" t="s">
        <v>478</v>
      </c>
      <c r="Q331">
        <v>1</v>
      </c>
      <c r="W331">
        <v>0</v>
      </c>
      <c r="X331">
        <v>-1756560793</v>
      </c>
      <c r="Y331">
        <f t="shared" ref="Y331:Y347" si="149">(AT331*0)</f>
        <v>0</v>
      </c>
      <c r="AA331">
        <v>400</v>
      </c>
      <c r="AB331">
        <v>0</v>
      </c>
      <c r="AC331">
        <v>0</v>
      </c>
      <c r="AD331">
        <v>0</v>
      </c>
      <c r="AE331">
        <v>400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0.1</v>
      </c>
      <c r="AU331" t="s">
        <v>18</v>
      </c>
      <c r="AV331">
        <v>0</v>
      </c>
      <c r="AW331">
        <v>2</v>
      </c>
      <c r="AX331">
        <v>64052897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ROUND(Y331*Source!I81,9)</f>
        <v>0</v>
      </c>
      <c r="CY331">
        <f t="shared" ref="CY331:CY347" si="150">AA331</f>
        <v>400</v>
      </c>
      <c r="CZ331">
        <f t="shared" ref="CZ331:CZ347" si="151">AE331</f>
        <v>400</v>
      </c>
      <c r="DA331">
        <f t="shared" ref="DA331:DA347" si="152">AI331</f>
        <v>1</v>
      </c>
      <c r="DB331">
        <f t="shared" ref="DB331:DB347" si="153">ROUND((ROUND(AT331*CZ331,2)*0),2)</f>
        <v>0</v>
      </c>
      <c r="DC331">
        <f t="shared" ref="DC331:DC347" si="154">ROUND((ROUND(AT331*AG331,2)*0),2)</f>
        <v>0</v>
      </c>
      <c r="DD331" t="s">
        <v>3</v>
      </c>
      <c r="DE331" t="s">
        <v>3</v>
      </c>
      <c r="DF331">
        <f t="shared" si="142"/>
        <v>0</v>
      </c>
      <c r="DG331">
        <f t="shared" si="143"/>
        <v>0</v>
      </c>
      <c r="DH331">
        <f t="shared" si="144"/>
        <v>0</v>
      </c>
      <c r="DI331">
        <f t="shared" si="145"/>
        <v>0</v>
      </c>
      <c r="DJ331">
        <f t="shared" ref="DJ331:DJ347" si="155"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ROW(Source!A81)</f>
        <v>81</v>
      </c>
      <c r="B332">
        <v>64051223</v>
      </c>
      <c r="C332">
        <v>64052865</v>
      </c>
      <c r="D332">
        <v>53966576</v>
      </c>
      <c r="E332">
        <v>1</v>
      </c>
      <c r="F332">
        <v>1</v>
      </c>
      <c r="G332">
        <v>1</v>
      </c>
      <c r="H332">
        <v>3</v>
      </c>
      <c r="I332" t="s">
        <v>479</v>
      </c>
      <c r="J332" t="s">
        <v>480</v>
      </c>
      <c r="K332" t="s">
        <v>481</v>
      </c>
      <c r="L332">
        <v>1346</v>
      </c>
      <c r="N332">
        <v>1009</v>
      </c>
      <c r="O332" t="s">
        <v>478</v>
      </c>
      <c r="P332" t="s">
        <v>478</v>
      </c>
      <c r="Q332">
        <v>1</v>
      </c>
      <c r="W332">
        <v>0</v>
      </c>
      <c r="X332">
        <v>-1722254046</v>
      </c>
      <c r="Y332">
        <f t="shared" si="149"/>
        <v>0</v>
      </c>
      <c r="AA332">
        <v>89.8</v>
      </c>
      <c r="AB332">
        <v>0</v>
      </c>
      <c r="AC332">
        <v>0</v>
      </c>
      <c r="AD332">
        <v>0</v>
      </c>
      <c r="AE332">
        <v>89.8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0.4</v>
      </c>
      <c r="AU332" t="s">
        <v>18</v>
      </c>
      <c r="AV332">
        <v>0</v>
      </c>
      <c r="AW332">
        <v>2</v>
      </c>
      <c r="AX332">
        <v>64052898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ROUND(Y332*Source!I81,9)</f>
        <v>0</v>
      </c>
      <c r="CY332">
        <f t="shared" si="150"/>
        <v>89.8</v>
      </c>
      <c r="CZ332">
        <f t="shared" si="151"/>
        <v>89.8</v>
      </c>
      <c r="DA332">
        <f t="shared" si="152"/>
        <v>1</v>
      </c>
      <c r="DB332">
        <f t="shared" si="153"/>
        <v>0</v>
      </c>
      <c r="DC332">
        <f t="shared" si="154"/>
        <v>0</v>
      </c>
      <c r="DD332" t="s">
        <v>3</v>
      </c>
      <c r="DE332" t="s">
        <v>3</v>
      </c>
      <c r="DF332">
        <f t="shared" si="142"/>
        <v>0</v>
      </c>
      <c r="DG332">
        <f t="shared" si="143"/>
        <v>0</v>
      </c>
      <c r="DH332">
        <f t="shared" si="144"/>
        <v>0</v>
      </c>
      <c r="DI332">
        <f t="shared" si="145"/>
        <v>0</v>
      </c>
      <c r="DJ332">
        <f t="shared" si="155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ROW(Source!A81)</f>
        <v>81</v>
      </c>
      <c r="B333">
        <v>64051223</v>
      </c>
      <c r="C333">
        <v>64052865</v>
      </c>
      <c r="D333">
        <v>53966650</v>
      </c>
      <c r="E333">
        <v>1</v>
      </c>
      <c r="F333">
        <v>1</v>
      </c>
      <c r="G333">
        <v>1</v>
      </c>
      <c r="H333">
        <v>3</v>
      </c>
      <c r="I333" t="s">
        <v>482</v>
      </c>
      <c r="J333" t="s">
        <v>483</v>
      </c>
      <c r="K333" t="s">
        <v>484</v>
      </c>
      <c r="L333">
        <v>1346</v>
      </c>
      <c r="N333">
        <v>1009</v>
      </c>
      <c r="O333" t="s">
        <v>478</v>
      </c>
      <c r="P333" t="s">
        <v>478</v>
      </c>
      <c r="Q333">
        <v>1</v>
      </c>
      <c r="W333">
        <v>0</v>
      </c>
      <c r="X333">
        <v>330970712</v>
      </c>
      <c r="Y333">
        <f t="shared" si="149"/>
        <v>0</v>
      </c>
      <c r="AA333">
        <v>156.6</v>
      </c>
      <c r="AB333">
        <v>0</v>
      </c>
      <c r="AC333">
        <v>0</v>
      </c>
      <c r="AD333">
        <v>0</v>
      </c>
      <c r="AE333">
        <v>156.6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0.02</v>
      </c>
      <c r="AU333" t="s">
        <v>18</v>
      </c>
      <c r="AV333">
        <v>0</v>
      </c>
      <c r="AW333">
        <v>2</v>
      </c>
      <c r="AX333">
        <v>64052899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ROUND(Y333*Source!I81,9)</f>
        <v>0</v>
      </c>
      <c r="CY333">
        <f t="shared" si="150"/>
        <v>156.6</v>
      </c>
      <c r="CZ333">
        <f t="shared" si="151"/>
        <v>156.6</v>
      </c>
      <c r="DA333">
        <f t="shared" si="152"/>
        <v>1</v>
      </c>
      <c r="DB333">
        <f t="shared" si="153"/>
        <v>0</v>
      </c>
      <c r="DC333">
        <f t="shared" si="154"/>
        <v>0</v>
      </c>
      <c r="DD333" t="s">
        <v>3</v>
      </c>
      <c r="DE333" t="s">
        <v>3</v>
      </c>
      <c r="DF333">
        <f t="shared" si="142"/>
        <v>0</v>
      </c>
      <c r="DG333">
        <f t="shared" si="143"/>
        <v>0</v>
      </c>
      <c r="DH333">
        <f t="shared" si="144"/>
        <v>0</v>
      </c>
      <c r="DI333">
        <f t="shared" si="145"/>
        <v>0</v>
      </c>
      <c r="DJ333">
        <f t="shared" si="155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ROW(Source!A81)</f>
        <v>81</v>
      </c>
      <c r="B334">
        <v>64051223</v>
      </c>
      <c r="C334">
        <v>64052865</v>
      </c>
      <c r="D334">
        <v>53966656</v>
      </c>
      <c r="E334">
        <v>1</v>
      </c>
      <c r="F334">
        <v>1</v>
      </c>
      <c r="G334">
        <v>1</v>
      </c>
      <c r="H334">
        <v>3</v>
      </c>
      <c r="I334" t="s">
        <v>485</v>
      </c>
      <c r="J334" t="s">
        <v>486</v>
      </c>
      <c r="K334" t="s">
        <v>487</v>
      </c>
      <c r="L334">
        <v>1346</v>
      </c>
      <c r="N334">
        <v>1009</v>
      </c>
      <c r="O334" t="s">
        <v>478</v>
      </c>
      <c r="P334" t="s">
        <v>478</v>
      </c>
      <c r="Q334">
        <v>1</v>
      </c>
      <c r="W334">
        <v>0</v>
      </c>
      <c r="X334">
        <v>2065052486</v>
      </c>
      <c r="Y334">
        <f t="shared" si="149"/>
        <v>0</v>
      </c>
      <c r="AA334">
        <v>223.1</v>
      </c>
      <c r="AB334">
        <v>0</v>
      </c>
      <c r="AC334">
        <v>0</v>
      </c>
      <c r="AD334">
        <v>0</v>
      </c>
      <c r="AE334">
        <v>223.1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1.8</v>
      </c>
      <c r="AU334" t="s">
        <v>18</v>
      </c>
      <c r="AV334">
        <v>0</v>
      </c>
      <c r="AW334">
        <v>2</v>
      </c>
      <c r="AX334">
        <v>64052900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ROUND(Y334*Source!I81,9)</f>
        <v>0</v>
      </c>
      <c r="CY334">
        <f t="shared" si="150"/>
        <v>223.1</v>
      </c>
      <c r="CZ334">
        <f t="shared" si="151"/>
        <v>223.1</v>
      </c>
      <c r="DA334">
        <f t="shared" si="152"/>
        <v>1</v>
      </c>
      <c r="DB334">
        <f t="shared" si="153"/>
        <v>0</v>
      </c>
      <c r="DC334">
        <f t="shared" si="154"/>
        <v>0</v>
      </c>
      <c r="DD334" t="s">
        <v>3</v>
      </c>
      <c r="DE334" t="s">
        <v>3</v>
      </c>
      <c r="DF334">
        <f t="shared" si="142"/>
        <v>0</v>
      </c>
      <c r="DG334">
        <f t="shared" si="143"/>
        <v>0</v>
      </c>
      <c r="DH334">
        <f t="shared" si="144"/>
        <v>0</v>
      </c>
      <c r="DI334">
        <f t="shared" si="145"/>
        <v>0</v>
      </c>
      <c r="DJ334">
        <f t="shared" si="155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ROW(Source!A81)</f>
        <v>81</v>
      </c>
      <c r="B335">
        <v>64051223</v>
      </c>
      <c r="C335">
        <v>64052865</v>
      </c>
      <c r="D335">
        <v>53966694</v>
      </c>
      <c r="E335">
        <v>1</v>
      </c>
      <c r="F335">
        <v>1</v>
      </c>
      <c r="G335">
        <v>1</v>
      </c>
      <c r="H335">
        <v>3</v>
      </c>
      <c r="I335" t="s">
        <v>488</v>
      </c>
      <c r="J335" t="s">
        <v>489</v>
      </c>
      <c r="K335" t="s">
        <v>490</v>
      </c>
      <c r="L335">
        <v>1346</v>
      </c>
      <c r="N335">
        <v>1009</v>
      </c>
      <c r="O335" t="s">
        <v>478</v>
      </c>
      <c r="P335" t="s">
        <v>478</v>
      </c>
      <c r="Q335">
        <v>1</v>
      </c>
      <c r="W335">
        <v>0</v>
      </c>
      <c r="X335">
        <v>-533557422</v>
      </c>
      <c r="Y335">
        <f t="shared" si="149"/>
        <v>0</v>
      </c>
      <c r="AA335">
        <v>47.5</v>
      </c>
      <c r="AB335">
        <v>0</v>
      </c>
      <c r="AC335">
        <v>0</v>
      </c>
      <c r="AD335">
        <v>0</v>
      </c>
      <c r="AE335">
        <v>47.5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0.08</v>
      </c>
      <c r="AU335" t="s">
        <v>18</v>
      </c>
      <c r="AV335">
        <v>0</v>
      </c>
      <c r="AW335">
        <v>2</v>
      </c>
      <c r="AX335">
        <v>64052901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ROUND(Y335*Source!I81,9)</f>
        <v>0</v>
      </c>
      <c r="CY335">
        <f t="shared" si="150"/>
        <v>47.5</v>
      </c>
      <c r="CZ335">
        <f t="shared" si="151"/>
        <v>47.5</v>
      </c>
      <c r="DA335">
        <f t="shared" si="152"/>
        <v>1</v>
      </c>
      <c r="DB335">
        <f t="shared" si="153"/>
        <v>0</v>
      </c>
      <c r="DC335">
        <f t="shared" si="154"/>
        <v>0</v>
      </c>
      <c r="DD335" t="s">
        <v>3</v>
      </c>
      <c r="DE335" t="s">
        <v>3</v>
      </c>
      <c r="DF335">
        <f t="shared" si="142"/>
        <v>0</v>
      </c>
      <c r="DG335">
        <f t="shared" si="143"/>
        <v>0</v>
      </c>
      <c r="DH335">
        <f t="shared" si="144"/>
        <v>0</v>
      </c>
      <c r="DI335">
        <f t="shared" si="145"/>
        <v>0</v>
      </c>
      <c r="DJ335">
        <f t="shared" si="155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ROW(Source!A81)</f>
        <v>81</v>
      </c>
      <c r="B336">
        <v>64051223</v>
      </c>
      <c r="C336">
        <v>64052865</v>
      </c>
      <c r="D336">
        <v>53966758</v>
      </c>
      <c r="E336">
        <v>1</v>
      </c>
      <c r="F336">
        <v>1</v>
      </c>
      <c r="G336">
        <v>1</v>
      </c>
      <c r="H336">
        <v>3</v>
      </c>
      <c r="I336" t="s">
        <v>491</v>
      </c>
      <c r="J336" t="s">
        <v>492</v>
      </c>
      <c r="K336" t="s">
        <v>493</v>
      </c>
      <c r="L336">
        <v>1346</v>
      </c>
      <c r="N336">
        <v>1009</v>
      </c>
      <c r="O336" t="s">
        <v>478</v>
      </c>
      <c r="P336" t="s">
        <v>478</v>
      </c>
      <c r="Q336">
        <v>1</v>
      </c>
      <c r="W336">
        <v>0</v>
      </c>
      <c r="X336">
        <v>616788634</v>
      </c>
      <c r="Y336">
        <f t="shared" si="149"/>
        <v>0</v>
      </c>
      <c r="AA336">
        <v>56.7</v>
      </c>
      <c r="AB336">
        <v>0</v>
      </c>
      <c r="AC336">
        <v>0</v>
      </c>
      <c r="AD336">
        <v>0</v>
      </c>
      <c r="AE336">
        <v>56.7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0.91</v>
      </c>
      <c r="AU336" t="s">
        <v>18</v>
      </c>
      <c r="AV336">
        <v>0</v>
      </c>
      <c r="AW336">
        <v>2</v>
      </c>
      <c r="AX336">
        <v>64052902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ROUND(Y336*Source!I81,9)</f>
        <v>0</v>
      </c>
      <c r="CY336">
        <f t="shared" si="150"/>
        <v>56.7</v>
      </c>
      <c r="CZ336">
        <f t="shared" si="151"/>
        <v>56.7</v>
      </c>
      <c r="DA336">
        <f t="shared" si="152"/>
        <v>1</v>
      </c>
      <c r="DB336">
        <f t="shared" si="153"/>
        <v>0</v>
      </c>
      <c r="DC336">
        <f t="shared" si="154"/>
        <v>0</v>
      </c>
      <c r="DD336" t="s">
        <v>3</v>
      </c>
      <c r="DE336" t="s">
        <v>3</v>
      </c>
      <c r="DF336">
        <f t="shared" si="142"/>
        <v>0</v>
      </c>
      <c r="DG336">
        <f t="shared" si="143"/>
        <v>0</v>
      </c>
      <c r="DH336">
        <f t="shared" si="144"/>
        <v>0</v>
      </c>
      <c r="DI336">
        <f t="shared" si="145"/>
        <v>0</v>
      </c>
      <c r="DJ336">
        <f t="shared" si="155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ROW(Source!A81)</f>
        <v>81</v>
      </c>
      <c r="B337">
        <v>64051223</v>
      </c>
      <c r="C337">
        <v>64052865</v>
      </c>
      <c r="D337">
        <v>53966771</v>
      </c>
      <c r="E337">
        <v>1</v>
      </c>
      <c r="F337">
        <v>1</v>
      </c>
      <c r="G337">
        <v>1</v>
      </c>
      <c r="H337">
        <v>3</v>
      </c>
      <c r="I337" t="s">
        <v>494</v>
      </c>
      <c r="J337" t="s">
        <v>495</v>
      </c>
      <c r="K337" t="s">
        <v>496</v>
      </c>
      <c r="L337">
        <v>1346</v>
      </c>
      <c r="N337">
        <v>1009</v>
      </c>
      <c r="O337" t="s">
        <v>478</v>
      </c>
      <c r="P337" t="s">
        <v>478</v>
      </c>
      <c r="Q337">
        <v>1</v>
      </c>
      <c r="W337">
        <v>0</v>
      </c>
      <c r="X337">
        <v>423160074</v>
      </c>
      <c r="Y337">
        <f t="shared" si="149"/>
        <v>0</v>
      </c>
      <c r="AA337">
        <v>617</v>
      </c>
      <c r="AB337">
        <v>0</v>
      </c>
      <c r="AC337">
        <v>0</v>
      </c>
      <c r="AD337">
        <v>0</v>
      </c>
      <c r="AE337">
        <v>617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0.7</v>
      </c>
      <c r="AU337" t="s">
        <v>18</v>
      </c>
      <c r="AV337">
        <v>0</v>
      </c>
      <c r="AW337">
        <v>2</v>
      </c>
      <c r="AX337">
        <v>64052903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ROUND(Y337*Source!I81,9)</f>
        <v>0</v>
      </c>
      <c r="CY337">
        <f t="shared" si="150"/>
        <v>617</v>
      </c>
      <c r="CZ337">
        <f t="shared" si="151"/>
        <v>617</v>
      </c>
      <c r="DA337">
        <f t="shared" si="152"/>
        <v>1</v>
      </c>
      <c r="DB337">
        <f t="shared" si="153"/>
        <v>0</v>
      </c>
      <c r="DC337">
        <f t="shared" si="154"/>
        <v>0</v>
      </c>
      <c r="DD337" t="s">
        <v>3</v>
      </c>
      <c r="DE337" t="s">
        <v>3</v>
      </c>
      <c r="DF337">
        <f t="shared" si="142"/>
        <v>0</v>
      </c>
      <c r="DG337">
        <f t="shared" si="143"/>
        <v>0</v>
      </c>
      <c r="DH337">
        <f t="shared" si="144"/>
        <v>0</v>
      </c>
      <c r="DI337">
        <f t="shared" si="145"/>
        <v>0</v>
      </c>
      <c r="DJ337">
        <f t="shared" si="155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ROW(Source!A81)</f>
        <v>81</v>
      </c>
      <c r="B338">
        <v>64051223</v>
      </c>
      <c r="C338">
        <v>64052865</v>
      </c>
      <c r="D338">
        <v>53966772</v>
      </c>
      <c r="E338">
        <v>1</v>
      </c>
      <c r="F338">
        <v>1</v>
      </c>
      <c r="G338">
        <v>1</v>
      </c>
      <c r="H338">
        <v>3</v>
      </c>
      <c r="I338" t="s">
        <v>497</v>
      </c>
      <c r="J338" t="s">
        <v>498</v>
      </c>
      <c r="K338" t="s">
        <v>499</v>
      </c>
      <c r="L338">
        <v>1346</v>
      </c>
      <c r="N338">
        <v>1009</v>
      </c>
      <c r="O338" t="s">
        <v>478</v>
      </c>
      <c r="P338" t="s">
        <v>478</v>
      </c>
      <c r="Q338">
        <v>1</v>
      </c>
      <c r="W338">
        <v>0</v>
      </c>
      <c r="X338">
        <v>2030123793</v>
      </c>
      <c r="Y338">
        <f t="shared" si="149"/>
        <v>0</v>
      </c>
      <c r="AA338">
        <v>560</v>
      </c>
      <c r="AB338">
        <v>0</v>
      </c>
      <c r="AC338">
        <v>0</v>
      </c>
      <c r="AD338">
        <v>0</v>
      </c>
      <c r="AE338">
        <v>560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1.06</v>
      </c>
      <c r="AU338" t="s">
        <v>18</v>
      </c>
      <c r="AV338">
        <v>0</v>
      </c>
      <c r="AW338">
        <v>2</v>
      </c>
      <c r="AX338">
        <v>64052904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ROUND(Y338*Source!I81,9)</f>
        <v>0</v>
      </c>
      <c r="CY338">
        <f t="shared" si="150"/>
        <v>560</v>
      </c>
      <c r="CZ338">
        <f t="shared" si="151"/>
        <v>560</v>
      </c>
      <c r="DA338">
        <f t="shared" si="152"/>
        <v>1</v>
      </c>
      <c r="DB338">
        <f t="shared" si="153"/>
        <v>0</v>
      </c>
      <c r="DC338">
        <f t="shared" si="154"/>
        <v>0</v>
      </c>
      <c r="DD338" t="s">
        <v>3</v>
      </c>
      <c r="DE338" t="s">
        <v>3</v>
      </c>
      <c r="DF338">
        <f t="shared" si="142"/>
        <v>0</v>
      </c>
      <c r="DG338">
        <f t="shared" si="143"/>
        <v>0</v>
      </c>
      <c r="DH338">
        <f t="shared" si="144"/>
        <v>0</v>
      </c>
      <c r="DI338">
        <f t="shared" si="145"/>
        <v>0</v>
      </c>
      <c r="DJ338">
        <f t="shared" si="155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ROW(Source!A81)</f>
        <v>81</v>
      </c>
      <c r="B339">
        <v>64051223</v>
      </c>
      <c r="C339">
        <v>64052865</v>
      </c>
      <c r="D339">
        <v>53966789</v>
      </c>
      <c r="E339">
        <v>1</v>
      </c>
      <c r="F339">
        <v>1</v>
      </c>
      <c r="G339">
        <v>1</v>
      </c>
      <c r="H339">
        <v>3</v>
      </c>
      <c r="I339" t="s">
        <v>500</v>
      </c>
      <c r="J339" t="s">
        <v>501</v>
      </c>
      <c r="K339" t="s">
        <v>502</v>
      </c>
      <c r="L339">
        <v>1346</v>
      </c>
      <c r="N339">
        <v>1009</v>
      </c>
      <c r="O339" t="s">
        <v>478</v>
      </c>
      <c r="P339" t="s">
        <v>478</v>
      </c>
      <c r="Q339">
        <v>1</v>
      </c>
      <c r="W339">
        <v>0</v>
      </c>
      <c r="X339">
        <v>23745091</v>
      </c>
      <c r="Y339">
        <f t="shared" si="149"/>
        <v>0</v>
      </c>
      <c r="AA339">
        <v>137</v>
      </c>
      <c r="AB339">
        <v>0</v>
      </c>
      <c r="AC339">
        <v>0</v>
      </c>
      <c r="AD339">
        <v>0</v>
      </c>
      <c r="AE339">
        <v>137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7</v>
      </c>
      <c r="AU339" t="s">
        <v>18</v>
      </c>
      <c r="AV339">
        <v>0</v>
      </c>
      <c r="AW339">
        <v>2</v>
      </c>
      <c r="AX339">
        <v>64052905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ROUND(Y339*Source!I81,9)</f>
        <v>0</v>
      </c>
      <c r="CY339">
        <f t="shared" si="150"/>
        <v>137</v>
      </c>
      <c r="CZ339">
        <f t="shared" si="151"/>
        <v>137</v>
      </c>
      <c r="DA339">
        <f t="shared" si="152"/>
        <v>1</v>
      </c>
      <c r="DB339">
        <f t="shared" si="153"/>
        <v>0</v>
      </c>
      <c r="DC339">
        <f t="shared" si="154"/>
        <v>0</v>
      </c>
      <c r="DD339" t="s">
        <v>3</v>
      </c>
      <c r="DE339" t="s">
        <v>3</v>
      </c>
      <c r="DF339">
        <f t="shared" si="142"/>
        <v>0</v>
      </c>
      <c r="DG339">
        <f t="shared" si="143"/>
        <v>0</v>
      </c>
      <c r="DH339">
        <f t="shared" si="144"/>
        <v>0</v>
      </c>
      <c r="DI339">
        <f t="shared" si="145"/>
        <v>0</v>
      </c>
      <c r="DJ339">
        <f t="shared" si="155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ROW(Source!A81)</f>
        <v>81</v>
      </c>
      <c r="B340">
        <v>64051223</v>
      </c>
      <c r="C340">
        <v>64052865</v>
      </c>
      <c r="D340">
        <v>53966864</v>
      </c>
      <c r="E340">
        <v>1</v>
      </c>
      <c r="F340">
        <v>1</v>
      </c>
      <c r="G340">
        <v>1</v>
      </c>
      <c r="H340">
        <v>3</v>
      </c>
      <c r="I340" t="s">
        <v>503</v>
      </c>
      <c r="J340" t="s">
        <v>504</v>
      </c>
      <c r="K340" t="s">
        <v>505</v>
      </c>
      <c r="L340">
        <v>1346</v>
      </c>
      <c r="N340">
        <v>1009</v>
      </c>
      <c r="O340" t="s">
        <v>478</v>
      </c>
      <c r="P340" t="s">
        <v>478</v>
      </c>
      <c r="Q340">
        <v>1</v>
      </c>
      <c r="W340">
        <v>0</v>
      </c>
      <c r="X340">
        <v>117501759</v>
      </c>
      <c r="Y340">
        <f t="shared" si="149"/>
        <v>0</v>
      </c>
      <c r="AA340">
        <v>700</v>
      </c>
      <c r="AB340">
        <v>0</v>
      </c>
      <c r="AC340">
        <v>0</v>
      </c>
      <c r="AD340">
        <v>0</v>
      </c>
      <c r="AE340">
        <v>700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0.04</v>
      </c>
      <c r="AU340" t="s">
        <v>18</v>
      </c>
      <c r="AV340">
        <v>0</v>
      </c>
      <c r="AW340">
        <v>2</v>
      </c>
      <c r="AX340">
        <v>64052906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ROUND(Y340*Source!I81,9)</f>
        <v>0</v>
      </c>
      <c r="CY340">
        <f t="shared" si="150"/>
        <v>700</v>
      </c>
      <c r="CZ340">
        <f t="shared" si="151"/>
        <v>700</v>
      </c>
      <c r="DA340">
        <f t="shared" si="152"/>
        <v>1</v>
      </c>
      <c r="DB340">
        <f t="shared" si="153"/>
        <v>0</v>
      </c>
      <c r="DC340">
        <f t="shared" si="154"/>
        <v>0</v>
      </c>
      <c r="DD340" t="s">
        <v>3</v>
      </c>
      <c r="DE340" t="s">
        <v>3</v>
      </c>
      <c r="DF340">
        <f t="shared" si="142"/>
        <v>0</v>
      </c>
      <c r="DG340">
        <f t="shared" si="143"/>
        <v>0</v>
      </c>
      <c r="DH340">
        <f t="shared" si="144"/>
        <v>0</v>
      </c>
      <c r="DI340">
        <f t="shared" si="145"/>
        <v>0</v>
      </c>
      <c r="DJ340">
        <f t="shared" si="155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ROW(Source!A81)</f>
        <v>81</v>
      </c>
      <c r="B341">
        <v>64051223</v>
      </c>
      <c r="C341">
        <v>64052865</v>
      </c>
      <c r="D341">
        <v>53966883</v>
      </c>
      <c r="E341">
        <v>1</v>
      </c>
      <c r="F341">
        <v>1</v>
      </c>
      <c r="G341">
        <v>1</v>
      </c>
      <c r="H341">
        <v>3</v>
      </c>
      <c r="I341" t="s">
        <v>506</v>
      </c>
      <c r="J341" t="s">
        <v>507</v>
      </c>
      <c r="K341" t="s">
        <v>508</v>
      </c>
      <c r="L341">
        <v>1346</v>
      </c>
      <c r="N341">
        <v>1009</v>
      </c>
      <c r="O341" t="s">
        <v>478</v>
      </c>
      <c r="P341" t="s">
        <v>478</v>
      </c>
      <c r="Q341">
        <v>1</v>
      </c>
      <c r="W341">
        <v>0</v>
      </c>
      <c r="X341">
        <v>-2064779555</v>
      </c>
      <c r="Y341">
        <f t="shared" si="149"/>
        <v>0</v>
      </c>
      <c r="AA341">
        <v>150.80000000000001</v>
      </c>
      <c r="AB341">
        <v>0</v>
      </c>
      <c r="AC341">
        <v>0</v>
      </c>
      <c r="AD341">
        <v>0</v>
      </c>
      <c r="AE341">
        <v>150.80000000000001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</v>
      </c>
      <c r="AU341" t="s">
        <v>18</v>
      </c>
      <c r="AV341">
        <v>0</v>
      </c>
      <c r="AW341">
        <v>2</v>
      </c>
      <c r="AX341">
        <v>64052907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ROUND(Y341*Source!I81,9)</f>
        <v>0</v>
      </c>
      <c r="CY341">
        <f t="shared" si="150"/>
        <v>150.80000000000001</v>
      </c>
      <c r="CZ341">
        <f t="shared" si="151"/>
        <v>150.80000000000001</v>
      </c>
      <c r="DA341">
        <f t="shared" si="152"/>
        <v>1</v>
      </c>
      <c r="DB341">
        <f t="shared" si="153"/>
        <v>0</v>
      </c>
      <c r="DC341">
        <f t="shared" si="154"/>
        <v>0</v>
      </c>
      <c r="DD341" t="s">
        <v>3</v>
      </c>
      <c r="DE341" t="s">
        <v>3</v>
      </c>
      <c r="DF341">
        <f t="shared" si="142"/>
        <v>0</v>
      </c>
      <c r="DG341">
        <f t="shared" si="143"/>
        <v>0</v>
      </c>
      <c r="DH341">
        <f t="shared" si="144"/>
        <v>0</v>
      </c>
      <c r="DI341">
        <f t="shared" si="145"/>
        <v>0</v>
      </c>
      <c r="DJ341">
        <f t="shared" si="155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ROW(Source!A81)</f>
        <v>81</v>
      </c>
      <c r="B342">
        <v>64051223</v>
      </c>
      <c r="C342">
        <v>64052865</v>
      </c>
      <c r="D342">
        <v>53966892</v>
      </c>
      <c r="E342">
        <v>1</v>
      </c>
      <c r="F342">
        <v>1</v>
      </c>
      <c r="G342">
        <v>1</v>
      </c>
      <c r="H342">
        <v>3</v>
      </c>
      <c r="I342" t="s">
        <v>509</v>
      </c>
      <c r="J342" t="s">
        <v>510</v>
      </c>
      <c r="K342" t="s">
        <v>511</v>
      </c>
      <c r="L342">
        <v>1354</v>
      </c>
      <c r="N342">
        <v>1010</v>
      </c>
      <c r="O342" t="s">
        <v>272</v>
      </c>
      <c r="P342" t="s">
        <v>272</v>
      </c>
      <c r="Q342">
        <v>1</v>
      </c>
      <c r="W342">
        <v>0</v>
      </c>
      <c r="X342">
        <v>240864459</v>
      </c>
      <c r="Y342">
        <f t="shared" si="149"/>
        <v>0</v>
      </c>
      <c r="AA342">
        <v>34.799999999999997</v>
      </c>
      <c r="AB342">
        <v>0</v>
      </c>
      <c r="AC342">
        <v>0</v>
      </c>
      <c r="AD342">
        <v>0</v>
      </c>
      <c r="AE342">
        <v>34.799999999999997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6</v>
      </c>
      <c r="AU342" t="s">
        <v>18</v>
      </c>
      <c r="AV342">
        <v>0</v>
      </c>
      <c r="AW342">
        <v>2</v>
      </c>
      <c r="AX342">
        <v>64052908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ROUND(Y342*Source!I81,9)</f>
        <v>0</v>
      </c>
      <c r="CY342">
        <f t="shared" si="150"/>
        <v>34.799999999999997</v>
      </c>
      <c r="CZ342">
        <f t="shared" si="151"/>
        <v>34.799999999999997</v>
      </c>
      <c r="DA342">
        <f t="shared" si="152"/>
        <v>1</v>
      </c>
      <c r="DB342">
        <f t="shared" si="153"/>
        <v>0</v>
      </c>
      <c r="DC342">
        <f t="shared" si="154"/>
        <v>0</v>
      </c>
      <c r="DD342" t="s">
        <v>3</v>
      </c>
      <c r="DE342" t="s">
        <v>3</v>
      </c>
      <c r="DF342">
        <f t="shared" si="142"/>
        <v>0</v>
      </c>
      <c r="DG342">
        <f t="shared" si="143"/>
        <v>0</v>
      </c>
      <c r="DH342">
        <f t="shared" si="144"/>
        <v>0</v>
      </c>
      <c r="DI342">
        <f t="shared" si="145"/>
        <v>0</v>
      </c>
      <c r="DJ342">
        <f t="shared" si="155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ROW(Source!A81)</f>
        <v>81</v>
      </c>
      <c r="B343">
        <v>64051223</v>
      </c>
      <c r="C343">
        <v>64052865</v>
      </c>
      <c r="D343">
        <v>53966894</v>
      </c>
      <c r="E343">
        <v>1</v>
      </c>
      <c r="F343">
        <v>1</v>
      </c>
      <c r="G343">
        <v>1</v>
      </c>
      <c r="H343">
        <v>3</v>
      </c>
      <c r="I343" t="s">
        <v>512</v>
      </c>
      <c r="J343" t="s">
        <v>513</v>
      </c>
      <c r="K343" t="s">
        <v>514</v>
      </c>
      <c r="L343">
        <v>1354</v>
      </c>
      <c r="N343">
        <v>1010</v>
      </c>
      <c r="O343" t="s">
        <v>272</v>
      </c>
      <c r="P343" t="s">
        <v>272</v>
      </c>
      <c r="Q343">
        <v>1</v>
      </c>
      <c r="W343">
        <v>0</v>
      </c>
      <c r="X343">
        <v>203830187</v>
      </c>
      <c r="Y343">
        <f t="shared" si="149"/>
        <v>0</v>
      </c>
      <c r="AA343">
        <v>2.7</v>
      </c>
      <c r="AB343">
        <v>0</v>
      </c>
      <c r="AC343">
        <v>0</v>
      </c>
      <c r="AD343">
        <v>0</v>
      </c>
      <c r="AE343">
        <v>2.7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4</v>
      </c>
      <c r="AU343" t="s">
        <v>18</v>
      </c>
      <c r="AV343">
        <v>0</v>
      </c>
      <c r="AW343">
        <v>2</v>
      </c>
      <c r="AX343">
        <v>64052909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ROUND(Y343*Source!I81,9)</f>
        <v>0</v>
      </c>
      <c r="CY343">
        <f t="shared" si="150"/>
        <v>2.7</v>
      </c>
      <c r="CZ343">
        <f t="shared" si="151"/>
        <v>2.7</v>
      </c>
      <c r="DA343">
        <f t="shared" si="152"/>
        <v>1</v>
      </c>
      <c r="DB343">
        <f t="shared" si="153"/>
        <v>0</v>
      </c>
      <c r="DC343">
        <f t="shared" si="154"/>
        <v>0</v>
      </c>
      <c r="DD343" t="s">
        <v>3</v>
      </c>
      <c r="DE343" t="s">
        <v>3</v>
      </c>
      <c r="DF343">
        <f t="shared" si="142"/>
        <v>0</v>
      </c>
      <c r="DG343">
        <f t="shared" si="143"/>
        <v>0</v>
      </c>
      <c r="DH343">
        <f t="shared" si="144"/>
        <v>0</v>
      </c>
      <c r="DI343">
        <f t="shared" si="145"/>
        <v>0</v>
      </c>
      <c r="DJ343">
        <f t="shared" si="155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ROW(Source!A81)</f>
        <v>81</v>
      </c>
      <c r="B344">
        <v>64051223</v>
      </c>
      <c r="C344">
        <v>64052865</v>
      </c>
      <c r="D344">
        <v>53966911</v>
      </c>
      <c r="E344">
        <v>1</v>
      </c>
      <c r="F344">
        <v>1</v>
      </c>
      <c r="G344">
        <v>1</v>
      </c>
      <c r="H344">
        <v>3</v>
      </c>
      <c r="I344" t="s">
        <v>515</v>
      </c>
      <c r="J344" t="s">
        <v>516</v>
      </c>
      <c r="K344" t="s">
        <v>517</v>
      </c>
      <c r="L344">
        <v>1346</v>
      </c>
      <c r="N344">
        <v>1009</v>
      </c>
      <c r="O344" t="s">
        <v>478</v>
      </c>
      <c r="P344" t="s">
        <v>478</v>
      </c>
      <c r="Q344">
        <v>1</v>
      </c>
      <c r="W344">
        <v>0</v>
      </c>
      <c r="X344">
        <v>-1029937651</v>
      </c>
      <c r="Y344">
        <f t="shared" si="149"/>
        <v>0</v>
      </c>
      <c r="AA344">
        <v>135</v>
      </c>
      <c r="AB344">
        <v>0</v>
      </c>
      <c r="AC344">
        <v>0</v>
      </c>
      <c r="AD344">
        <v>0</v>
      </c>
      <c r="AE344">
        <v>135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10</v>
      </c>
      <c r="AU344" t="s">
        <v>18</v>
      </c>
      <c r="AV344">
        <v>0</v>
      </c>
      <c r="AW344">
        <v>2</v>
      </c>
      <c r="AX344">
        <v>64052910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ROUND(Y344*Source!I81,9)</f>
        <v>0</v>
      </c>
      <c r="CY344">
        <f t="shared" si="150"/>
        <v>135</v>
      </c>
      <c r="CZ344">
        <f t="shared" si="151"/>
        <v>135</v>
      </c>
      <c r="DA344">
        <f t="shared" si="152"/>
        <v>1</v>
      </c>
      <c r="DB344">
        <f t="shared" si="153"/>
        <v>0</v>
      </c>
      <c r="DC344">
        <f t="shared" si="154"/>
        <v>0</v>
      </c>
      <c r="DD344" t="s">
        <v>3</v>
      </c>
      <c r="DE344" t="s">
        <v>3</v>
      </c>
      <c r="DF344">
        <f t="shared" si="142"/>
        <v>0</v>
      </c>
      <c r="DG344">
        <f t="shared" si="143"/>
        <v>0</v>
      </c>
      <c r="DH344">
        <f t="shared" si="144"/>
        <v>0</v>
      </c>
      <c r="DI344">
        <f t="shared" si="145"/>
        <v>0</v>
      </c>
      <c r="DJ344">
        <f t="shared" si="155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ROW(Source!A81)</f>
        <v>81</v>
      </c>
      <c r="B345">
        <v>64051223</v>
      </c>
      <c r="C345">
        <v>64052865</v>
      </c>
      <c r="D345">
        <v>53966997</v>
      </c>
      <c r="E345">
        <v>1</v>
      </c>
      <c r="F345">
        <v>1</v>
      </c>
      <c r="G345">
        <v>1</v>
      </c>
      <c r="H345">
        <v>3</v>
      </c>
      <c r="I345" t="s">
        <v>92</v>
      </c>
      <c r="J345" t="s">
        <v>94</v>
      </c>
      <c r="K345" t="s">
        <v>93</v>
      </c>
      <c r="L345">
        <v>1301</v>
      </c>
      <c r="N345">
        <v>1003</v>
      </c>
      <c r="O345" t="s">
        <v>26</v>
      </c>
      <c r="P345" t="s">
        <v>26</v>
      </c>
      <c r="Q345">
        <v>1</v>
      </c>
      <c r="W345">
        <v>0</v>
      </c>
      <c r="X345">
        <v>-1878715620</v>
      </c>
      <c r="Y345">
        <f t="shared" si="149"/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5</v>
      </c>
      <c r="AU345" t="s">
        <v>18</v>
      </c>
      <c r="AV345">
        <v>0</v>
      </c>
      <c r="AW345">
        <v>2</v>
      </c>
      <c r="AX345">
        <v>64052911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ROUND(Y345*Source!I81,9)</f>
        <v>0</v>
      </c>
      <c r="CY345">
        <f t="shared" si="150"/>
        <v>0</v>
      </c>
      <c r="CZ345">
        <f t="shared" si="151"/>
        <v>0</v>
      </c>
      <c r="DA345">
        <f t="shared" si="152"/>
        <v>1</v>
      </c>
      <c r="DB345">
        <f t="shared" si="153"/>
        <v>0</v>
      </c>
      <c r="DC345">
        <f t="shared" si="154"/>
        <v>0</v>
      </c>
      <c r="DD345" t="s">
        <v>3</v>
      </c>
      <c r="DE345" t="s">
        <v>3</v>
      </c>
      <c r="DF345">
        <f t="shared" si="142"/>
        <v>0</v>
      </c>
      <c r="DG345">
        <f t="shared" si="143"/>
        <v>0</v>
      </c>
      <c r="DH345">
        <f t="shared" si="144"/>
        <v>0</v>
      </c>
      <c r="DI345">
        <f t="shared" si="145"/>
        <v>0</v>
      </c>
      <c r="DJ345">
        <f t="shared" si="155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ROW(Source!A81)</f>
        <v>81</v>
      </c>
      <c r="B346">
        <v>64051223</v>
      </c>
      <c r="C346">
        <v>64052865</v>
      </c>
      <c r="D346">
        <v>53967028</v>
      </c>
      <c r="E346">
        <v>1</v>
      </c>
      <c r="F346">
        <v>1</v>
      </c>
      <c r="G346">
        <v>1</v>
      </c>
      <c r="H346">
        <v>3</v>
      </c>
      <c r="I346" t="s">
        <v>524</v>
      </c>
      <c r="J346" t="s">
        <v>525</v>
      </c>
      <c r="K346" t="s">
        <v>526</v>
      </c>
      <c r="L346">
        <v>1301</v>
      </c>
      <c r="N346">
        <v>1003</v>
      </c>
      <c r="O346" t="s">
        <v>26</v>
      </c>
      <c r="P346" t="s">
        <v>26</v>
      </c>
      <c r="Q346">
        <v>1</v>
      </c>
      <c r="W346">
        <v>0</v>
      </c>
      <c r="X346">
        <v>1923172184</v>
      </c>
      <c r="Y346">
        <f t="shared" si="149"/>
        <v>0</v>
      </c>
      <c r="AA346">
        <v>153.5</v>
      </c>
      <c r="AB346">
        <v>0</v>
      </c>
      <c r="AC346">
        <v>0</v>
      </c>
      <c r="AD346">
        <v>0</v>
      </c>
      <c r="AE346">
        <v>153.5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2.4</v>
      </c>
      <c r="AU346" t="s">
        <v>18</v>
      </c>
      <c r="AV346">
        <v>0</v>
      </c>
      <c r="AW346">
        <v>2</v>
      </c>
      <c r="AX346">
        <v>64052912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ROUND(Y346*Source!I81,9)</f>
        <v>0</v>
      </c>
      <c r="CY346">
        <f t="shared" si="150"/>
        <v>153.5</v>
      </c>
      <c r="CZ346">
        <f t="shared" si="151"/>
        <v>153.5</v>
      </c>
      <c r="DA346">
        <f t="shared" si="152"/>
        <v>1</v>
      </c>
      <c r="DB346">
        <f t="shared" si="153"/>
        <v>0</v>
      </c>
      <c r="DC346">
        <f t="shared" si="154"/>
        <v>0</v>
      </c>
      <c r="DD346" t="s">
        <v>3</v>
      </c>
      <c r="DE346" t="s">
        <v>3</v>
      </c>
      <c r="DF346">
        <f t="shared" si="142"/>
        <v>0</v>
      </c>
      <c r="DG346">
        <f t="shared" si="143"/>
        <v>0</v>
      </c>
      <c r="DH346">
        <f t="shared" si="144"/>
        <v>0</v>
      </c>
      <c r="DI346">
        <f t="shared" si="145"/>
        <v>0</v>
      </c>
      <c r="DJ346">
        <f t="shared" si="155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ROW(Source!A81)</f>
        <v>81</v>
      </c>
      <c r="B347">
        <v>64051223</v>
      </c>
      <c r="C347">
        <v>64052865</v>
      </c>
      <c r="D347">
        <v>53967150</v>
      </c>
      <c r="E347">
        <v>1</v>
      </c>
      <c r="F347">
        <v>1</v>
      </c>
      <c r="G347">
        <v>1</v>
      </c>
      <c r="H347">
        <v>3</v>
      </c>
      <c r="I347" t="s">
        <v>521</v>
      </c>
      <c r="J347" t="s">
        <v>522</v>
      </c>
      <c r="K347" t="s">
        <v>523</v>
      </c>
      <c r="L347">
        <v>1354</v>
      </c>
      <c r="N347">
        <v>1010</v>
      </c>
      <c r="O347" t="s">
        <v>272</v>
      </c>
      <c r="P347" t="s">
        <v>272</v>
      </c>
      <c r="Q347">
        <v>1</v>
      </c>
      <c r="W347">
        <v>0</v>
      </c>
      <c r="X347">
        <v>706262036</v>
      </c>
      <c r="Y347">
        <f t="shared" si="149"/>
        <v>0</v>
      </c>
      <c r="AA347">
        <v>1.6</v>
      </c>
      <c r="AB347">
        <v>0</v>
      </c>
      <c r="AC347">
        <v>0</v>
      </c>
      <c r="AD347">
        <v>0</v>
      </c>
      <c r="AE347">
        <v>1.6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2</v>
      </c>
      <c r="AU347" t="s">
        <v>18</v>
      </c>
      <c r="AV347">
        <v>0</v>
      </c>
      <c r="AW347">
        <v>2</v>
      </c>
      <c r="AX347">
        <v>64052913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ROUND(Y347*Source!I81,9)</f>
        <v>0</v>
      </c>
      <c r="CY347">
        <f t="shared" si="150"/>
        <v>1.6</v>
      </c>
      <c r="CZ347">
        <f t="shared" si="151"/>
        <v>1.6</v>
      </c>
      <c r="DA347">
        <f t="shared" si="152"/>
        <v>1</v>
      </c>
      <c r="DB347">
        <f t="shared" si="153"/>
        <v>0</v>
      </c>
      <c r="DC347">
        <f t="shared" si="154"/>
        <v>0</v>
      </c>
      <c r="DD347" t="s">
        <v>3</v>
      </c>
      <c r="DE347" t="s">
        <v>3</v>
      </c>
      <c r="DF347">
        <f t="shared" si="142"/>
        <v>0</v>
      </c>
      <c r="DG347">
        <f t="shared" si="143"/>
        <v>0</v>
      </c>
      <c r="DH347">
        <f t="shared" si="144"/>
        <v>0</v>
      </c>
      <c r="DI347">
        <f t="shared" si="145"/>
        <v>0</v>
      </c>
      <c r="DJ347">
        <f t="shared" si="155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ROW(Source!A83)</f>
        <v>83</v>
      </c>
      <c r="B348">
        <v>64051223</v>
      </c>
      <c r="C348">
        <v>64052915</v>
      </c>
      <c r="D348">
        <v>54065208</v>
      </c>
      <c r="E348">
        <v>1</v>
      </c>
      <c r="F348">
        <v>1</v>
      </c>
      <c r="G348">
        <v>1</v>
      </c>
      <c r="H348">
        <v>1</v>
      </c>
      <c r="I348" t="s">
        <v>457</v>
      </c>
      <c r="J348" t="s">
        <v>3</v>
      </c>
      <c r="K348" t="s">
        <v>458</v>
      </c>
      <c r="L348">
        <v>1369</v>
      </c>
      <c r="N348">
        <v>1013</v>
      </c>
      <c r="O348" t="s">
        <v>459</v>
      </c>
      <c r="P348" t="s">
        <v>459</v>
      </c>
      <c r="Q348">
        <v>1</v>
      </c>
      <c r="W348">
        <v>0</v>
      </c>
      <c r="X348">
        <v>-2020069204</v>
      </c>
      <c r="Y348">
        <f t="shared" ref="Y348:Y353" si="156">(AT348*1.05)</f>
        <v>15.036000000000001</v>
      </c>
      <c r="AA348">
        <v>0</v>
      </c>
      <c r="AB348">
        <v>0</v>
      </c>
      <c r="AC348">
        <v>0</v>
      </c>
      <c r="AD348">
        <v>173.4</v>
      </c>
      <c r="AE348">
        <v>0</v>
      </c>
      <c r="AF348">
        <v>0</v>
      </c>
      <c r="AG348">
        <v>0</v>
      </c>
      <c r="AH348">
        <v>173.4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14.32</v>
      </c>
      <c r="AU348" t="s">
        <v>19</v>
      </c>
      <c r="AV348">
        <v>2</v>
      </c>
      <c r="AW348">
        <v>2</v>
      </c>
      <c r="AX348">
        <v>64052939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ROUND(Y348*Source!I83,9)</f>
        <v>15.036</v>
      </c>
      <c r="CY348">
        <f>AD348</f>
        <v>173.4</v>
      </c>
      <c r="CZ348">
        <f>AH348</f>
        <v>173.4</v>
      </c>
      <c r="DA348">
        <f>AL348</f>
        <v>1</v>
      </c>
      <c r="DB348">
        <f t="shared" ref="DB348:DB353" si="157">ROUND((ROUND(AT348*CZ348,2)*1.05),2)</f>
        <v>2607.2399999999998</v>
      </c>
      <c r="DC348">
        <f t="shared" ref="DC348:DC353" si="158">ROUND((ROUND(AT348*AG348,2)*1.05),2)</f>
        <v>0</v>
      </c>
      <c r="DD348" t="s">
        <v>3</v>
      </c>
      <c r="DE348" t="s">
        <v>3</v>
      </c>
      <c r="DF348">
        <f t="shared" si="142"/>
        <v>0</v>
      </c>
      <c r="DG348">
        <f t="shared" si="143"/>
        <v>0</v>
      </c>
      <c r="DH348">
        <f t="shared" si="144"/>
        <v>0</v>
      </c>
      <c r="DI348">
        <f t="shared" si="145"/>
        <v>2601</v>
      </c>
      <c r="DJ348">
        <f>DI348</f>
        <v>2601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ROW(Source!A83)</f>
        <v>83</v>
      </c>
      <c r="B349">
        <v>64051223</v>
      </c>
      <c r="C349">
        <v>64052915</v>
      </c>
      <c r="D349">
        <v>54065210</v>
      </c>
      <c r="E349">
        <v>1</v>
      </c>
      <c r="F349">
        <v>1</v>
      </c>
      <c r="G349">
        <v>1</v>
      </c>
      <c r="H349">
        <v>1</v>
      </c>
      <c r="I349" t="s">
        <v>460</v>
      </c>
      <c r="J349" t="s">
        <v>3</v>
      </c>
      <c r="K349" t="s">
        <v>461</v>
      </c>
      <c r="L349">
        <v>1369</v>
      </c>
      <c r="N349">
        <v>1013</v>
      </c>
      <c r="O349" t="s">
        <v>459</v>
      </c>
      <c r="P349" t="s">
        <v>459</v>
      </c>
      <c r="Q349">
        <v>1</v>
      </c>
      <c r="W349">
        <v>0</v>
      </c>
      <c r="X349">
        <v>125553401</v>
      </c>
      <c r="Y349">
        <f t="shared" si="156"/>
        <v>8.2215000000000007</v>
      </c>
      <c r="AA349">
        <v>0</v>
      </c>
      <c r="AB349">
        <v>0</v>
      </c>
      <c r="AC349">
        <v>0</v>
      </c>
      <c r="AD349">
        <v>173.4</v>
      </c>
      <c r="AE349">
        <v>0</v>
      </c>
      <c r="AF349">
        <v>0</v>
      </c>
      <c r="AG349">
        <v>0</v>
      </c>
      <c r="AH349">
        <v>173.4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7.83</v>
      </c>
      <c r="AU349" t="s">
        <v>19</v>
      </c>
      <c r="AV349">
        <v>1</v>
      </c>
      <c r="AW349">
        <v>2</v>
      </c>
      <c r="AX349">
        <v>64052940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ROUND(AT349*Source!I83*AH349*AL349,0)</f>
        <v>1358</v>
      </c>
      <c r="CV349">
        <f>ROUND(Y349*Source!I83,9)</f>
        <v>8.2215000000000007</v>
      </c>
      <c r="CW349">
        <v>0</v>
      </c>
      <c r="CX349">
        <f>ROUND(Y349*Source!I83,9)</f>
        <v>8.2215000000000007</v>
      </c>
      <c r="CY349">
        <f>AD349</f>
        <v>173.4</v>
      </c>
      <c r="CZ349">
        <f>AH349</f>
        <v>173.4</v>
      </c>
      <c r="DA349">
        <f>AL349</f>
        <v>1</v>
      </c>
      <c r="DB349">
        <f t="shared" si="157"/>
        <v>1425.61</v>
      </c>
      <c r="DC349">
        <f t="shared" si="158"/>
        <v>0</v>
      </c>
      <c r="DD349" t="s">
        <v>3</v>
      </c>
      <c r="DE349" t="s">
        <v>3</v>
      </c>
      <c r="DF349">
        <f t="shared" si="142"/>
        <v>0</v>
      </c>
      <c r="DG349">
        <f t="shared" si="143"/>
        <v>0</v>
      </c>
      <c r="DH349">
        <f t="shared" si="144"/>
        <v>0</v>
      </c>
      <c r="DI349">
        <f t="shared" si="145"/>
        <v>1422</v>
      </c>
      <c r="DJ349">
        <f>DI349</f>
        <v>1422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ROW(Source!A83)</f>
        <v>83</v>
      </c>
      <c r="B350">
        <v>64051223</v>
      </c>
      <c r="C350">
        <v>64052915</v>
      </c>
      <c r="D350">
        <v>54007319</v>
      </c>
      <c r="E350">
        <v>1</v>
      </c>
      <c r="F350">
        <v>1</v>
      </c>
      <c r="G350">
        <v>1</v>
      </c>
      <c r="H350">
        <v>1</v>
      </c>
      <c r="I350" t="s">
        <v>462</v>
      </c>
      <c r="J350" t="s">
        <v>3</v>
      </c>
      <c r="K350" t="s">
        <v>463</v>
      </c>
      <c r="L350">
        <v>1369</v>
      </c>
      <c r="N350">
        <v>1013</v>
      </c>
      <c r="O350" t="s">
        <v>459</v>
      </c>
      <c r="P350" t="s">
        <v>459</v>
      </c>
      <c r="Q350">
        <v>1</v>
      </c>
      <c r="W350">
        <v>0</v>
      </c>
      <c r="X350">
        <v>-375180380</v>
      </c>
      <c r="Y350">
        <f t="shared" si="156"/>
        <v>39.322500000000005</v>
      </c>
      <c r="AA350">
        <v>0</v>
      </c>
      <c r="AB350">
        <v>0</v>
      </c>
      <c r="AC350">
        <v>0</v>
      </c>
      <c r="AD350">
        <v>154</v>
      </c>
      <c r="AE350">
        <v>0</v>
      </c>
      <c r="AF350">
        <v>0</v>
      </c>
      <c r="AG350">
        <v>0</v>
      </c>
      <c r="AH350">
        <v>154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37.450000000000003</v>
      </c>
      <c r="AU350" t="s">
        <v>19</v>
      </c>
      <c r="AV350">
        <v>1</v>
      </c>
      <c r="AW350">
        <v>2</v>
      </c>
      <c r="AX350">
        <v>64052941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ROUND(AT350*Source!I83*AH350*AL350,0)</f>
        <v>5767</v>
      </c>
      <c r="CV350">
        <f>ROUND(Y350*Source!I83,9)</f>
        <v>39.322499999999998</v>
      </c>
      <c r="CW350">
        <v>0</v>
      </c>
      <c r="CX350">
        <f>ROUND(Y350*Source!I83,9)</f>
        <v>39.322499999999998</v>
      </c>
      <c r="CY350">
        <f>AD350</f>
        <v>154</v>
      </c>
      <c r="CZ350">
        <f>AH350</f>
        <v>154</v>
      </c>
      <c r="DA350">
        <f>AL350</f>
        <v>1</v>
      </c>
      <c r="DB350">
        <f t="shared" si="157"/>
        <v>6055.67</v>
      </c>
      <c r="DC350">
        <f t="shared" si="158"/>
        <v>0</v>
      </c>
      <c r="DD350" t="s">
        <v>3</v>
      </c>
      <c r="DE350" t="s">
        <v>3</v>
      </c>
      <c r="DF350">
        <f t="shared" si="142"/>
        <v>0</v>
      </c>
      <c r="DG350">
        <f t="shared" si="143"/>
        <v>0</v>
      </c>
      <c r="DH350">
        <f t="shared" si="144"/>
        <v>0</v>
      </c>
      <c r="DI350">
        <f t="shared" si="145"/>
        <v>6056</v>
      </c>
      <c r="DJ350">
        <f>DI350</f>
        <v>6056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ROW(Source!A83)</f>
        <v>83</v>
      </c>
      <c r="B351">
        <v>64051223</v>
      </c>
      <c r="C351">
        <v>64052915</v>
      </c>
      <c r="D351">
        <v>54007282</v>
      </c>
      <c r="E351">
        <v>1</v>
      </c>
      <c r="F351">
        <v>1</v>
      </c>
      <c r="G351">
        <v>1</v>
      </c>
      <c r="H351">
        <v>1</v>
      </c>
      <c r="I351" t="s">
        <v>466</v>
      </c>
      <c r="J351" t="s">
        <v>3</v>
      </c>
      <c r="K351" t="s">
        <v>467</v>
      </c>
      <c r="L351">
        <v>1369</v>
      </c>
      <c r="N351">
        <v>1013</v>
      </c>
      <c r="O351" t="s">
        <v>459</v>
      </c>
      <c r="P351" t="s">
        <v>459</v>
      </c>
      <c r="Q351">
        <v>1</v>
      </c>
      <c r="W351">
        <v>0</v>
      </c>
      <c r="X351">
        <v>1599413879</v>
      </c>
      <c r="Y351">
        <f t="shared" si="156"/>
        <v>0.65100000000000002</v>
      </c>
      <c r="AA351">
        <v>0</v>
      </c>
      <c r="AB351">
        <v>0</v>
      </c>
      <c r="AC351">
        <v>0</v>
      </c>
      <c r="AD351">
        <v>196.3</v>
      </c>
      <c r="AE351">
        <v>0</v>
      </c>
      <c r="AF351">
        <v>0</v>
      </c>
      <c r="AG351">
        <v>0</v>
      </c>
      <c r="AH351">
        <v>196.3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0.62</v>
      </c>
      <c r="AU351" t="s">
        <v>19</v>
      </c>
      <c r="AV351">
        <v>1</v>
      </c>
      <c r="AW351">
        <v>2</v>
      </c>
      <c r="AX351">
        <v>64052942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ROUND(AT351*Source!I83*AH351*AL351,0)</f>
        <v>122</v>
      </c>
      <c r="CV351">
        <f>ROUND(Y351*Source!I83,9)</f>
        <v>0.65100000000000002</v>
      </c>
      <c r="CW351">
        <v>0</v>
      </c>
      <c r="CX351">
        <f>ROUND(Y351*Source!I83,9)</f>
        <v>0.65100000000000002</v>
      </c>
      <c r="CY351">
        <f>AD351</f>
        <v>196.3</v>
      </c>
      <c r="CZ351">
        <f>AH351</f>
        <v>196.3</v>
      </c>
      <c r="DA351">
        <f>AL351</f>
        <v>1</v>
      </c>
      <c r="DB351">
        <f t="shared" si="157"/>
        <v>127.8</v>
      </c>
      <c r="DC351">
        <f t="shared" si="158"/>
        <v>0</v>
      </c>
      <c r="DD351" t="s">
        <v>3</v>
      </c>
      <c r="DE351" t="s">
        <v>3</v>
      </c>
      <c r="DF351">
        <f t="shared" si="142"/>
        <v>0</v>
      </c>
      <c r="DG351">
        <f t="shared" si="143"/>
        <v>0</v>
      </c>
      <c r="DH351">
        <f t="shared" si="144"/>
        <v>0</v>
      </c>
      <c r="DI351">
        <f t="shared" si="145"/>
        <v>128</v>
      </c>
      <c r="DJ351">
        <f>DI351</f>
        <v>128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ROW(Source!A83)</f>
        <v>83</v>
      </c>
      <c r="B352">
        <v>64051223</v>
      </c>
      <c r="C352">
        <v>64052915</v>
      </c>
      <c r="D352">
        <v>53966474</v>
      </c>
      <c r="E352">
        <v>1</v>
      </c>
      <c r="F352">
        <v>1</v>
      </c>
      <c r="G352">
        <v>1</v>
      </c>
      <c r="H352">
        <v>2</v>
      </c>
      <c r="I352" t="s">
        <v>468</v>
      </c>
      <c r="J352" t="s">
        <v>469</v>
      </c>
      <c r="K352" t="s">
        <v>470</v>
      </c>
      <c r="L352">
        <v>1368</v>
      </c>
      <c r="N352">
        <v>1011</v>
      </c>
      <c r="O352" t="s">
        <v>471</v>
      </c>
      <c r="P352" t="s">
        <v>471</v>
      </c>
      <c r="Q352">
        <v>1</v>
      </c>
      <c r="W352">
        <v>0</v>
      </c>
      <c r="X352">
        <v>-150194389</v>
      </c>
      <c r="Y352">
        <f t="shared" si="156"/>
        <v>1.1130000000000002</v>
      </c>
      <c r="AA352">
        <v>0</v>
      </c>
      <c r="AB352">
        <v>111.1</v>
      </c>
      <c r="AC352">
        <v>0</v>
      </c>
      <c r="AD352">
        <v>0</v>
      </c>
      <c r="AE352">
        <v>0</v>
      </c>
      <c r="AF352">
        <v>111.1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1.06</v>
      </c>
      <c r="AU352" t="s">
        <v>19</v>
      </c>
      <c r="AV352">
        <v>0</v>
      </c>
      <c r="AW352">
        <v>2</v>
      </c>
      <c r="AX352">
        <v>64052943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ROUND(Y352*Source!I83*DO352,9)</f>
        <v>0</v>
      </c>
      <c r="CX352">
        <f>ROUND(Y352*Source!I83,9)</f>
        <v>1.113</v>
      </c>
      <c r="CY352">
        <f>AB352</f>
        <v>111.1</v>
      </c>
      <c r="CZ352">
        <f>AF352</f>
        <v>111.1</v>
      </c>
      <c r="DA352">
        <f>AJ352</f>
        <v>1</v>
      </c>
      <c r="DB352">
        <f t="shared" si="157"/>
        <v>123.66</v>
      </c>
      <c r="DC352">
        <f t="shared" si="158"/>
        <v>0</v>
      </c>
      <c r="DD352" t="s">
        <v>3</v>
      </c>
      <c r="DE352" t="s">
        <v>3</v>
      </c>
      <c r="DF352">
        <f t="shared" si="142"/>
        <v>0</v>
      </c>
      <c r="DG352">
        <f t="shared" si="143"/>
        <v>124</v>
      </c>
      <c r="DH352">
        <f t="shared" si="144"/>
        <v>0</v>
      </c>
      <c r="DI352">
        <f t="shared" si="145"/>
        <v>0</v>
      </c>
      <c r="DJ352">
        <f>DG352</f>
        <v>124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ROW(Source!A83)</f>
        <v>83</v>
      </c>
      <c r="B353">
        <v>64051223</v>
      </c>
      <c r="C353">
        <v>64052915</v>
      </c>
      <c r="D353">
        <v>53966486</v>
      </c>
      <c r="E353">
        <v>1</v>
      </c>
      <c r="F353">
        <v>1</v>
      </c>
      <c r="G353">
        <v>1</v>
      </c>
      <c r="H353">
        <v>2</v>
      </c>
      <c r="I353" t="s">
        <v>472</v>
      </c>
      <c r="J353" t="s">
        <v>473</v>
      </c>
      <c r="K353" t="s">
        <v>474</v>
      </c>
      <c r="L353">
        <v>1368</v>
      </c>
      <c r="N353">
        <v>1011</v>
      </c>
      <c r="O353" t="s">
        <v>471</v>
      </c>
      <c r="P353" t="s">
        <v>471</v>
      </c>
      <c r="Q353">
        <v>1</v>
      </c>
      <c r="W353">
        <v>0</v>
      </c>
      <c r="X353">
        <v>-1578443045</v>
      </c>
      <c r="Y353">
        <f t="shared" si="156"/>
        <v>15.036000000000001</v>
      </c>
      <c r="AA353">
        <v>0</v>
      </c>
      <c r="AB353">
        <v>1121.8</v>
      </c>
      <c r="AC353">
        <v>0</v>
      </c>
      <c r="AD353">
        <v>0</v>
      </c>
      <c r="AE353">
        <v>0</v>
      </c>
      <c r="AF353">
        <v>1121.8000000000002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14.32</v>
      </c>
      <c r="AU353" t="s">
        <v>19</v>
      </c>
      <c r="AV353">
        <v>0</v>
      </c>
      <c r="AW353">
        <v>2</v>
      </c>
      <c r="AX353">
        <v>64052944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ROUND(Y353*Source!I83*DO353,9)</f>
        <v>0</v>
      </c>
      <c r="CX353">
        <f>ROUND(Y353*Source!I83,9)</f>
        <v>15.036</v>
      </c>
      <c r="CY353">
        <f>AB353</f>
        <v>1121.8</v>
      </c>
      <c r="CZ353">
        <f>AF353</f>
        <v>1121.8000000000002</v>
      </c>
      <c r="DA353">
        <f>AJ353</f>
        <v>1</v>
      </c>
      <c r="DB353">
        <f t="shared" si="157"/>
        <v>16867.39</v>
      </c>
      <c r="DC353">
        <f t="shared" si="158"/>
        <v>0</v>
      </c>
      <c r="DD353" t="s">
        <v>3</v>
      </c>
      <c r="DE353" t="s">
        <v>3</v>
      </c>
      <c r="DF353">
        <f t="shared" si="142"/>
        <v>0</v>
      </c>
      <c r="DG353">
        <f t="shared" si="143"/>
        <v>16870</v>
      </c>
      <c r="DH353">
        <f t="shared" si="144"/>
        <v>0</v>
      </c>
      <c r="DI353">
        <f t="shared" si="145"/>
        <v>0</v>
      </c>
      <c r="DJ353">
        <f>DG353</f>
        <v>16870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ROW(Source!A83)</f>
        <v>83</v>
      </c>
      <c r="B354">
        <v>64051223</v>
      </c>
      <c r="C354">
        <v>64052915</v>
      </c>
      <c r="D354">
        <v>53966567</v>
      </c>
      <c r="E354">
        <v>1</v>
      </c>
      <c r="F354">
        <v>1</v>
      </c>
      <c r="G354">
        <v>1</v>
      </c>
      <c r="H354">
        <v>3</v>
      </c>
      <c r="I354" t="s">
        <v>475</v>
      </c>
      <c r="J354" t="s">
        <v>476</v>
      </c>
      <c r="K354" t="s">
        <v>477</v>
      </c>
      <c r="L354">
        <v>1346</v>
      </c>
      <c r="N354">
        <v>1009</v>
      </c>
      <c r="O354" t="s">
        <v>478</v>
      </c>
      <c r="P354" t="s">
        <v>478</v>
      </c>
      <c r="Q354">
        <v>1</v>
      </c>
      <c r="W354">
        <v>0</v>
      </c>
      <c r="X354">
        <v>-1756560793</v>
      </c>
      <c r="Y354">
        <f t="shared" ref="Y354:Y370" si="159">(AT354*0)</f>
        <v>0</v>
      </c>
      <c r="AA354">
        <v>400</v>
      </c>
      <c r="AB354">
        <v>0</v>
      </c>
      <c r="AC354">
        <v>0</v>
      </c>
      <c r="AD354">
        <v>0</v>
      </c>
      <c r="AE354">
        <v>400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0.1</v>
      </c>
      <c r="AU354" t="s">
        <v>18</v>
      </c>
      <c r="AV354">
        <v>0</v>
      </c>
      <c r="AW354">
        <v>2</v>
      </c>
      <c r="AX354">
        <v>64052945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ROUND(Y354*Source!I83,9)</f>
        <v>0</v>
      </c>
      <c r="CY354">
        <f t="shared" ref="CY354:CY370" si="160">AA354</f>
        <v>400</v>
      </c>
      <c r="CZ354">
        <f t="shared" ref="CZ354:CZ370" si="161">AE354</f>
        <v>400</v>
      </c>
      <c r="DA354">
        <f t="shared" ref="DA354:DA370" si="162">AI354</f>
        <v>1</v>
      </c>
      <c r="DB354">
        <f t="shared" ref="DB354:DB370" si="163">ROUND((ROUND(AT354*CZ354,2)*0),2)</f>
        <v>0</v>
      </c>
      <c r="DC354">
        <f t="shared" ref="DC354:DC370" si="164">ROUND((ROUND(AT354*AG354,2)*0),2)</f>
        <v>0</v>
      </c>
      <c r="DD354" t="s">
        <v>3</v>
      </c>
      <c r="DE354" t="s">
        <v>3</v>
      </c>
      <c r="DF354">
        <f t="shared" si="142"/>
        <v>0</v>
      </c>
      <c r="DG354">
        <f t="shared" si="143"/>
        <v>0</v>
      </c>
      <c r="DH354">
        <f t="shared" si="144"/>
        <v>0</v>
      </c>
      <c r="DI354">
        <f t="shared" si="145"/>
        <v>0</v>
      </c>
      <c r="DJ354">
        <f t="shared" ref="DJ354:DJ370" si="165"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ROW(Source!A83)</f>
        <v>83</v>
      </c>
      <c r="B355">
        <v>64051223</v>
      </c>
      <c r="C355">
        <v>64052915</v>
      </c>
      <c r="D355">
        <v>53966576</v>
      </c>
      <c r="E355">
        <v>1</v>
      </c>
      <c r="F355">
        <v>1</v>
      </c>
      <c r="G355">
        <v>1</v>
      </c>
      <c r="H355">
        <v>3</v>
      </c>
      <c r="I355" t="s">
        <v>479</v>
      </c>
      <c r="J355" t="s">
        <v>480</v>
      </c>
      <c r="K355" t="s">
        <v>481</v>
      </c>
      <c r="L355">
        <v>1346</v>
      </c>
      <c r="N355">
        <v>1009</v>
      </c>
      <c r="O355" t="s">
        <v>478</v>
      </c>
      <c r="P355" t="s">
        <v>478</v>
      </c>
      <c r="Q355">
        <v>1</v>
      </c>
      <c r="W355">
        <v>0</v>
      </c>
      <c r="X355">
        <v>-1722254046</v>
      </c>
      <c r="Y355">
        <f t="shared" si="159"/>
        <v>0</v>
      </c>
      <c r="AA355">
        <v>89.8</v>
      </c>
      <c r="AB355">
        <v>0</v>
      </c>
      <c r="AC355">
        <v>0</v>
      </c>
      <c r="AD355">
        <v>0</v>
      </c>
      <c r="AE355">
        <v>89.8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0.4</v>
      </c>
      <c r="AU355" t="s">
        <v>18</v>
      </c>
      <c r="AV355">
        <v>0</v>
      </c>
      <c r="AW355">
        <v>2</v>
      </c>
      <c r="AX355">
        <v>64052946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ROUND(Y355*Source!I83,9)</f>
        <v>0</v>
      </c>
      <c r="CY355">
        <f t="shared" si="160"/>
        <v>89.8</v>
      </c>
      <c r="CZ355">
        <f t="shared" si="161"/>
        <v>89.8</v>
      </c>
      <c r="DA355">
        <f t="shared" si="162"/>
        <v>1</v>
      </c>
      <c r="DB355">
        <f t="shared" si="163"/>
        <v>0</v>
      </c>
      <c r="DC355">
        <f t="shared" si="164"/>
        <v>0</v>
      </c>
      <c r="DD355" t="s">
        <v>3</v>
      </c>
      <c r="DE355" t="s">
        <v>3</v>
      </c>
      <c r="DF355">
        <f t="shared" si="142"/>
        <v>0</v>
      </c>
      <c r="DG355">
        <f t="shared" si="143"/>
        <v>0</v>
      </c>
      <c r="DH355">
        <f t="shared" si="144"/>
        <v>0</v>
      </c>
      <c r="DI355">
        <f t="shared" si="145"/>
        <v>0</v>
      </c>
      <c r="DJ355">
        <f t="shared" si="165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ROW(Source!A83)</f>
        <v>83</v>
      </c>
      <c r="B356">
        <v>64051223</v>
      </c>
      <c r="C356">
        <v>64052915</v>
      </c>
      <c r="D356">
        <v>53966650</v>
      </c>
      <c r="E356">
        <v>1</v>
      </c>
      <c r="F356">
        <v>1</v>
      </c>
      <c r="G356">
        <v>1</v>
      </c>
      <c r="H356">
        <v>3</v>
      </c>
      <c r="I356" t="s">
        <v>482</v>
      </c>
      <c r="J356" t="s">
        <v>483</v>
      </c>
      <c r="K356" t="s">
        <v>484</v>
      </c>
      <c r="L356">
        <v>1346</v>
      </c>
      <c r="N356">
        <v>1009</v>
      </c>
      <c r="O356" t="s">
        <v>478</v>
      </c>
      <c r="P356" t="s">
        <v>478</v>
      </c>
      <c r="Q356">
        <v>1</v>
      </c>
      <c r="W356">
        <v>0</v>
      </c>
      <c r="X356">
        <v>330970712</v>
      </c>
      <c r="Y356">
        <f t="shared" si="159"/>
        <v>0</v>
      </c>
      <c r="AA356">
        <v>156.6</v>
      </c>
      <c r="AB356">
        <v>0</v>
      </c>
      <c r="AC356">
        <v>0</v>
      </c>
      <c r="AD356">
        <v>0</v>
      </c>
      <c r="AE356">
        <v>156.6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0.02</v>
      </c>
      <c r="AU356" t="s">
        <v>18</v>
      </c>
      <c r="AV356">
        <v>0</v>
      </c>
      <c r="AW356">
        <v>2</v>
      </c>
      <c r="AX356">
        <v>64052947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ROUND(Y356*Source!I83,9)</f>
        <v>0</v>
      </c>
      <c r="CY356">
        <f t="shared" si="160"/>
        <v>156.6</v>
      </c>
      <c r="CZ356">
        <f t="shared" si="161"/>
        <v>156.6</v>
      </c>
      <c r="DA356">
        <f t="shared" si="162"/>
        <v>1</v>
      </c>
      <c r="DB356">
        <f t="shared" si="163"/>
        <v>0</v>
      </c>
      <c r="DC356">
        <f t="shared" si="164"/>
        <v>0</v>
      </c>
      <c r="DD356" t="s">
        <v>3</v>
      </c>
      <c r="DE356" t="s">
        <v>3</v>
      </c>
      <c r="DF356">
        <f t="shared" si="142"/>
        <v>0</v>
      </c>
      <c r="DG356">
        <f t="shared" si="143"/>
        <v>0</v>
      </c>
      <c r="DH356">
        <f t="shared" si="144"/>
        <v>0</v>
      </c>
      <c r="DI356">
        <f t="shared" si="145"/>
        <v>0</v>
      </c>
      <c r="DJ356">
        <f t="shared" si="16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ROW(Source!A83)</f>
        <v>83</v>
      </c>
      <c r="B357">
        <v>64051223</v>
      </c>
      <c r="C357">
        <v>64052915</v>
      </c>
      <c r="D357">
        <v>53966656</v>
      </c>
      <c r="E357">
        <v>1</v>
      </c>
      <c r="F357">
        <v>1</v>
      </c>
      <c r="G357">
        <v>1</v>
      </c>
      <c r="H357">
        <v>3</v>
      </c>
      <c r="I357" t="s">
        <v>485</v>
      </c>
      <c r="J357" t="s">
        <v>486</v>
      </c>
      <c r="K357" t="s">
        <v>487</v>
      </c>
      <c r="L357">
        <v>1346</v>
      </c>
      <c r="N357">
        <v>1009</v>
      </c>
      <c r="O357" t="s">
        <v>478</v>
      </c>
      <c r="P357" t="s">
        <v>478</v>
      </c>
      <c r="Q357">
        <v>1</v>
      </c>
      <c r="W357">
        <v>0</v>
      </c>
      <c r="X357">
        <v>2065052486</v>
      </c>
      <c r="Y357">
        <f t="shared" si="159"/>
        <v>0</v>
      </c>
      <c r="AA357">
        <v>223.1</v>
      </c>
      <c r="AB357">
        <v>0</v>
      </c>
      <c r="AC357">
        <v>0</v>
      </c>
      <c r="AD357">
        <v>0</v>
      </c>
      <c r="AE357">
        <v>223.1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1.8</v>
      </c>
      <c r="AU357" t="s">
        <v>18</v>
      </c>
      <c r="AV357">
        <v>0</v>
      </c>
      <c r="AW357">
        <v>2</v>
      </c>
      <c r="AX357">
        <v>64052948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ROUND(Y357*Source!I83,9)</f>
        <v>0</v>
      </c>
      <c r="CY357">
        <f t="shared" si="160"/>
        <v>223.1</v>
      </c>
      <c r="CZ357">
        <f t="shared" si="161"/>
        <v>223.1</v>
      </c>
      <c r="DA357">
        <f t="shared" si="162"/>
        <v>1</v>
      </c>
      <c r="DB357">
        <f t="shared" si="163"/>
        <v>0</v>
      </c>
      <c r="DC357">
        <f t="shared" si="164"/>
        <v>0</v>
      </c>
      <c r="DD357" t="s">
        <v>3</v>
      </c>
      <c r="DE357" t="s">
        <v>3</v>
      </c>
      <c r="DF357">
        <f t="shared" si="142"/>
        <v>0</v>
      </c>
      <c r="DG357">
        <f t="shared" si="143"/>
        <v>0</v>
      </c>
      <c r="DH357">
        <f t="shared" si="144"/>
        <v>0</v>
      </c>
      <c r="DI357">
        <f t="shared" si="145"/>
        <v>0</v>
      </c>
      <c r="DJ357">
        <f t="shared" si="165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ROW(Source!A83)</f>
        <v>83</v>
      </c>
      <c r="B358">
        <v>64051223</v>
      </c>
      <c r="C358">
        <v>64052915</v>
      </c>
      <c r="D358">
        <v>53966694</v>
      </c>
      <c r="E358">
        <v>1</v>
      </c>
      <c r="F358">
        <v>1</v>
      </c>
      <c r="G358">
        <v>1</v>
      </c>
      <c r="H358">
        <v>3</v>
      </c>
      <c r="I358" t="s">
        <v>488</v>
      </c>
      <c r="J358" t="s">
        <v>489</v>
      </c>
      <c r="K358" t="s">
        <v>490</v>
      </c>
      <c r="L358">
        <v>1346</v>
      </c>
      <c r="N358">
        <v>1009</v>
      </c>
      <c r="O358" t="s">
        <v>478</v>
      </c>
      <c r="P358" t="s">
        <v>478</v>
      </c>
      <c r="Q358">
        <v>1</v>
      </c>
      <c r="W358">
        <v>0</v>
      </c>
      <c r="X358">
        <v>-533557422</v>
      </c>
      <c r="Y358">
        <f t="shared" si="159"/>
        <v>0</v>
      </c>
      <c r="AA358">
        <v>47.5</v>
      </c>
      <c r="AB358">
        <v>0</v>
      </c>
      <c r="AC358">
        <v>0</v>
      </c>
      <c r="AD358">
        <v>0</v>
      </c>
      <c r="AE358">
        <v>47.5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0.08</v>
      </c>
      <c r="AU358" t="s">
        <v>18</v>
      </c>
      <c r="AV358">
        <v>0</v>
      </c>
      <c r="AW358">
        <v>2</v>
      </c>
      <c r="AX358">
        <v>64052949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ROUND(Y358*Source!I83,9)</f>
        <v>0</v>
      </c>
      <c r="CY358">
        <f t="shared" si="160"/>
        <v>47.5</v>
      </c>
      <c r="CZ358">
        <f t="shared" si="161"/>
        <v>47.5</v>
      </c>
      <c r="DA358">
        <f t="shared" si="162"/>
        <v>1</v>
      </c>
      <c r="DB358">
        <f t="shared" si="163"/>
        <v>0</v>
      </c>
      <c r="DC358">
        <f t="shared" si="164"/>
        <v>0</v>
      </c>
      <c r="DD358" t="s">
        <v>3</v>
      </c>
      <c r="DE358" t="s">
        <v>3</v>
      </c>
      <c r="DF358">
        <f t="shared" si="142"/>
        <v>0</v>
      </c>
      <c r="DG358">
        <f t="shared" si="143"/>
        <v>0</v>
      </c>
      <c r="DH358">
        <f t="shared" si="144"/>
        <v>0</v>
      </c>
      <c r="DI358">
        <f t="shared" si="145"/>
        <v>0</v>
      </c>
      <c r="DJ358">
        <f t="shared" si="165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ROW(Source!A83)</f>
        <v>83</v>
      </c>
      <c r="B359">
        <v>64051223</v>
      </c>
      <c r="C359">
        <v>64052915</v>
      </c>
      <c r="D359">
        <v>53966758</v>
      </c>
      <c r="E359">
        <v>1</v>
      </c>
      <c r="F359">
        <v>1</v>
      </c>
      <c r="G359">
        <v>1</v>
      </c>
      <c r="H359">
        <v>3</v>
      </c>
      <c r="I359" t="s">
        <v>491</v>
      </c>
      <c r="J359" t="s">
        <v>492</v>
      </c>
      <c r="K359" t="s">
        <v>493</v>
      </c>
      <c r="L359">
        <v>1346</v>
      </c>
      <c r="N359">
        <v>1009</v>
      </c>
      <c r="O359" t="s">
        <v>478</v>
      </c>
      <c r="P359" t="s">
        <v>478</v>
      </c>
      <c r="Q359">
        <v>1</v>
      </c>
      <c r="W359">
        <v>0</v>
      </c>
      <c r="X359">
        <v>616788634</v>
      </c>
      <c r="Y359">
        <f t="shared" si="159"/>
        <v>0</v>
      </c>
      <c r="AA359">
        <v>56.7</v>
      </c>
      <c r="AB359">
        <v>0</v>
      </c>
      <c r="AC359">
        <v>0</v>
      </c>
      <c r="AD359">
        <v>0</v>
      </c>
      <c r="AE359">
        <v>56.7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0.91</v>
      </c>
      <c r="AU359" t="s">
        <v>18</v>
      </c>
      <c r="AV359">
        <v>0</v>
      </c>
      <c r="AW359">
        <v>2</v>
      </c>
      <c r="AX359">
        <v>64052950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ROUND(Y359*Source!I83,9)</f>
        <v>0</v>
      </c>
      <c r="CY359">
        <f t="shared" si="160"/>
        <v>56.7</v>
      </c>
      <c r="CZ359">
        <f t="shared" si="161"/>
        <v>56.7</v>
      </c>
      <c r="DA359">
        <f t="shared" si="162"/>
        <v>1</v>
      </c>
      <c r="DB359">
        <f t="shared" si="163"/>
        <v>0</v>
      </c>
      <c r="DC359">
        <f t="shared" si="164"/>
        <v>0</v>
      </c>
      <c r="DD359" t="s">
        <v>3</v>
      </c>
      <c r="DE359" t="s">
        <v>3</v>
      </c>
      <c r="DF359">
        <f t="shared" si="142"/>
        <v>0</v>
      </c>
      <c r="DG359">
        <f t="shared" si="143"/>
        <v>0</v>
      </c>
      <c r="DH359">
        <f t="shared" si="144"/>
        <v>0</v>
      </c>
      <c r="DI359">
        <f t="shared" si="145"/>
        <v>0</v>
      </c>
      <c r="DJ359">
        <f t="shared" si="165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ROW(Source!A83)</f>
        <v>83</v>
      </c>
      <c r="B360">
        <v>64051223</v>
      </c>
      <c r="C360">
        <v>64052915</v>
      </c>
      <c r="D360">
        <v>53966771</v>
      </c>
      <c r="E360">
        <v>1</v>
      </c>
      <c r="F360">
        <v>1</v>
      </c>
      <c r="G360">
        <v>1</v>
      </c>
      <c r="H360">
        <v>3</v>
      </c>
      <c r="I360" t="s">
        <v>494</v>
      </c>
      <c r="J360" t="s">
        <v>495</v>
      </c>
      <c r="K360" t="s">
        <v>496</v>
      </c>
      <c r="L360">
        <v>1346</v>
      </c>
      <c r="N360">
        <v>1009</v>
      </c>
      <c r="O360" t="s">
        <v>478</v>
      </c>
      <c r="P360" t="s">
        <v>478</v>
      </c>
      <c r="Q360">
        <v>1</v>
      </c>
      <c r="W360">
        <v>0</v>
      </c>
      <c r="X360">
        <v>423160074</v>
      </c>
      <c r="Y360">
        <f t="shared" si="159"/>
        <v>0</v>
      </c>
      <c r="AA360">
        <v>617</v>
      </c>
      <c r="AB360">
        <v>0</v>
      </c>
      <c r="AC360">
        <v>0</v>
      </c>
      <c r="AD360">
        <v>0</v>
      </c>
      <c r="AE360">
        <v>617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0.7</v>
      </c>
      <c r="AU360" t="s">
        <v>18</v>
      </c>
      <c r="AV360">
        <v>0</v>
      </c>
      <c r="AW360">
        <v>2</v>
      </c>
      <c r="AX360">
        <v>64052951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ROUND(Y360*Source!I83,9)</f>
        <v>0</v>
      </c>
      <c r="CY360">
        <f t="shared" si="160"/>
        <v>617</v>
      </c>
      <c r="CZ360">
        <f t="shared" si="161"/>
        <v>617</v>
      </c>
      <c r="DA360">
        <f t="shared" si="162"/>
        <v>1</v>
      </c>
      <c r="DB360">
        <f t="shared" si="163"/>
        <v>0</v>
      </c>
      <c r="DC360">
        <f t="shared" si="164"/>
        <v>0</v>
      </c>
      <c r="DD360" t="s">
        <v>3</v>
      </c>
      <c r="DE360" t="s">
        <v>3</v>
      </c>
      <c r="DF360">
        <f t="shared" si="142"/>
        <v>0</v>
      </c>
      <c r="DG360">
        <f t="shared" si="143"/>
        <v>0</v>
      </c>
      <c r="DH360">
        <f t="shared" si="144"/>
        <v>0</v>
      </c>
      <c r="DI360">
        <f t="shared" si="145"/>
        <v>0</v>
      </c>
      <c r="DJ360">
        <f t="shared" si="165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ROW(Source!A83)</f>
        <v>83</v>
      </c>
      <c r="B361">
        <v>64051223</v>
      </c>
      <c r="C361">
        <v>64052915</v>
      </c>
      <c r="D361">
        <v>53966772</v>
      </c>
      <c r="E361">
        <v>1</v>
      </c>
      <c r="F361">
        <v>1</v>
      </c>
      <c r="G361">
        <v>1</v>
      </c>
      <c r="H361">
        <v>3</v>
      </c>
      <c r="I361" t="s">
        <v>497</v>
      </c>
      <c r="J361" t="s">
        <v>498</v>
      </c>
      <c r="K361" t="s">
        <v>499</v>
      </c>
      <c r="L361">
        <v>1346</v>
      </c>
      <c r="N361">
        <v>1009</v>
      </c>
      <c r="O361" t="s">
        <v>478</v>
      </c>
      <c r="P361" t="s">
        <v>478</v>
      </c>
      <c r="Q361">
        <v>1</v>
      </c>
      <c r="W361">
        <v>0</v>
      </c>
      <c r="X361">
        <v>2030123793</v>
      </c>
      <c r="Y361">
        <f t="shared" si="159"/>
        <v>0</v>
      </c>
      <c r="AA361">
        <v>560</v>
      </c>
      <c r="AB361">
        <v>0</v>
      </c>
      <c r="AC361">
        <v>0</v>
      </c>
      <c r="AD361">
        <v>0</v>
      </c>
      <c r="AE361">
        <v>560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1.06</v>
      </c>
      <c r="AU361" t="s">
        <v>18</v>
      </c>
      <c r="AV361">
        <v>0</v>
      </c>
      <c r="AW361">
        <v>2</v>
      </c>
      <c r="AX361">
        <v>64052952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ROUND(Y361*Source!I83,9)</f>
        <v>0</v>
      </c>
      <c r="CY361">
        <f t="shared" si="160"/>
        <v>560</v>
      </c>
      <c r="CZ361">
        <f t="shared" si="161"/>
        <v>560</v>
      </c>
      <c r="DA361">
        <f t="shared" si="162"/>
        <v>1</v>
      </c>
      <c r="DB361">
        <f t="shared" si="163"/>
        <v>0</v>
      </c>
      <c r="DC361">
        <f t="shared" si="164"/>
        <v>0</v>
      </c>
      <c r="DD361" t="s">
        <v>3</v>
      </c>
      <c r="DE361" t="s">
        <v>3</v>
      </c>
      <c r="DF361">
        <f t="shared" si="142"/>
        <v>0</v>
      </c>
      <c r="DG361">
        <f t="shared" si="143"/>
        <v>0</v>
      </c>
      <c r="DH361">
        <f t="shared" si="144"/>
        <v>0</v>
      </c>
      <c r="DI361">
        <f t="shared" si="145"/>
        <v>0</v>
      </c>
      <c r="DJ361">
        <f t="shared" si="165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ROW(Source!A83)</f>
        <v>83</v>
      </c>
      <c r="B362">
        <v>64051223</v>
      </c>
      <c r="C362">
        <v>64052915</v>
      </c>
      <c r="D362">
        <v>53966789</v>
      </c>
      <c r="E362">
        <v>1</v>
      </c>
      <c r="F362">
        <v>1</v>
      </c>
      <c r="G362">
        <v>1</v>
      </c>
      <c r="H362">
        <v>3</v>
      </c>
      <c r="I362" t="s">
        <v>500</v>
      </c>
      <c r="J362" t="s">
        <v>501</v>
      </c>
      <c r="K362" t="s">
        <v>502</v>
      </c>
      <c r="L362">
        <v>1346</v>
      </c>
      <c r="N362">
        <v>1009</v>
      </c>
      <c r="O362" t="s">
        <v>478</v>
      </c>
      <c r="P362" t="s">
        <v>478</v>
      </c>
      <c r="Q362">
        <v>1</v>
      </c>
      <c r="W362">
        <v>0</v>
      </c>
      <c r="X362">
        <v>23745091</v>
      </c>
      <c r="Y362">
        <f t="shared" si="159"/>
        <v>0</v>
      </c>
      <c r="AA362">
        <v>137</v>
      </c>
      <c r="AB362">
        <v>0</v>
      </c>
      <c r="AC362">
        <v>0</v>
      </c>
      <c r="AD362">
        <v>0</v>
      </c>
      <c r="AE362">
        <v>137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7</v>
      </c>
      <c r="AU362" t="s">
        <v>18</v>
      </c>
      <c r="AV362">
        <v>0</v>
      </c>
      <c r="AW362">
        <v>2</v>
      </c>
      <c r="AX362">
        <v>64052953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ROUND(Y362*Source!I83,9)</f>
        <v>0</v>
      </c>
      <c r="CY362">
        <f t="shared" si="160"/>
        <v>137</v>
      </c>
      <c r="CZ362">
        <f t="shared" si="161"/>
        <v>137</v>
      </c>
      <c r="DA362">
        <f t="shared" si="162"/>
        <v>1</v>
      </c>
      <c r="DB362">
        <f t="shared" si="163"/>
        <v>0</v>
      </c>
      <c r="DC362">
        <f t="shared" si="164"/>
        <v>0</v>
      </c>
      <c r="DD362" t="s">
        <v>3</v>
      </c>
      <c r="DE362" t="s">
        <v>3</v>
      </c>
      <c r="DF362">
        <f t="shared" si="142"/>
        <v>0</v>
      </c>
      <c r="DG362">
        <f t="shared" si="143"/>
        <v>0</v>
      </c>
      <c r="DH362">
        <f t="shared" si="144"/>
        <v>0</v>
      </c>
      <c r="DI362">
        <f t="shared" si="145"/>
        <v>0</v>
      </c>
      <c r="DJ362">
        <f t="shared" si="165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ROW(Source!A83)</f>
        <v>83</v>
      </c>
      <c r="B363">
        <v>64051223</v>
      </c>
      <c r="C363">
        <v>64052915</v>
      </c>
      <c r="D363">
        <v>53966864</v>
      </c>
      <c r="E363">
        <v>1</v>
      </c>
      <c r="F363">
        <v>1</v>
      </c>
      <c r="G363">
        <v>1</v>
      </c>
      <c r="H363">
        <v>3</v>
      </c>
      <c r="I363" t="s">
        <v>503</v>
      </c>
      <c r="J363" t="s">
        <v>504</v>
      </c>
      <c r="K363" t="s">
        <v>505</v>
      </c>
      <c r="L363">
        <v>1346</v>
      </c>
      <c r="N363">
        <v>1009</v>
      </c>
      <c r="O363" t="s">
        <v>478</v>
      </c>
      <c r="P363" t="s">
        <v>478</v>
      </c>
      <c r="Q363">
        <v>1</v>
      </c>
      <c r="W363">
        <v>0</v>
      </c>
      <c r="X363">
        <v>117501759</v>
      </c>
      <c r="Y363">
        <f t="shared" si="159"/>
        <v>0</v>
      </c>
      <c r="AA363">
        <v>700</v>
      </c>
      <c r="AB363">
        <v>0</v>
      </c>
      <c r="AC363">
        <v>0</v>
      </c>
      <c r="AD363">
        <v>0</v>
      </c>
      <c r="AE363">
        <v>700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0.04</v>
      </c>
      <c r="AU363" t="s">
        <v>18</v>
      </c>
      <c r="AV363">
        <v>0</v>
      </c>
      <c r="AW363">
        <v>2</v>
      </c>
      <c r="AX363">
        <v>64052954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ROUND(Y363*Source!I83,9)</f>
        <v>0</v>
      </c>
      <c r="CY363">
        <f t="shared" si="160"/>
        <v>700</v>
      </c>
      <c r="CZ363">
        <f t="shared" si="161"/>
        <v>700</v>
      </c>
      <c r="DA363">
        <f t="shared" si="162"/>
        <v>1</v>
      </c>
      <c r="DB363">
        <f t="shared" si="163"/>
        <v>0</v>
      </c>
      <c r="DC363">
        <f t="shared" si="164"/>
        <v>0</v>
      </c>
      <c r="DD363" t="s">
        <v>3</v>
      </c>
      <c r="DE363" t="s">
        <v>3</v>
      </c>
      <c r="DF363">
        <f t="shared" si="142"/>
        <v>0</v>
      </c>
      <c r="DG363">
        <f t="shared" si="143"/>
        <v>0</v>
      </c>
      <c r="DH363">
        <f t="shared" si="144"/>
        <v>0</v>
      </c>
      <c r="DI363">
        <f t="shared" si="145"/>
        <v>0</v>
      </c>
      <c r="DJ363">
        <f t="shared" si="165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ROW(Source!A83)</f>
        <v>83</v>
      </c>
      <c r="B364">
        <v>64051223</v>
      </c>
      <c r="C364">
        <v>64052915</v>
      </c>
      <c r="D364">
        <v>53966883</v>
      </c>
      <c r="E364">
        <v>1</v>
      </c>
      <c r="F364">
        <v>1</v>
      </c>
      <c r="G364">
        <v>1</v>
      </c>
      <c r="H364">
        <v>3</v>
      </c>
      <c r="I364" t="s">
        <v>506</v>
      </c>
      <c r="J364" t="s">
        <v>507</v>
      </c>
      <c r="K364" t="s">
        <v>508</v>
      </c>
      <c r="L364">
        <v>1346</v>
      </c>
      <c r="N364">
        <v>1009</v>
      </c>
      <c r="O364" t="s">
        <v>478</v>
      </c>
      <c r="P364" t="s">
        <v>478</v>
      </c>
      <c r="Q364">
        <v>1</v>
      </c>
      <c r="W364">
        <v>0</v>
      </c>
      <c r="X364">
        <v>-2064779555</v>
      </c>
      <c r="Y364">
        <f t="shared" si="159"/>
        <v>0</v>
      </c>
      <c r="AA364">
        <v>150.80000000000001</v>
      </c>
      <c r="AB364">
        <v>0</v>
      </c>
      <c r="AC364">
        <v>0</v>
      </c>
      <c r="AD364">
        <v>0</v>
      </c>
      <c r="AE364">
        <v>150.80000000000001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</v>
      </c>
      <c r="AU364" t="s">
        <v>18</v>
      </c>
      <c r="AV364">
        <v>0</v>
      </c>
      <c r="AW364">
        <v>2</v>
      </c>
      <c r="AX364">
        <v>64052955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ROUND(Y364*Source!I83,9)</f>
        <v>0</v>
      </c>
      <c r="CY364">
        <f t="shared" si="160"/>
        <v>150.80000000000001</v>
      </c>
      <c r="CZ364">
        <f t="shared" si="161"/>
        <v>150.80000000000001</v>
      </c>
      <c r="DA364">
        <f t="shared" si="162"/>
        <v>1</v>
      </c>
      <c r="DB364">
        <f t="shared" si="163"/>
        <v>0</v>
      </c>
      <c r="DC364">
        <f t="shared" si="164"/>
        <v>0</v>
      </c>
      <c r="DD364" t="s">
        <v>3</v>
      </c>
      <c r="DE364" t="s">
        <v>3</v>
      </c>
      <c r="DF364">
        <f t="shared" si="142"/>
        <v>0</v>
      </c>
      <c r="DG364">
        <f t="shared" si="143"/>
        <v>0</v>
      </c>
      <c r="DH364">
        <f t="shared" si="144"/>
        <v>0</v>
      </c>
      <c r="DI364">
        <f t="shared" si="145"/>
        <v>0</v>
      </c>
      <c r="DJ364">
        <f t="shared" si="165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ROW(Source!A83)</f>
        <v>83</v>
      </c>
      <c r="B365">
        <v>64051223</v>
      </c>
      <c r="C365">
        <v>64052915</v>
      </c>
      <c r="D365">
        <v>53966892</v>
      </c>
      <c r="E365">
        <v>1</v>
      </c>
      <c r="F365">
        <v>1</v>
      </c>
      <c r="G365">
        <v>1</v>
      </c>
      <c r="H365">
        <v>3</v>
      </c>
      <c r="I365" t="s">
        <v>509</v>
      </c>
      <c r="J365" t="s">
        <v>510</v>
      </c>
      <c r="K365" t="s">
        <v>511</v>
      </c>
      <c r="L365">
        <v>1354</v>
      </c>
      <c r="N365">
        <v>1010</v>
      </c>
      <c r="O365" t="s">
        <v>272</v>
      </c>
      <c r="P365" t="s">
        <v>272</v>
      </c>
      <c r="Q365">
        <v>1</v>
      </c>
      <c r="W365">
        <v>0</v>
      </c>
      <c r="X365">
        <v>240864459</v>
      </c>
      <c r="Y365">
        <f t="shared" si="159"/>
        <v>0</v>
      </c>
      <c r="AA365">
        <v>34.799999999999997</v>
      </c>
      <c r="AB365">
        <v>0</v>
      </c>
      <c r="AC365">
        <v>0</v>
      </c>
      <c r="AD365">
        <v>0</v>
      </c>
      <c r="AE365">
        <v>34.799999999999997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6</v>
      </c>
      <c r="AU365" t="s">
        <v>18</v>
      </c>
      <c r="AV365">
        <v>0</v>
      </c>
      <c r="AW365">
        <v>2</v>
      </c>
      <c r="AX365">
        <v>64052956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ROUND(Y365*Source!I83,9)</f>
        <v>0</v>
      </c>
      <c r="CY365">
        <f t="shared" si="160"/>
        <v>34.799999999999997</v>
      </c>
      <c r="CZ365">
        <f t="shared" si="161"/>
        <v>34.799999999999997</v>
      </c>
      <c r="DA365">
        <f t="shared" si="162"/>
        <v>1</v>
      </c>
      <c r="DB365">
        <f t="shared" si="163"/>
        <v>0</v>
      </c>
      <c r="DC365">
        <f t="shared" si="164"/>
        <v>0</v>
      </c>
      <c r="DD365" t="s">
        <v>3</v>
      </c>
      <c r="DE365" t="s">
        <v>3</v>
      </c>
      <c r="DF365">
        <f t="shared" si="142"/>
        <v>0</v>
      </c>
      <c r="DG365">
        <f t="shared" si="143"/>
        <v>0</v>
      </c>
      <c r="DH365">
        <f t="shared" si="144"/>
        <v>0</v>
      </c>
      <c r="DI365">
        <f t="shared" si="145"/>
        <v>0</v>
      </c>
      <c r="DJ365">
        <f t="shared" si="165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ROW(Source!A83)</f>
        <v>83</v>
      </c>
      <c r="B366">
        <v>64051223</v>
      </c>
      <c r="C366">
        <v>64052915</v>
      </c>
      <c r="D366">
        <v>53966894</v>
      </c>
      <c r="E366">
        <v>1</v>
      </c>
      <c r="F366">
        <v>1</v>
      </c>
      <c r="G366">
        <v>1</v>
      </c>
      <c r="H366">
        <v>3</v>
      </c>
      <c r="I366" t="s">
        <v>512</v>
      </c>
      <c r="J366" t="s">
        <v>513</v>
      </c>
      <c r="K366" t="s">
        <v>514</v>
      </c>
      <c r="L366">
        <v>1354</v>
      </c>
      <c r="N366">
        <v>1010</v>
      </c>
      <c r="O366" t="s">
        <v>272</v>
      </c>
      <c r="P366" t="s">
        <v>272</v>
      </c>
      <c r="Q366">
        <v>1</v>
      </c>
      <c r="W366">
        <v>0</v>
      </c>
      <c r="X366">
        <v>203830187</v>
      </c>
      <c r="Y366">
        <f t="shared" si="159"/>
        <v>0</v>
      </c>
      <c r="AA366">
        <v>2.7</v>
      </c>
      <c r="AB366">
        <v>0</v>
      </c>
      <c r="AC366">
        <v>0</v>
      </c>
      <c r="AD366">
        <v>0</v>
      </c>
      <c r="AE366">
        <v>2.7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4</v>
      </c>
      <c r="AU366" t="s">
        <v>18</v>
      </c>
      <c r="AV366">
        <v>0</v>
      </c>
      <c r="AW366">
        <v>2</v>
      </c>
      <c r="AX366">
        <v>64052957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ROUND(Y366*Source!I83,9)</f>
        <v>0</v>
      </c>
      <c r="CY366">
        <f t="shared" si="160"/>
        <v>2.7</v>
      </c>
      <c r="CZ366">
        <f t="shared" si="161"/>
        <v>2.7</v>
      </c>
      <c r="DA366">
        <f t="shared" si="162"/>
        <v>1</v>
      </c>
      <c r="DB366">
        <f t="shared" si="163"/>
        <v>0</v>
      </c>
      <c r="DC366">
        <f t="shared" si="164"/>
        <v>0</v>
      </c>
      <c r="DD366" t="s">
        <v>3</v>
      </c>
      <c r="DE366" t="s">
        <v>3</v>
      </c>
      <c r="DF366">
        <f t="shared" si="142"/>
        <v>0</v>
      </c>
      <c r="DG366">
        <f t="shared" si="143"/>
        <v>0</v>
      </c>
      <c r="DH366">
        <f t="shared" si="144"/>
        <v>0</v>
      </c>
      <c r="DI366">
        <f t="shared" si="145"/>
        <v>0</v>
      </c>
      <c r="DJ366">
        <f t="shared" si="165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ROW(Source!A83)</f>
        <v>83</v>
      </c>
      <c r="B367">
        <v>64051223</v>
      </c>
      <c r="C367">
        <v>64052915</v>
      </c>
      <c r="D367">
        <v>53966911</v>
      </c>
      <c r="E367">
        <v>1</v>
      </c>
      <c r="F367">
        <v>1</v>
      </c>
      <c r="G367">
        <v>1</v>
      </c>
      <c r="H367">
        <v>3</v>
      </c>
      <c r="I367" t="s">
        <v>515</v>
      </c>
      <c r="J367" t="s">
        <v>516</v>
      </c>
      <c r="K367" t="s">
        <v>517</v>
      </c>
      <c r="L367">
        <v>1346</v>
      </c>
      <c r="N367">
        <v>1009</v>
      </c>
      <c r="O367" t="s">
        <v>478</v>
      </c>
      <c r="P367" t="s">
        <v>478</v>
      </c>
      <c r="Q367">
        <v>1</v>
      </c>
      <c r="W367">
        <v>0</v>
      </c>
      <c r="X367">
        <v>-1029937651</v>
      </c>
      <c r="Y367">
        <f t="shared" si="159"/>
        <v>0</v>
      </c>
      <c r="AA367">
        <v>135</v>
      </c>
      <c r="AB367">
        <v>0</v>
      </c>
      <c r="AC367">
        <v>0</v>
      </c>
      <c r="AD367">
        <v>0</v>
      </c>
      <c r="AE367">
        <v>135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10</v>
      </c>
      <c r="AU367" t="s">
        <v>18</v>
      </c>
      <c r="AV367">
        <v>0</v>
      </c>
      <c r="AW367">
        <v>2</v>
      </c>
      <c r="AX367">
        <v>64052958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ROUND(Y367*Source!I83,9)</f>
        <v>0</v>
      </c>
      <c r="CY367">
        <f t="shared" si="160"/>
        <v>135</v>
      </c>
      <c r="CZ367">
        <f t="shared" si="161"/>
        <v>135</v>
      </c>
      <c r="DA367">
        <f t="shared" si="162"/>
        <v>1</v>
      </c>
      <c r="DB367">
        <f t="shared" si="163"/>
        <v>0</v>
      </c>
      <c r="DC367">
        <f t="shared" si="164"/>
        <v>0</v>
      </c>
      <c r="DD367" t="s">
        <v>3</v>
      </c>
      <c r="DE367" t="s">
        <v>3</v>
      </c>
      <c r="DF367">
        <f t="shared" si="142"/>
        <v>0</v>
      </c>
      <c r="DG367">
        <f t="shared" si="143"/>
        <v>0</v>
      </c>
      <c r="DH367">
        <f t="shared" si="144"/>
        <v>0</v>
      </c>
      <c r="DI367">
        <f t="shared" si="145"/>
        <v>0</v>
      </c>
      <c r="DJ367">
        <f t="shared" si="165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ROW(Source!A83)</f>
        <v>83</v>
      </c>
      <c r="B368">
        <v>64051223</v>
      </c>
      <c r="C368">
        <v>64052915</v>
      </c>
      <c r="D368">
        <v>53966997</v>
      </c>
      <c r="E368">
        <v>1</v>
      </c>
      <c r="F368">
        <v>1</v>
      </c>
      <c r="G368">
        <v>1</v>
      </c>
      <c r="H368">
        <v>3</v>
      </c>
      <c r="I368" t="s">
        <v>92</v>
      </c>
      <c r="J368" t="s">
        <v>94</v>
      </c>
      <c r="K368" t="s">
        <v>93</v>
      </c>
      <c r="L368">
        <v>1301</v>
      </c>
      <c r="N368">
        <v>1003</v>
      </c>
      <c r="O368" t="s">
        <v>26</v>
      </c>
      <c r="P368" t="s">
        <v>26</v>
      </c>
      <c r="Q368">
        <v>1</v>
      </c>
      <c r="W368">
        <v>0</v>
      </c>
      <c r="X368">
        <v>-1878715620</v>
      </c>
      <c r="Y368">
        <f t="shared" si="159"/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3</v>
      </c>
      <c r="AT368">
        <v>5</v>
      </c>
      <c r="AU368" t="s">
        <v>18</v>
      </c>
      <c r="AV368">
        <v>0</v>
      </c>
      <c r="AW368">
        <v>2</v>
      </c>
      <c r="AX368">
        <v>64052959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ROUND(Y368*Source!I83,9)</f>
        <v>0</v>
      </c>
      <c r="CY368">
        <f t="shared" si="160"/>
        <v>0</v>
      </c>
      <c r="CZ368">
        <f t="shared" si="161"/>
        <v>0</v>
      </c>
      <c r="DA368">
        <f t="shared" si="162"/>
        <v>1</v>
      </c>
      <c r="DB368">
        <f t="shared" si="163"/>
        <v>0</v>
      </c>
      <c r="DC368">
        <f t="shared" si="164"/>
        <v>0</v>
      </c>
      <c r="DD368" t="s">
        <v>3</v>
      </c>
      <c r="DE368" t="s">
        <v>3</v>
      </c>
      <c r="DF368">
        <f t="shared" si="142"/>
        <v>0</v>
      </c>
      <c r="DG368">
        <f t="shared" si="143"/>
        <v>0</v>
      </c>
      <c r="DH368">
        <f t="shared" si="144"/>
        <v>0</v>
      </c>
      <c r="DI368">
        <f t="shared" si="145"/>
        <v>0</v>
      </c>
      <c r="DJ368">
        <f t="shared" si="165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ROW(Source!A83)</f>
        <v>83</v>
      </c>
      <c r="B369">
        <v>64051223</v>
      </c>
      <c r="C369">
        <v>64052915</v>
      </c>
      <c r="D369">
        <v>53967028</v>
      </c>
      <c r="E369">
        <v>1</v>
      </c>
      <c r="F369">
        <v>1</v>
      </c>
      <c r="G369">
        <v>1</v>
      </c>
      <c r="H369">
        <v>3</v>
      </c>
      <c r="I369" t="s">
        <v>524</v>
      </c>
      <c r="J369" t="s">
        <v>525</v>
      </c>
      <c r="K369" t="s">
        <v>526</v>
      </c>
      <c r="L369">
        <v>1301</v>
      </c>
      <c r="N369">
        <v>1003</v>
      </c>
      <c r="O369" t="s">
        <v>26</v>
      </c>
      <c r="P369" t="s">
        <v>26</v>
      </c>
      <c r="Q369">
        <v>1</v>
      </c>
      <c r="W369">
        <v>0</v>
      </c>
      <c r="X369">
        <v>1923172184</v>
      </c>
      <c r="Y369">
        <f t="shared" si="159"/>
        <v>0</v>
      </c>
      <c r="AA369">
        <v>153.5</v>
      </c>
      <c r="AB369">
        <v>0</v>
      </c>
      <c r="AC369">
        <v>0</v>
      </c>
      <c r="AD369">
        <v>0</v>
      </c>
      <c r="AE369">
        <v>153.5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2.4</v>
      </c>
      <c r="AU369" t="s">
        <v>18</v>
      </c>
      <c r="AV369">
        <v>0</v>
      </c>
      <c r="AW369">
        <v>2</v>
      </c>
      <c r="AX369">
        <v>64052960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ROUND(Y369*Source!I83,9)</f>
        <v>0</v>
      </c>
      <c r="CY369">
        <f t="shared" si="160"/>
        <v>153.5</v>
      </c>
      <c r="CZ369">
        <f t="shared" si="161"/>
        <v>153.5</v>
      </c>
      <c r="DA369">
        <f t="shared" si="162"/>
        <v>1</v>
      </c>
      <c r="DB369">
        <f t="shared" si="163"/>
        <v>0</v>
      </c>
      <c r="DC369">
        <f t="shared" si="164"/>
        <v>0</v>
      </c>
      <c r="DD369" t="s">
        <v>3</v>
      </c>
      <c r="DE369" t="s">
        <v>3</v>
      </c>
      <c r="DF369">
        <f t="shared" si="142"/>
        <v>0</v>
      </c>
      <c r="DG369">
        <f t="shared" si="143"/>
        <v>0</v>
      </c>
      <c r="DH369">
        <f t="shared" si="144"/>
        <v>0</v>
      </c>
      <c r="DI369">
        <f t="shared" si="145"/>
        <v>0</v>
      </c>
      <c r="DJ369">
        <f t="shared" si="165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ROW(Source!A83)</f>
        <v>83</v>
      </c>
      <c r="B370">
        <v>64051223</v>
      </c>
      <c r="C370">
        <v>64052915</v>
      </c>
      <c r="D370">
        <v>53967150</v>
      </c>
      <c r="E370">
        <v>1</v>
      </c>
      <c r="F370">
        <v>1</v>
      </c>
      <c r="G370">
        <v>1</v>
      </c>
      <c r="H370">
        <v>3</v>
      </c>
      <c r="I370" t="s">
        <v>521</v>
      </c>
      <c r="J370" t="s">
        <v>522</v>
      </c>
      <c r="K370" t="s">
        <v>523</v>
      </c>
      <c r="L370">
        <v>1354</v>
      </c>
      <c r="N370">
        <v>1010</v>
      </c>
      <c r="O370" t="s">
        <v>272</v>
      </c>
      <c r="P370" t="s">
        <v>272</v>
      </c>
      <c r="Q370">
        <v>1</v>
      </c>
      <c r="W370">
        <v>0</v>
      </c>
      <c r="X370">
        <v>706262036</v>
      </c>
      <c r="Y370">
        <f t="shared" si="159"/>
        <v>0</v>
      </c>
      <c r="AA370">
        <v>1.6</v>
      </c>
      <c r="AB370">
        <v>0</v>
      </c>
      <c r="AC370">
        <v>0</v>
      </c>
      <c r="AD370">
        <v>0</v>
      </c>
      <c r="AE370">
        <v>1.6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2</v>
      </c>
      <c r="AU370" t="s">
        <v>18</v>
      </c>
      <c r="AV370">
        <v>0</v>
      </c>
      <c r="AW370">
        <v>2</v>
      </c>
      <c r="AX370">
        <v>64052961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ROUND(Y370*Source!I83,9)</f>
        <v>0</v>
      </c>
      <c r="CY370">
        <f t="shared" si="160"/>
        <v>1.6</v>
      </c>
      <c r="CZ370">
        <f t="shared" si="161"/>
        <v>1.6</v>
      </c>
      <c r="DA370">
        <f t="shared" si="162"/>
        <v>1</v>
      </c>
      <c r="DB370">
        <f t="shared" si="163"/>
        <v>0</v>
      </c>
      <c r="DC370">
        <f t="shared" si="164"/>
        <v>0</v>
      </c>
      <c r="DD370" t="s">
        <v>3</v>
      </c>
      <c r="DE370" t="s">
        <v>3</v>
      </c>
      <c r="DF370">
        <f t="shared" si="142"/>
        <v>0</v>
      </c>
      <c r="DG370">
        <f t="shared" si="143"/>
        <v>0</v>
      </c>
      <c r="DH370">
        <f t="shared" si="144"/>
        <v>0</v>
      </c>
      <c r="DI370">
        <f t="shared" si="145"/>
        <v>0</v>
      </c>
      <c r="DJ370">
        <f t="shared" si="165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ROW(Source!A89)</f>
        <v>89</v>
      </c>
      <c r="B371">
        <v>64051223</v>
      </c>
      <c r="C371">
        <v>64053888</v>
      </c>
      <c r="D371">
        <v>54065208</v>
      </c>
      <c r="E371">
        <v>1</v>
      </c>
      <c r="F371">
        <v>1</v>
      </c>
      <c r="G371">
        <v>1</v>
      </c>
      <c r="H371">
        <v>1</v>
      </c>
      <c r="I371" t="s">
        <v>457</v>
      </c>
      <c r="J371" t="s">
        <v>3</v>
      </c>
      <c r="K371" t="s">
        <v>458</v>
      </c>
      <c r="L371">
        <v>1369</v>
      </c>
      <c r="N371">
        <v>1013</v>
      </c>
      <c r="O371" t="s">
        <v>459</v>
      </c>
      <c r="P371" t="s">
        <v>459</v>
      </c>
      <c r="Q371">
        <v>1</v>
      </c>
      <c r="W371">
        <v>0</v>
      </c>
      <c r="X371">
        <v>-2020069204</v>
      </c>
      <c r="Y371">
        <f t="shared" ref="Y371:Y377" si="166">(AT371*1.05)</f>
        <v>39.186</v>
      </c>
      <c r="AA371">
        <v>0</v>
      </c>
      <c r="AB371">
        <v>0</v>
      </c>
      <c r="AC371">
        <v>0</v>
      </c>
      <c r="AD371">
        <v>173.4</v>
      </c>
      <c r="AE371">
        <v>0</v>
      </c>
      <c r="AF371">
        <v>0</v>
      </c>
      <c r="AG371">
        <v>0</v>
      </c>
      <c r="AH371">
        <v>173.4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37.32</v>
      </c>
      <c r="AU371" t="s">
        <v>19</v>
      </c>
      <c r="AV371">
        <v>2</v>
      </c>
      <c r="AW371">
        <v>2</v>
      </c>
      <c r="AX371">
        <v>64053913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ROUND(Y371*Source!I89,9)</f>
        <v>39.186</v>
      </c>
      <c r="CY371">
        <f>AD371</f>
        <v>173.4</v>
      </c>
      <c r="CZ371">
        <f>AH371</f>
        <v>173.4</v>
      </c>
      <c r="DA371">
        <f>AL371</f>
        <v>1</v>
      </c>
      <c r="DB371">
        <f t="shared" ref="DB371:DB377" si="167">ROUND((ROUND(AT371*CZ371,2)*1.05),2)</f>
        <v>6794.85</v>
      </c>
      <c r="DC371">
        <f t="shared" ref="DC371:DC377" si="168">ROUND((ROUND(AT371*AG371,2)*1.05),2)</f>
        <v>0</v>
      </c>
      <c r="DD371" t="s">
        <v>3</v>
      </c>
      <c r="DE371" t="s">
        <v>3</v>
      </c>
      <c r="DF371">
        <f t="shared" si="142"/>
        <v>0</v>
      </c>
      <c r="DG371">
        <f t="shared" si="143"/>
        <v>0</v>
      </c>
      <c r="DH371">
        <f t="shared" si="144"/>
        <v>0</v>
      </c>
      <c r="DI371">
        <f t="shared" si="145"/>
        <v>6779</v>
      </c>
      <c r="DJ371">
        <f>DI371</f>
        <v>6779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ROW(Source!A89)</f>
        <v>89</v>
      </c>
      <c r="B372">
        <v>64051223</v>
      </c>
      <c r="C372">
        <v>64053888</v>
      </c>
      <c r="D372">
        <v>54065210</v>
      </c>
      <c r="E372">
        <v>1</v>
      </c>
      <c r="F372">
        <v>1</v>
      </c>
      <c r="G372">
        <v>1</v>
      </c>
      <c r="H372">
        <v>1</v>
      </c>
      <c r="I372" t="s">
        <v>460</v>
      </c>
      <c r="J372" t="s">
        <v>3</v>
      </c>
      <c r="K372" t="s">
        <v>461</v>
      </c>
      <c r="L372">
        <v>1369</v>
      </c>
      <c r="N372">
        <v>1013</v>
      </c>
      <c r="O372" t="s">
        <v>459</v>
      </c>
      <c r="P372" t="s">
        <v>459</v>
      </c>
      <c r="Q372">
        <v>1</v>
      </c>
      <c r="W372">
        <v>0</v>
      </c>
      <c r="X372">
        <v>125553401</v>
      </c>
      <c r="Y372">
        <f t="shared" si="166"/>
        <v>12.925500000000001</v>
      </c>
      <c r="AA372">
        <v>0</v>
      </c>
      <c r="AB372">
        <v>0</v>
      </c>
      <c r="AC372">
        <v>0</v>
      </c>
      <c r="AD372">
        <v>173.4</v>
      </c>
      <c r="AE372">
        <v>0</v>
      </c>
      <c r="AF372">
        <v>0</v>
      </c>
      <c r="AG372">
        <v>0</v>
      </c>
      <c r="AH372">
        <v>173.4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12.31</v>
      </c>
      <c r="AU372" t="s">
        <v>19</v>
      </c>
      <c r="AV372">
        <v>1</v>
      </c>
      <c r="AW372">
        <v>2</v>
      </c>
      <c r="AX372">
        <v>64053914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ROUND(AT372*Source!I89*AH372*AL372,0)</f>
        <v>2135</v>
      </c>
      <c r="CV372">
        <f>ROUND(Y372*Source!I89,9)</f>
        <v>12.9255</v>
      </c>
      <c r="CW372">
        <v>0</v>
      </c>
      <c r="CX372">
        <f>ROUND(Y372*Source!I89,9)</f>
        <v>12.9255</v>
      </c>
      <c r="CY372">
        <f>AD372</f>
        <v>173.4</v>
      </c>
      <c r="CZ372">
        <f>AH372</f>
        <v>173.4</v>
      </c>
      <c r="DA372">
        <f>AL372</f>
        <v>1</v>
      </c>
      <c r="DB372">
        <f t="shared" si="167"/>
        <v>2241.2800000000002</v>
      </c>
      <c r="DC372">
        <f t="shared" si="168"/>
        <v>0</v>
      </c>
      <c r="DD372" t="s">
        <v>3</v>
      </c>
      <c r="DE372" t="s">
        <v>3</v>
      </c>
      <c r="DF372">
        <f t="shared" si="142"/>
        <v>0</v>
      </c>
      <c r="DG372">
        <f t="shared" si="143"/>
        <v>0</v>
      </c>
      <c r="DH372">
        <f t="shared" si="144"/>
        <v>0</v>
      </c>
      <c r="DI372">
        <f t="shared" si="145"/>
        <v>2236</v>
      </c>
      <c r="DJ372">
        <f>DI372</f>
        <v>2236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ROW(Source!A89)</f>
        <v>89</v>
      </c>
      <c r="B373">
        <v>64051223</v>
      </c>
      <c r="C373">
        <v>64053888</v>
      </c>
      <c r="D373">
        <v>54007319</v>
      </c>
      <c r="E373">
        <v>1</v>
      </c>
      <c r="F373">
        <v>1</v>
      </c>
      <c r="G373">
        <v>1</v>
      </c>
      <c r="H373">
        <v>1</v>
      </c>
      <c r="I373" t="s">
        <v>462</v>
      </c>
      <c r="J373" t="s">
        <v>3</v>
      </c>
      <c r="K373" t="s">
        <v>463</v>
      </c>
      <c r="L373">
        <v>1369</v>
      </c>
      <c r="N373">
        <v>1013</v>
      </c>
      <c r="O373" t="s">
        <v>459</v>
      </c>
      <c r="P373" t="s">
        <v>459</v>
      </c>
      <c r="Q373">
        <v>1</v>
      </c>
      <c r="W373">
        <v>0</v>
      </c>
      <c r="X373">
        <v>-375180380</v>
      </c>
      <c r="Y373">
        <f t="shared" si="166"/>
        <v>60.900000000000006</v>
      </c>
      <c r="AA373">
        <v>0</v>
      </c>
      <c r="AB373">
        <v>0</v>
      </c>
      <c r="AC373">
        <v>0</v>
      </c>
      <c r="AD373">
        <v>154</v>
      </c>
      <c r="AE373">
        <v>0</v>
      </c>
      <c r="AF373">
        <v>0</v>
      </c>
      <c r="AG373">
        <v>0</v>
      </c>
      <c r="AH373">
        <v>154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58</v>
      </c>
      <c r="AU373" t="s">
        <v>19</v>
      </c>
      <c r="AV373">
        <v>1</v>
      </c>
      <c r="AW373">
        <v>2</v>
      </c>
      <c r="AX373">
        <v>64053915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ROUND(AT373*Source!I89*AH373*AL373,0)</f>
        <v>8932</v>
      </c>
      <c r="CV373">
        <f>ROUND(Y373*Source!I89,9)</f>
        <v>60.9</v>
      </c>
      <c r="CW373">
        <v>0</v>
      </c>
      <c r="CX373">
        <f>ROUND(Y373*Source!I89,9)</f>
        <v>60.9</v>
      </c>
      <c r="CY373">
        <f>AD373</f>
        <v>154</v>
      </c>
      <c r="CZ373">
        <f>AH373</f>
        <v>154</v>
      </c>
      <c r="DA373">
        <f>AL373</f>
        <v>1</v>
      </c>
      <c r="DB373">
        <f t="shared" si="167"/>
        <v>9378.6</v>
      </c>
      <c r="DC373">
        <f t="shared" si="168"/>
        <v>0</v>
      </c>
      <c r="DD373" t="s">
        <v>3</v>
      </c>
      <c r="DE373" t="s">
        <v>3</v>
      </c>
      <c r="DF373">
        <f t="shared" si="142"/>
        <v>0</v>
      </c>
      <c r="DG373">
        <f t="shared" si="143"/>
        <v>0</v>
      </c>
      <c r="DH373">
        <f t="shared" si="144"/>
        <v>0</v>
      </c>
      <c r="DI373">
        <f t="shared" si="145"/>
        <v>9379</v>
      </c>
      <c r="DJ373">
        <f>DI373</f>
        <v>9379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ROW(Source!A89)</f>
        <v>89</v>
      </c>
      <c r="B374">
        <v>64051223</v>
      </c>
      <c r="C374">
        <v>64053888</v>
      </c>
      <c r="D374">
        <v>54007299</v>
      </c>
      <c r="E374">
        <v>1</v>
      </c>
      <c r="F374">
        <v>1</v>
      </c>
      <c r="G374">
        <v>1</v>
      </c>
      <c r="H374">
        <v>1</v>
      </c>
      <c r="I374" t="s">
        <v>464</v>
      </c>
      <c r="J374" t="s">
        <v>3</v>
      </c>
      <c r="K374" t="s">
        <v>465</v>
      </c>
      <c r="L374">
        <v>1369</v>
      </c>
      <c r="N374">
        <v>1013</v>
      </c>
      <c r="O374" t="s">
        <v>459</v>
      </c>
      <c r="P374" t="s">
        <v>459</v>
      </c>
      <c r="Q374">
        <v>1</v>
      </c>
      <c r="W374">
        <v>0</v>
      </c>
      <c r="X374">
        <v>1191627094</v>
      </c>
      <c r="Y374">
        <f t="shared" si="166"/>
        <v>20.338500000000003</v>
      </c>
      <c r="AA374">
        <v>0</v>
      </c>
      <c r="AB374">
        <v>0</v>
      </c>
      <c r="AC374">
        <v>0</v>
      </c>
      <c r="AD374">
        <v>173.4</v>
      </c>
      <c r="AE374">
        <v>0</v>
      </c>
      <c r="AF374">
        <v>0</v>
      </c>
      <c r="AG374">
        <v>0</v>
      </c>
      <c r="AH374">
        <v>173.4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19.37</v>
      </c>
      <c r="AU374" t="s">
        <v>19</v>
      </c>
      <c r="AV374">
        <v>1</v>
      </c>
      <c r="AW374">
        <v>2</v>
      </c>
      <c r="AX374">
        <v>64053916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ROUND(AT374*Source!I89*AH374*AL374,0)</f>
        <v>3359</v>
      </c>
      <c r="CV374">
        <f>ROUND(Y374*Source!I89,9)</f>
        <v>20.3385</v>
      </c>
      <c r="CW374">
        <v>0</v>
      </c>
      <c r="CX374">
        <f>ROUND(Y374*Source!I89,9)</f>
        <v>20.3385</v>
      </c>
      <c r="CY374">
        <f>AD374</f>
        <v>173.4</v>
      </c>
      <c r="CZ374">
        <f>AH374</f>
        <v>173.4</v>
      </c>
      <c r="DA374">
        <f>AL374</f>
        <v>1</v>
      </c>
      <c r="DB374">
        <f t="shared" si="167"/>
        <v>3526.7</v>
      </c>
      <c r="DC374">
        <f t="shared" si="168"/>
        <v>0</v>
      </c>
      <c r="DD374" t="s">
        <v>3</v>
      </c>
      <c r="DE374" t="s">
        <v>3</v>
      </c>
      <c r="DF374">
        <f t="shared" si="142"/>
        <v>0</v>
      </c>
      <c r="DG374">
        <f t="shared" si="143"/>
        <v>0</v>
      </c>
      <c r="DH374">
        <f t="shared" si="144"/>
        <v>0</v>
      </c>
      <c r="DI374">
        <f t="shared" si="145"/>
        <v>3519</v>
      </c>
      <c r="DJ374">
        <f>DI374</f>
        <v>3519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ROW(Source!A89)</f>
        <v>89</v>
      </c>
      <c r="B375">
        <v>64051223</v>
      </c>
      <c r="C375">
        <v>64053888</v>
      </c>
      <c r="D375">
        <v>54007282</v>
      </c>
      <c r="E375">
        <v>1</v>
      </c>
      <c r="F375">
        <v>1</v>
      </c>
      <c r="G375">
        <v>1</v>
      </c>
      <c r="H375">
        <v>1</v>
      </c>
      <c r="I375" t="s">
        <v>466</v>
      </c>
      <c r="J375" t="s">
        <v>3</v>
      </c>
      <c r="K375" t="s">
        <v>467</v>
      </c>
      <c r="L375">
        <v>1369</v>
      </c>
      <c r="N375">
        <v>1013</v>
      </c>
      <c r="O375" t="s">
        <v>459</v>
      </c>
      <c r="P375" t="s">
        <v>459</v>
      </c>
      <c r="Q375">
        <v>1</v>
      </c>
      <c r="W375">
        <v>0</v>
      </c>
      <c r="X375">
        <v>1599413879</v>
      </c>
      <c r="Y375">
        <f t="shared" si="166"/>
        <v>14.448</v>
      </c>
      <c r="AA375">
        <v>0</v>
      </c>
      <c r="AB375">
        <v>0</v>
      </c>
      <c r="AC375">
        <v>0</v>
      </c>
      <c r="AD375">
        <v>196.3</v>
      </c>
      <c r="AE375">
        <v>0</v>
      </c>
      <c r="AF375">
        <v>0</v>
      </c>
      <c r="AG375">
        <v>0</v>
      </c>
      <c r="AH375">
        <v>196.3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13.76</v>
      </c>
      <c r="AU375" t="s">
        <v>19</v>
      </c>
      <c r="AV375">
        <v>1</v>
      </c>
      <c r="AW375">
        <v>2</v>
      </c>
      <c r="AX375">
        <v>64053917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ROUND(AT375*Source!I89*AH375*AL375,0)</f>
        <v>2701</v>
      </c>
      <c r="CV375">
        <f>ROUND(Y375*Source!I89,9)</f>
        <v>14.448</v>
      </c>
      <c r="CW375">
        <v>0</v>
      </c>
      <c r="CX375">
        <f>ROUND(Y375*Source!I89,9)</f>
        <v>14.448</v>
      </c>
      <c r="CY375">
        <f>AD375</f>
        <v>196.3</v>
      </c>
      <c r="CZ375">
        <f>AH375</f>
        <v>196.3</v>
      </c>
      <c r="DA375">
        <f>AL375</f>
        <v>1</v>
      </c>
      <c r="DB375">
        <f t="shared" si="167"/>
        <v>2836.14</v>
      </c>
      <c r="DC375">
        <f t="shared" si="168"/>
        <v>0</v>
      </c>
      <c r="DD375" t="s">
        <v>3</v>
      </c>
      <c r="DE375" t="s">
        <v>3</v>
      </c>
      <c r="DF375">
        <f t="shared" si="142"/>
        <v>0</v>
      </c>
      <c r="DG375">
        <f t="shared" si="143"/>
        <v>0</v>
      </c>
      <c r="DH375">
        <f t="shared" si="144"/>
        <v>0</v>
      </c>
      <c r="DI375">
        <f t="shared" si="145"/>
        <v>2832</v>
      </c>
      <c r="DJ375">
        <f>DI375</f>
        <v>2832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ROW(Source!A89)</f>
        <v>89</v>
      </c>
      <c r="B376">
        <v>64051223</v>
      </c>
      <c r="C376">
        <v>64053888</v>
      </c>
      <c r="D376">
        <v>53966474</v>
      </c>
      <c r="E376">
        <v>1</v>
      </c>
      <c r="F376">
        <v>1</v>
      </c>
      <c r="G376">
        <v>1</v>
      </c>
      <c r="H376">
        <v>2</v>
      </c>
      <c r="I376" t="s">
        <v>468</v>
      </c>
      <c r="J376" t="s">
        <v>469</v>
      </c>
      <c r="K376" t="s">
        <v>470</v>
      </c>
      <c r="L376">
        <v>1368</v>
      </c>
      <c r="N376">
        <v>1011</v>
      </c>
      <c r="O376" t="s">
        <v>471</v>
      </c>
      <c r="P376" t="s">
        <v>471</v>
      </c>
      <c r="Q376">
        <v>1</v>
      </c>
      <c r="W376">
        <v>0</v>
      </c>
      <c r="X376">
        <v>-150194389</v>
      </c>
      <c r="Y376">
        <f t="shared" si="166"/>
        <v>4.9455</v>
      </c>
      <c r="AA376">
        <v>0</v>
      </c>
      <c r="AB376">
        <v>111.1</v>
      </c>
      <c r="AC376">
        <v>0</v>
      </c>
      <c r="AD376">
        <v>0</v>
      </c>
      <c r="AE376">
        <v>0</v>
      </c>
      <c r="AF376">
        <v>111.1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4.71</v>
      </c>
      <c r="AU376" t="s">
        <v>19</v>
      </c>
      <c r="AV376">
        <v>0</v>
      </c>
      <c r="AW376">
        <v>2</v>
      </c>
      <c r="AX376">
        <v>64053918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ROUND(Y376*Source!I89*DO376,9)</f>
        <v>0</v>
      </c>
      <c r="CX376">
        <f>ROUND(Y376*Source!I89,9)</f>
        <v>4.9455</v>
      </c>
      <c r="CY376">
        <f>AB376</f>
        <v>111.1</v>
      </c>
      <c r="CZ376">
        <f>AF376</f>
        <v>111.1</v>
      </c>
      <c r="DA376">
        <f>AJ376</f>
        <v>1</v>
      </c>
      <c r="DB376">
        <f t="shared" si="167"/>
        <v>549.44000000000005</v>
      </c>
      <c r="DC376">
        <f t="shared" si="168"/>
        <v>0</v>
      </c>
      <c r="DD376" t="s">
        <v>3</v>
      </c>
      <c r="DE376" t="s">
        <v>3</v>
      </c>
      <c r="DF376">
        <f t="shared" si="142"/>
        <v>0</v>
      </c>
      <c r="DG376">
        <f t="shared" si="143"/>
        <v>549</v>
      </c>
      <c r="DH376">
        <f t="shared" si="144"/>
        <v>0</v>
      </c>
      <c r="DI376">
        <f t="shared" si="145"/>
        <v>0</v>
      </c>
      <c r="DJ376">
        <f>DG376</f>
        <v>549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ROW(Source!A89)</f>
        <v>89</v>
      </c>
      <c r="B377">
        <v>64051223</v>
      </c>
      <c r="C377">
        <v>64053888</v>
      </c>
      <c r="D377">
        <v>53966486</v>
      </c>
      <c r="E377">
        <v>1</v>
      </c>
      <c r="F377">
        <v>1</v>
      </c>
      <c r="G377">
        <v>1</v>
      </c>
      <c r="H377">
        <v>2</v>
      </c>
      <c r="I377" t="s">
        <v>472</v>
      </c>
      <c r="J377" t="s">
        <v>473</v>
      </c>
      <c r="K377" t="s">
        <v>474</v>
      </c>
      <c r="L377">
        <v>1368</v>
      </c>
      <c r="N377">
        <v>1011</v>
      </c>
      <c r="O377" t="s">
        <v>471</v>
      </c>
      <c r="P377" t="s">
        <v>471</v>
      </c>
      <c r="Q377">
        <v>1</v>
      </c>
      <c r="W377">
        <v>0</v>
      </c>
      <c r="X377">
        <v>-1578443045</v>
      </c>
      <c r="Y377">
        <f t="shared" si="166"/>
        <v>39.186</v>
      </c>
      <c r="AA377">
        <v>0</v>
      </c>
      <c r="AB377">
        <v>1121.8</v>
      </c>
      <c r="AC377">
        <v>0</v>
      </c>
      <c r="AD377">
        <v>0</v>
      </c>
      <c r="AE377">
        <v>0</v>
      </c>
      <c r="AF377">
        <v>1121.8000000000002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37.32</v>
      </c>
      <c r="AU377" t="s">
        <v>19</v>
      </c>
      <c r="AV377">
        <v>0</v>
      </c>
      <c r="AW377">
        <v>2</v>
      </c>
      <c r="AX377">
        <v>64053919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ROUND(Y377*Source!I89*DO377,9)</f>
        <v>0</v>
      </c>
      <c r="CX377">
        <f>ROUND(Y377*Source!I89,9)</f>
        <v>39.186</v>
      </c>
      <c r="CY377">
        <f>AB377</f>
        <v>1121.8</v>
      </c>
      <c r="CZ377">
        <f>AF377</f>
        <v>1121.8000000000002</v>
      </c>
      <c r="DA377">
        <f>AJ377</f>
        <v>1</v>
      </c>
      <c r="DB377">
        <f t="shared" si="167"/>
        <v>43958.86</v>
      </c>
      <c r="DC377">
        <f t="shared" si="168"/>
        <v>0</v>
      </c>
      <c r="DD377" t="s">
        <v>3</v>
      </c>
      <c r="DE377" t="s">
        <v>3</v>
      </c>
      <c r="DF377">
        <f t="shared" si="142"/>
        <v>0</v>
      </c>
      <c r="DG377">
        <f t="shared" si="143"/>
        <v>43967</v>
      </c>
      <c r="DH377">
        <f t="shared" si="144"/>
        <v>0</v>
      </c>
      <c r="DI377">
        <f t="shared" si="145"/>
        <v>0</v>
      </c>
      <c r="DJ377">
        <f>DG377</f>
        <v>43967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ROW(Source!A89)</f>
        <v>89</v>
      </c>
      <c r="B378">
        <v>64051223</v>
      </c>
      <c r="C378">
        <v>64053888</v>
      </c>
      <c r="D378">
        <v>53966567</v>
      </c>
      <c r="E378">
        <v>1</v>
      </c>
      <c r="F378">
        <v>1</v>
      </c>
      <c r="G378">
        <v>1</v>
      </c>
      <c r="H378">
        <v>3</v>
      </c>
      <c r="I378" t="s">
        <v>475</v>
      </c>
      <c r="J378" t="s">
        <v>476</v>
      </c>
      <c r="K378" t="s">
        <v>477</v>
      </c>
      <c r="L378">
        <v>1346</v>
      </c>
      <c r="N378">
        <v>1009</v>
      </c>
      <c r="O378" t="s">
        <v>478</v>
      </c>
      <c r="P378" t="s">
        <v>478</v>
      </c>
      <c r="Q378">
        <v>1</v>
      </c>
      <c r="W378">
        <v>0</v>
      </c>
      <c r="X378">
        <v>-1756560793</v>
      </c>
      <c r="Y378">
        <f t="shared" ref="Y378:Y394" si="169">(AT378*0)</f>
        <v>0</v>
      </c>
      <c r="AA378">
        <v>400</v>
      </c>
      <c r="AB378">
        <v>0</v>
      </c>
      <c r="AC378">
        <v>0</v>
      </c>
      <c r="AD378">
        <v>0</v>
      </c>
      <c r="AE378">
        <v>400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0.1</v>
      </c>
      <c r="AU378" t="s">
        <v>18</v>
      </c>
      <c r="AV378">
        <v>0</v>
      </c>
      <c r="AW378">
        <v>2</v>
      </c>
      <c r="AX378">
        <v>64053920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ROUND(Y378*Source!I89,9)</f>
        <v>0</v>
      </c>
      <c r="CY378">
        <f t="shared" ref="CY378:CY394" si="170">AA378</f>
        <v>400</v>
      </c>
      <c r="CZ378">
        <f t="shared" ref="CZ378:CZ394" si="171">AE378</f>
        <v>400</v>
      </c>
      <c r="DA378">
        <f t="shared" ref="DA378:DA394" si="172">AI378</f>
        <v>1</v>
      </c>
      <c r="DB378">
        <f t="shared" ref="DB378:DB394" si="173">ROUND((ROUND(AT378*CZ378,2)*0),2)</f>
        <v>0</v>
      </c>
      <c r="DC378">
        <f t="shared" ref="DC378:DC394" si="174">ROUND((ROUND(AT378*AG378,2)*0),2)</f>
        <v>0</v>
      </c>
      <c r="DD378" t="s">
        <v>3</v>
      </c>
      <c r="DE378" t="s">
        <v>3</v>
      </c>
      <c r="DF378">
        <f t="shared" si="142"/>
        <v>0</v>
      </c>
      <c r="DG378">
        <f t="shared" si="143"/>
        <v>0</v>
      </c>
      <c r="DH378">
        <f t="shared" si="144"/>
        <v>0</v>
      </c>
      <c r="DI378">
        <f t="shared" si="145"/>
        <v>0</v>
      </c>
      <c r="DJ378">
        <f t="shared" ref="DJ378:DJ394" si="175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ROW(Source!A89)</f>
        <v>89</v>
      </c>
      <c r="B379">
        <v>64051223</v>
      </c>
      <c r="C379">
        <v>64053888</v>
      </c>
      <c r="D379">
        <v>53966576</v>
      </c>
      <c r="E379">
        <v>1</v>
      </c>
      <c r="F379">
        <v>1</v>
      </c>
      <c r="G379">
        <v>1</v>
      </c>
      <c r="H379">
        <v>3</v>
      </c>
      <c r="I379" t="s">
        <v>479</v>
      </c>
      <c r="J379" t="s">
        <v>480</v>
      </c>
      <c r="K379" t="s">
        <v>481</v>
      </c>
      <c r="L379">
        <v>1346</v>
      </c>
      <c r="N379">
        <v>1009</v>
      </c>
      <c r="O379" t="s">
        <v>478</v>
      </c>
      <c r="P379" t="s">
        <v>478</v>
      </c>
      <c r="Q379">
        <v>1</v>
      </c>
      <c r="W379">
        <v>0</v>
      </c>
      <c r="X379">
        <v>-1722254046</v>
      </c>
      <c r="Y379">
        <f t="shared" si="169"/>
        <v>0</v>
      </c>
      <c r="AA379">
        <v>89.8</v>
      </c>
      <c r="AB379">
        <v>0</v>
      </c>
      <c r="AC379">
        <v>0</v>
      </c>
      <c r="AD379">
        <v>0</v>
      </c>
      <c r="AE379">
        <v>89.8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0.4</v>
      </c>
      <c r="AU379" t="s">
        <v>18</v>
      </c>
      <c r="AV379">
        <v>0</v>
      </c>
      <c r="AW379">
        <v>2</v>
      </c>
      <c r="AX379">
        <v>64053921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ROUND(Y379*Source!I89,9)</f>
        <v>0</v>
      </c>
      <c r="CY379">
        <f t="shared" si="170"/>
        <v>89.8</v>
      </c>
      <c r="CZ379">
        <f t="shared" si="171"/>
        <v>89.8</v>
      </c>
      <c r="DA379">
        <f t="shared" si="172"/>
        <v>1</v>
      </c>
      <c r="DB379">
        <f t="shared" si="173"/>
        <v>0</v>
      </c>
      <c r="DC379">
        <f t="shared" si="174"/>
        <v>0</v>
      </c>
      <c r="DD379" t="s">
        <v>3</v>
      </c>
      <c r="DE379" t="s">
        <v>3</v>
      </c>
      <c r="DF379">
        <f t="shared" si="142"/>
        <v>0</v>
      </c>
      <c r="DG379">
        <f t="shared" si="143"/>
        <v>0</v>
      </c>
      <c r="DH379">
        <f t="shared" si="144"/>
        <v>0</v>
      </c>
      <c r="DI379">
        <f t="shared" si="145"/>
        <v>0</v>
      </c>
      <c r="DJ379">
        <f t="shared" si="175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ROW(Source!A89)</f>
        <v>89</v>
      </c>
      <c r="B380">
        <v>64051223</v>
      </c>
      <c r="C380">
        <v>64053888</v>
      </c>
      <c r="D380">
        <v>53966650</v>
      </c>
      <c r="E380">
        <v>1</v>
      </c>
      <c r="F380">
        <v>1</v>
      </c>
      <c r="G380">
        <v>1</v>
      </c>
      <c r="H380">
        <v>3</v>
      </c>
      <c r="I380" t="s">
        <v>482</v>
      </c>
      <c r="J380" t="s">
        <v>483</v>
      </c>
      <c r="K380" t="s">
        <v>484</v>
      </c>
      <c r="L380">
        <v>1346</v>
      </c>
      <c r="N380">
        <v>1009</v>
      </c>
      <c r="O380" t="s">
        <v>478</v>
      </c>
      <c r="P380" t="s">
        <v>478</v>
      </c>
      <c r="Q380">
        <v>1</v>
      </c>
      <c r="W380">
        <v>0</v>
      </c>
      <c r="X380">
        <v>330970712</v>
      </c>
      <c r="Y380">
        <f t="shared" si="169"/>
        <v>0</v>
      </c>
      <c r="AA380">
        <v>156.6</v>
      </c>
      <c r="AB380">
        <v>0</v>
      </c>
      <c r="AC380">
        <v>0</v>
      </c>
      <c r="AD380">
        <v>0</v>
      </c>
      <c r="AE380">
        <v>156.6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0.02</v>
      </c>
      <c r="AU380" t="s">
        <v>18</v>
      </c>
      <c r="AV380">
        <v>0</v>
      </c>
      <c r="AW380">
        <v>2</v>
      </c>
      <c r="AX380">
        <v>64053922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ROUND(Y380*Source!I89,9)</f>
        <v>0</v>
      </c>
      <c r="CY380">
        <f t="shared" si="170"/>
        <v>156.6</v>
      </c>
      <c r="CZ380">
        <f t="shared" si="171"/>
        <v>156.6</v>
      </c>
      <c r="DA380">
        <f t="shared" si="172"/>
        <v>1</v>
      </c>
      <c r="DB380">
        <f t="shared" si="173"/>
        <v>0</v>
      </c>
      <c r="DC380">
        <f t="shared" si="174"/>
        <v>0</v>
      </c>
      <c r="DD380" t="s">
        <v>3</v>
      </c>
      <c r="DE380" t="s">
        <v>3</v>
      </c>
      <c r="DF380">
        <f t="shared" si="142"/>
        <v>0</v>
      </c>
      <c r="DG380">
        <f t="shared" si="143"/>
        <v>0</v>
      </c>
      <c r="DH380">
        <f t="shared" si="144"/>
        <v>0</v>
      </c>
      <c r="DI380">
        <f t="shared" si="145"/>
        <v>0</v>
      </c>
      <c r="DJ380">
        <f t="shared" si="175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ROW(Source!A89)</f>
        <v>89</v>
      </c>
      <c r="B381">
        <v>64051223</v>
      </c>
      <c r="C381">
        <v>64053888</v>
      </c>
      <c r="D381">
        <v>53966656</v>
      </c>
      <c r="E381">
        <v>1</v>
      </c>
      <c r="F381">
        <v>1</v>
      </c>
      <c r="G381">
        <v>1</v>
      </c>
      <c r="H381">
        <v>3</v>
      </c>
      <c r="I381" t="s">
        <v>485</v>
      </c>
      <c r="J381" t="s">
        <v>486</v>
      </c>
      <c r="K381" t="s">
        <v>487</v>
      </c>
      <c r="L381">
        <v>1346</v>
      </c>
      <c r="N381">
        <v>1009</v>
      </c>
      <c r="O381" t="s">
        <v>478</v>
      </c>
      <c r="P381" t="s">
        <v>478</v>
      </c>
      <c r="Q381">
        <v>1</v>
      </c>
      <c r="W381">
        <v>0</v>
      </c>
      <c r="X381">
        <v>2065052486</v>
      </c>
      <c r="Y381">
        <f t="shared" si="169"/>
        <v>0</v>
      </c>
      <c r="AA381">
        <v>223.1</v>
      </c>
      <c r="AB381">
        <v>0</v>
      </c>
      <c r="AC381">
        <v>0</v>
      </c>
      <c r="AD381">
        <v>0</v>
      </c>
      <c r="AE381">
        <v>223.1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1.8</v>
      </c>
      <c r="AU381" t="s">
        <v>18</v>
      </c>
      <c r="AV381">
        <v>0</v>
      </c>
      <c r="AW381">
        <v>2</v>
      </c>
      <c r="AX381">
        <v>64053923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ROUND(Y381*Source!I89,9)</f>
        <v>0</v>
      </c>
      <c r="CY381">
        <f t="shared" si="170"/>
        <v>223.1</v>
      </c>
      <c r="CZ381">
        <f t="shared" si="171"/>
        <v>223.1</v>
      </c>
      <c r="DA381">
        <f t="shared" si="172"/>
        <v>1</v>
      </c>
      <c r="DB381">
        <f t="shared" si="173"/>
        <v>0</v>
      </c>
      <c r="DC381">
        <f t="shared" si="174"/>
        <v>0</v>
      </c>
      <c r="DD381" t="s">
        <v>3</v>
      </c>
      <c r="DE381" t="s">
        <v>3</v>
      </c>
      <c r="DF381">
        <f t="shared" si="142"/>
        <v>0</v>
      </c>
      <c r="DG381">
        <f t="shared" si="143"/>
        <v>0</v>
      </c>
      <c r="DH381">
        <f t="shared" si="144"/>
        <v>0</v>
      </c>
      <c r="DI381">
        <f t="shared" si="145"/>
        <v>0</v>
      </c>
      <c r="DJ381">
        <f t="shared" si="175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ROW(Source!A89)</f>
        <v>89</v>
      </c>
      <c r="B382">
        <v>64051223</v>
      </c>
      <c r="C382">
        <v>64053888</v>
      </c>
      <c r="D382">
        <v>53966694</v>
      </c>
      <c r="E382">
        <v>1</v>
      </c>
      <c r="F382">
        <v>1</v>
      </c>
      <c r="G382">
        <v>1</v>
      </c>
      <c r="H382">
        <v>3</v>
      </c>
      <c r="I382" t="s">
        <v>488</v>
      </c>
      <c r="J382" t="s">
        <v>489</v>
      </c>
      <c r="K382" t="s">
        <v>490</v>
      </c>
      <c r="L382">
        <v>1346</v>
      </c>
      <c r="N382">
        <v>1009</v>
      </c>
      <c r="O382" t="s">
        <v>478</v>
      </c>
      <c r="P382" t="s">
        <v>478</v>
      </c>
      <c r="Q382">
        <v>1</v>
      </c>
      <c r="W382">
        <v>0</v>
      </c>
      <c r="X382">
        <v>-533557422</v>
      </c>
      <c r="Y382">
        <f t="shared" si="169"/>
        <v>0</v>
      </c>
      <c r="AA382">
        <v>47.5</v>
      </c>
      <c r="AB382">
        <v>0</v>
      </c>
      <c r="AC382">
        <v>0</v>
      </c>
      <c r="AD382">
        <v>0</v>
      </c>
      <c r="AE382">
        <v>47.5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0.08</v>
      </c>
      <c r="AU382" t="s">
        <v>18</v>
      </c>
      <c r="AV382">
        <v>0</v>
      </c>
      <c r="AW382">
        <v>2</v>
      </c>
      <c r="AX382">
        <v>64053924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ROUND(Y382*Source!I89,9)</f>
        <v>0</v>
      </c>
      <c r="CY382">
        <f t="shared" si="170"/>
        <v>47.5</v>
      </c>
      <c r="CZ382">
        <f t="shared" si="171"/>
        <v>47.5</v>
      </c>
      <c r="DA382">
        <f t="shared" si="172"/>
        <v>1</v>
      </c>
      <c r="DB382">
        <f t="shared" si="173"/>
        <v>0</v>
      </c>
      <c r="DC382">
        <f t="shared" si="174"/>
        <v>0</v>
      </c>
      <c r="DD382" t="s">
        <v>3</v>
      </c>
      <c r="DE382" t="s">
        <v>3</v>
      </c>
      <c r="DF382">
        <f t="shared" si="142"/>
        <v>0</v>
      </c>
      <c r="DG382">
        <f t="shared" si="143"/>
        <v>0</v>
      </c>
      <c r="DH382">
        <f t="shared" si="144"/>
        <v>0</v>
      </c>
      <c r="DI382">
        <f t="shared" si="145"/>
        <v>0</v>
      </c>
      <c r="DJ382">
        <f t="shared" si="175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ROW(Source!A89)</f>
        <v>89</v>
      </c>
      <c r="B383">
        <v>64051223</v>
      </c>
      <c r="C383">
        <v>64053888</v>
      </c>
      <c r="D383">
        <v>53966758</v>
      </c>
      <c r="E383">
        <v>1</v>
      </c>
      <c r="F383">
        <v>1</v>
      </c>
      <c r="G383">
        <v>1</v>
      </c>
      <c r="H383">
        <v>3</v>
      </c>
      <c r="I383" t="s">
        <v>491</v>
      </c>
      <c r="J383" t="s">
        <v>492</v>
      </c>
      <c r="K383" t="s">
        <v>493</v>
      </c>
      <c r="L383">
        <v>1346</v>
      </c>
      <c r="N383">
        <v>1009</v>
      </c>
      <c r="O383" t="s">
        <v>478</v>
      </c>
      <c r="P383" t="s">
        <v>478</v>
      </c>
      <c r="Q383">
        <v>1</v>
      </c>
      <c r="W383">
        <v>0</v>
      </c>
      <c r="X383">
        <v>616788634</v>
      </c>
      <c r="Y383">
        <f t="shared" si="169"/>
        <v>0</v>
      </c>
      <c r="AA383">
        <v>56.7</v>
      </c>
      <c r="AB383">
        <v>0</v>
      </c>
      <c r="AC383">
        <v>0</v>
      </c>
      <c r="AD383">
        <v>0</v>
      </c>
      <c r="AE383">
        <v>56.7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0.91</v>
      </c>
      <c r="AU383" t="s">
        <v>18</v>
      </c>
      <c r="AV383">
        <v>0</v>
      </c>
      <c r="AW383">
        <v>2</v>
      </c>
      <c r="AX383">
        <v>64053925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ROUND(Y383*Source!I89,9)</f>
        <v>0</v>
      </c>
      <c r="CY383">
        <f t="shared" si="170"/>
        <v>56.7</v>
      </c>
      <c r="CZ383">
        <f t="shared" si="171"/>
        <v>56.7</v>
      </c>
      <c r="DA383">
        <f t="shared" si="172"/>
        <v>1</v>
      </c>
      <c r="DB383">
        <f t="shared" si="173"/>
        <v>0</v>
      </c>
      <c r="DC383">
        <f t="shared" si="174"/>
        <v>0</v>
      </c>
      <c r="DD383" t="s">
        <v>3</v>
      </c>
      <c r="DE383" t="s">
        <v>3</v>
      </c>
      <c r="DF383">
        <f t="shared" si="142"/>
        <v>0</v>
      </c>
      <c r="DG383">
        <f t="shared" si="143"/>
        <v>0</v>
      </c>
      <c r="DH383">
        <f t="shared" si="144"/>
        <v>0</v>
      </c>
      <c r="DI383">
        <f t="shared" si="145"/>
        <v>0</v>
      </c>
      <c r="DJ383">
        <f t="shared" si="175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ROW(Source!A89)</f>
        <v>89</v>
      </c>
      <c r="B384">
        <v>64051223</v>
      </c>
      <c r="C384">
        <v>64053888</v>
      </c>
      <c r="D384">
        <v>53966771</v>
      </c>
      <c r="E384">
        <v>1</v>
      </c>
      <c r="F384">
        <v>1</v>
      </c>
      <c r="G384">
        <v>1</v>
      </c>
      <c r="H384">
        <v>3</v>
      </c>
      <c r="I384" t="s">
        <v>494</v>
      </c>
      <c r="J384" t="s">
        <v>495</v>
      </c>
      <c r="K384" t="s">
        <v>496</v>
      </c>
      <c r="L384">
        <v>1346</v>
      </c>
      <c r="N384">
        <v>1009</v>
      </c>
      <c r="O384" t="s">
        <v>478</v>
      </c>
      <c r="P384" t="s">
        <v>478</v>
      </c>
      <c r="Q384">
        <v>1</v>
      </c>
      <c r="W384">
        <v>0</v>
      </c>
      <c r="X384">
        <v>423160074</v>
      </c>
      <c r="Y384">
        <f t="shared" si="169"/>
        <v>0</v>
      </c>
      <c r="AA384">
        <v>617</v>
      </c>
      <c r="AB384">
        <v>0</v>
      </c>
      <c r="AC384">
        <v>0</v>
      </c>
      <c r="AD384">
        <v>0</v>
      </c>
      <c r="AE384">
        <v>617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0.7</v>
      </c>
      <c r="AU384" t="s">
        <v>18</v>
      </c>
      <c r="AV384">
        <v>0</v>
      </c>
      <c r="AW384">
        <v>2</v>
      </c>
      <c r="AX384">
        <v>64053926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ROUND(Y384*Source!I89,9)</f>
        <v>0</v>
      </c>
      <c r="CY384">
        <f t="shared" si="170"/>
        <v>617</v>
      </c>
      <c r="CZ384">
        <f t="shared" si="171"/>
        <v>617</v>
      </c>
      <c r="DA384">
        <f t="shared" si="172"/>
        <v>1</v>
      </c>
      <c r="DB384">
        <f t="shared" si="173"/>
        <v>0</v>
      </c>
      <c r="DC384">
        <f t="shared" si="174"/>
        <v>0</v>
      </c>
      <c r="DD384" t="s">
        <v>3</v>
      </c>
      <c r="DE384" t="s">
        <v>3</v>
      </c>
      <c r="DF384">
        <f t="shared" si="142"/>
        <v>0</v>
      </c>
      <c r="DG384">
        <f t="shared" si="143"/>
        <v>0</v>
      </c>
      <c r="DH384">
        <f t="shared" si="144"/>
        <v>0</v>
      </c>
      <c r="DI384">
        <f t="shared" si="145"/>
        <v>0</v>
      </c>
      <c r="DJ384">
        <f t="shared" si="175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ROW(Source!A89)</f>
        <v>89</v>
      </c>
      <c r="B385">
        <v>64051223</v>
      </c>
      <c r="C385">
        <v>64053888</v>
      </c>
      <c r="D385">
        <v>53966772</v>
      </c>
      <c r="E385">
        <v>1</v>
      </c>
      <c r="F385">
        <v>1</v>
      </c>
      <c r="G385">
        <v>1</v>
      </c>
      <c r="H385">
        <v>3</v>
      </c>
      <c r="I385" t="s">
        <v>497</v>
      </c>
      <c r="J385" t="s">
        <v>498</v>
      </c>
      <c r="K385" t="s">
        <v>499</v>
      </c>
      <c r="L385">
        <v>1346</v>
      </c>
      <c r="N385">
        <v>1009</v>
      </c>
      <c r="O385" t="s">
        <v>478</v>
      </c>
      <c r="P385" t="s">
        <v>478</v>
      </c>
      <c r="Q385">
        <v>1</v>
      </c>
      <c r="W385">
        <v>0</v>
      </c>
      <c r="X385">
        <v>2030123793</v>
      </c>
      <c r="Y385">
        <f t="shared" si="169"/>
        <v>0</v>
      </c>
      <c r="AA385">
        <v>560</v>
      </c>
      <c r="AB385">
        <v>0</v>
      </c>
      <c r="AC385">
        <v>0</v>
      </c>
      <c r="AD385">
        <v>0</v>
      </c>
      <c r="AE385">
        <v>560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1.06</v>
      </c>
      <c r="AU385" t="s">
        <v>18</v>
      </c>
      <c r="AV385">
        <v>0</v>
      </c>
      <c r="AW385">
        <v>2</v>
      </c>
      <c r="AX385">
        <v>64053927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ROUND(Y385*Source!I89,9)</f>
        <v>0</v>
      </c>
      <c r="CY385">
        <f t="shared" si="170"/>
        <v>560</v>
      </c>
      <c r="CZ385">
        <f t="shared" si="171"/>
        <v>560</v>
      </c>
      <c r="DA385">
        <f t="shared" si="172"/>
        <v>1</v>
      </c>
      <c r="DB385">
        <f t="shared" si="173"/>
        <v>0</v>
      </c>
      <c r="DC385">
        <f t="shared" si="174"/>
        <v>0</v>
      </c>
      <c r="DD385" t="s">
        <v>3</v>
      </c>
      <c r="DE385" t="s">
        <v>3</v>
      </c>
      <c r="DF385">
        <f t="shared" ref="DF385:DF448" si="176">ROUND(ROUND(AE385,0)*CX385,0)</f>
        <v>0</v>
      </c>
      <c r="DG385">
        <f t="shared" ref="DG385:DG448" si="177">ROUND(ROUND(AF385,0)*CX385,0)</f>
        <v>0</v>
      </c>
      <c r="DH385">
        <f t="shared" ref="DH385:DH448" si="178">ROUND(ROUND(AG385,0)*CX385,0)</f>
        <v>0</v>
      </c>
      <c r="DI385">
        <f t="shared" ref="DI385:DI448" si="179">ROUND(ROUND(AH385,0)*CX385,0)</f>
        <v>0</v>
      </c>
      <c r="DJ385">
        <f t="shared" si="175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ROW(Source!A89)</f>
        <v>89</v>
      </c>
      <c r="B386">
        <v>64051223</v>
      </c>
      <c r="C386">
        <v>64053888</v>
      </c>
      <c r="D386">
        <v>53966789</v>
      </c>
      <c r="E386">
        <v>1</v>
      </c>
      <c r="F386">
        <v>1</v>
      </c>
      <c r="G386">
        <v>1</v>
      </c>
      <c r="H386">
        <v>3</v>
      </c>
      <c r="I386" t="s">
        <v>500</v>
      </c>
      <c r="J386" t="s">
        <v>501</v>
      </c>
      <c r="K386" t="s">
        <v>502</v>
      </c>
      <c r="L386">
        <v>1346</v>
      </c>
      <c r="N386">
        <v>1009</v>
      </c>
      <c r="O386" t="s">
        <v>478</v>
      </c>
      <c r="P386" t="s">
        <v>478</v>
      </c>
      <c r="Q386">
        <v>1</v>
      </c>
      <c r="W386">
        <v>0</v>
      </c>
      <c r="X386">
        <v>23745091</v>
      </c>
      <c r="Y386">
        <f t="shared" si="169"/>
        <v>0</v>
      </c>
      <c r="AA386">
        <v>137</v>
      </c>
      <c r="AB386">
        <v>0</v>
      </c>
      <c r="AC386">
        <v>0</v>
      </c>
      <c r="AD386">
        <v>0</v>
      </c>
      <c r="AE386">
        <v>137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7</v>
      </c>
      <c r="AU386" t="s">
        <v>18</v>
      </c>
      <c r="AV386">
        <v>0</v>
      </c>
      <c r="AW386">
        <v>2</v>
      </c>
      <c r="AX386">
        <v>64053928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ROUND(Y386*Source!I89,9)</f>
        <v>0</v>
      </c>
      <c r="CY386">
        <f t="shared" si="170"/>
        <v>137</v>
      </c>
      <c r="CZ386">
        <f t="shared" si="171"/>
        <v>137</v>
      </c>
      <c r="DA386">
        <f t="shared" si="172"/>
        <v>1</v>
      </c>
      <c r="DB386">
        <f t="shared" si="173"/>
        <v>0</v>
      </c>
      <c r="DC386">
        <f t="shared" si="174"/>
        <v>0</v>
      </c>
      <c r="DD386" t="s">
        <v>3</v>
      </c>
      <c r="DE386" t="s">
        <v>3</v>
      </c>
      <c r="DF386">
        <f t="shared" si="176"/>
        <v>0</v>
      </c>
      <c r="DG386">
        <f t="shared" si="177"/>
        <v>0</v>
      </c>
      <c r="DH386">
        <f t="shared" si="178"/>
        <v>0</v>
      </c>
      <c r="DI386">
        <f t="shared" si="179"/>
        <v>0</v>
      </c>
      <c r="DJ386">
        <f t="shared" si="175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ROW(Source!A89)</f>
        <v>89</v>
      </c>
      <c r="B387">
        <v>64051223</v>
      </c>
      <c r="C387">
        <v>64053888</v>
      </c>
      <c r="D387">
        <v>53966864</v>
      </c>
      <c r="E387">
        <v>1</v>
      </c>
      <c r="F387">
        <v>1</v>
      </c>
      <c r="G387">
        <v>1</v>
      </c>
      <c r="H387">
        <v>3</v>
      </c>
      <c r="I387" t="s">
        <v>503</v>
      </c>
      <c r="J387" t="s">
        <v>504</v>
      </c>
      <c r="K387" t="s">
        <v>505</v>
      </c>
      <c r="L387">
        <v>1346</v>
      </c>
      <c r="N387">
        <v>1009</v>
      </c>
      <c r="O387" t="s">
        <v>478</v>
      </c>
      <c r="P387" t="s">
        <v>478</v>
      </c>
      <c r="Q387">
        <v>1</v>
      </c>
      <c r="W387">
        <v>0</v>
      </c>
      <c r="X387">
        <v>117501759</v>
      </c>
      <c r="Y387">
        <f t="shared" si="169"/>
        <v>0</v>
      </c>
      <c r="AA387">
        <v>700</v>
      </c>
      <c r="AB387">
        <v>0</v>
      </c>
      <c r="AC387">
        <v>0</v>
      </c>
      <c r="AD387">
        <v>0</v>
      </c>
      <c r="AE387">
        <v>700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0.04</v>
      </c>
      <c r="AU387" t="s">
        <v>18</v>
      </c>
      <c r="AV387">
        <v>0</v>
      </c>
      <c r="AW387">
        <v>2</v>
      </c>
      <c r="AX387">
        <v>64053929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ROUND(Y387*Source!I89,9)</f>
        <v>0</v>
      </c>
      <c r="CY387">
        <f t="shared" si="170"/>
        <v>700</v>
      </c>
      <c r="CZ387">
        <f t="shared" si="171"/>
        <v>700</v>
      </c>
      <c r="DA387">
        <f t="shared" si="172"/>
        <v>1</v>
      </c>
      <c r="DB387">
        <f t="shared" si="173"/>
        <v>0</v>
      </c>
      <c r="DC387">
        <f t="shared" si="174"/>
        <v>0</v>
      </c>
      <c r="DD387" t="s">
        <v>3</v>
      </c>
      <c r="DE387" t="s">
        <v>3</v>
      </c>
      <c r="DF387">
        <f t="shared" si="176"/>
        <v>0</v>
      </c>
      <c r="DG387">
        <f t="shared" si="177"/>
        <v>0</v>
      </c>
      <c r="DH387">
        <f t="shared" si="178"/>
        <v>0</v>
      </c>
      <c r="DI387">
        <f t="shared" si="179"/>
        <v>0</v>
      </c>
      <c r="DJ387">
        <f t="shared" si="175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ROW(Source!A89)</f>
        <v>89</v>
      </c>
      <c r="B388">
        <v>64051223</v>
      </c>
      <c r="C388">
        <v>64053888</v>
      </c>
      <c r="D388">
        <v>53966883</v>
      </c>
      <c r="E388">
        <v>1</v>
      </c>
      <c r="F388">
        <v>1</v>
      </c>
      <c r="G388">
        <v>1</v>
      </c>
      <c r="H388">
        <v>3</v>
      </c>
      <c r="I388" t="s">
        <v>506</v>
      </c>
      <c r="J388" t="s">
        <v>507</v>
      </c>
      <c r="K388" t="s">
        <v>508</v>
      </c>
      <c r="L388">
        <v>1346</v>
      </c>
      <c r="N388">
        <v>1009</v>
      </c>
      <c r="O388" t="s">
        <v>478</v>
      </c>
      <c r="P388" t="s">
        <v>478</v>
      </c>
      <c r="Q388">
        <v>1</v>
      </c>
      <c r="W388">
        <v>0</v>
      </c>
      <c r="X388">
        <v>-2064779555</v>
      </c>
      <c r="Y388">
        <f t="shared" si="169"/>
        <v>0</v>
      </c>
      <c r="AA388">
        <v>150.80000000000001</v>
      </c>
      <c r="AB388">
        <v>0</v>
      </c>
      <c r="AC388">
        <v>0</v>
      </c>
      <c r="AD388">
        <v>0</v>
      </c>
      <c r="AE388">
        <v>150.80000000000001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2</v>
      </c>
      <c r="AU388" t="s">
        <v>18</v>
      </c>
      <c r="AV388">
        <v>0</v>
      </c>
      <c r="AW388">
        <v>2</v>
      </c>
      <c r="AX388">
        <v>64053930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ROUND(Y388*Source!I89,9)</f>
        <v>0</v>
      </c>
      <c r="CY388">
        <f t="shared" si="170"/>
        <v>150.80000000000001</v>
      </c>
      <c r="CZ388">
        <f t="shared" si="171"/>
        <v>150.80000000000001</v>
      </c>
      <c r="DA388">
        <f t="shared" si="172"/>
        <v>1</v>
      </c>
      <c r="DB388">
        <f t="shared" si="173"/>
        <v>0</v>
      </c>
      <c r="DC388">
        <f t="shared" si="174"/>
        <v>0</v>
      </c>
      <c r="DD388" t="s">
        <v>3</v>
      </c>
      <c r="DE388" t="s">
        <v>3</v>
      </c>
      <c r="DF388">
        <f t="shared" si="176"/>
        <v>0</v>
      </c>
      <c r="DG388">
        <f t="shared" si="177"/>
        <v>0</v>
      </c>
      <c r="DH388">
        <f t="shared" si="178"/>
        <v>0</v>
      </c>
      <c r="DI388">
        <f t="shared" si="179"/>
        <v>0</v>
      </c>
      <c r="DJ388">
        <f t="shared" si="175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ROW(Source!A89)</f>
        <v>89</v>
      </c>
      <c r="B389">
        <v>64051223</v>
      </c>
      <c r="C389">
        <v>64053888</v>
      </c>
      <c r="D389">
        <v>53966892</v>
      </c>
      <c r="E389">
        <v>1</v>
      </c>
      <c r="F389">
        <v>1</v>
      </c>
      <c r="G389">
        <v>1</v>
      </c>
      <c r="H389">
        <v>3</v>
      </c>
      <c r="I389" t="s">
        <v>509</v>
      </c>
      <c r="J389" t="s">
        <v>510</v>
      </c>
      <c r="K389" t="s">
        <v>511</v>
      </c>
      <c r="L389">
        <v>1354</v>
      </c>
      <c r="N389">
        <v>1010</v>
      </c>
      <c r="O389" t="s">
        <v>272</v>
      </c>
      <c r="P389" t="s">
        <v>272</v>
      </c>
      <c r="Q389">
        <v>1</v>
      </c>
      <c r="W389">
        <v>0</v>
      </c>
      <c r="X389">
        <v>240864459</v>
      </c>
      <c r="Y389">
        <f t="shared" si="169"/>
        <v>0</v>
      </c>
      <c r="AA389">
        <v>34.799999999999997</v>
      </c>
      <c r="AB389">
        <v>0</v>
      </c>
      <c r="AC389">
        <v>0</v>
      </c>
      <c r="AD389">
        <v>0</v>
      </c>
      <c r="AE389">
        <v>34.799999999999997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6</v>
      </c>
      <c r="AU389" t="s">
        <v>18</v>
      </c>
      <c r="AV389">
        <v>0</v>
      </c>
      <c r="AW389">
        <v>2</v>
      </c>
      <c r="AX389">
        <v>64053931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ROUND(Y389*Source!I89,9)</f>
        <v>0</v>
      </c>
      <c r="CY389">
        <f t="shared" si="170"/>
        <v>34.799999999999997</v>
      </c>
      <c r="CZ389">
        <f t="shared" si="171"/>
        <v>34.799999999999997</v>
      </c>
      <c r="DA389">
        <f t="shared" si="172"/>
        <v>1</v>
      </c>
      <c r="DB389">
        <f t="shared" si="173"/>
        <v>0</v>
      </c>
      <c r="DC389">
        <f t="shared" si="174"/>
        <v>0</v>
      </c>
      <c r="DD389" t="s">
        <v>3</v>
      </c>
      <c r="DE389" t="s">
        <v>3</v>
      </c>
      <c r="DF389">
        <f t="shared" si="176"/>
        <v>0</v>
      </c>
      <c r="DG389">
        <f t="shared" si="177"/>
        <v>0</v>
      </c>
      <c r="DH389">
        <f t="shared" si="178"/>
        <v>0</v>
      </c>
      <c r="DI389">
        <f t="shared" si="179"/>
        <v>0</v>
      </c>
      <c r="DJ389">
        <f t="shared" si="175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ROW(Source!A89)</f>
        <v>89</v>
      </c>
      <c r="B390">
        <v>64051223</v>
      </c>
      <c r="C390">
        <v>64053888</v>
      </c>
      <c r="D390">
        <v>53966894</v>
      </c>
      <c r="E390">
        <v>1</v>
      </c>
      <c r="F390">
        <v>1</v>
      </c>
      <c r="G390">
        <v>1</v>
      </c>
      <c r="H390">
        <v>3</v>
      </c>
      <c r="I390" t="s">
        <v>512</v>
      </c>
      <c r="J390" t="s">
        <v>513</v>
      </c>
      <c r="K390" t="s">
        <v>514</v>
      </c>
      <c r="L390">
        <v>1354</v>
      </c>
      <c r="N390">
        <v>1010</v>
      </c>
      <c r="O390" t="s">
        <v>272</v>
      </c>
      <c r="P390" t="s">
        <v>272</v>
      </c>
      <c r="Q390">
        <v>1</v>
      </c>
      <c r="W390">
        <v>0</v>
      </c>
      <c r="X390">
        <v>203830187</v>
      </c>
      <c r="Y390">
        <f t="shared" si="169"/>
        <v>0</v>
      </c>
      <c r="AA390">
        <v>2.7</v>
      </c>
      <c r="AB390">
        <v>0</v>
      </c>
      <c r="AC390">
        <v>0</v>
      </c>
      <c r="AD390">
        <v>0</v>
      </c>
      <c r="AE390">
        <v>2.7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4</v>
      </c>
      <c r="AU390" t="s">
        <v>18</v>
      </c>
      <c r="AV390">
        <v>0</v>
      </c>
      <c r="AW390">
        <v>2</v>
      </c>
      <c r="AX390">
        <v>64053932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ROUND(Y390*Source!I89,9)</f>
        <v>0</v>
      </c>
      <c r="CY390">
        <f t="shared" si="170"/>
        <v>2.7</v>
      </c>
      <c r="CZ390">
        <f t="shared" si="171"/>
        <v>2.7</v>
      </c>
      <c r="DA390">
        <f t="shared" si="172"/>
        <v>1</v>
      </c>
      <c r="DB390">
        <f t="shared" si="173"/>
        <v>0</v>
      </c>
      <c r="DC390">
        <f t="shared" si="174"/>
        <v>0</v>
      </c>
      <c r="DD390" t="s">
        <v>3</v>
      </c>
      <c r="DE390" t="s">
        <v>3</v>
      </c>
      <c r="DF390">
        <f t="shared" si="176"/>
        <v>0</v>
      </c>
      <c r="DG390">
        <f t="shared" si="177"/>
        <v>0</v>
      </c>
      <c r="DH390">
        <f t="shared" si="178"/>
        <v>0</v>
      </c>
      <c r="DI390">
        <f t="shared" si="179"/>
        <v>0</v>
      </c>
      <c r="DJ390">
        <f t="shared" si="175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ROW(Source!A89)</f>
        <v>89</v>
      </c>
      <c r="B391">
        <v>64051223</v>
      </c>
      <c r="C391">
        <v>64053888</v>
      </c>
      <c r="D391">
        <v>53966911</v>
      </c>
      <c r="E391">
        <v>1</v>
      </c>
      <c r="F391">
        <v>1</v>
      </c>
      <c r="G391">
        <v>1</v>
      </c>
      <c r="H391">
        <v>3</v>
      </c>
      <c r="I391" t="s">
        <v>515</v>
      </c>
      <c r="J391" t="s">
        <v>516</v>
      </c>
      <c r="K391" t="s">
        <v>517</v>
      </c>
      <c r="L391">
        <v>1346</v>
      </c>
      <c r="N391">
        <v>1009</v>
      </c>
      <c r="O391" t="s">
        <v>478</v>
      </c>
      <c r="P391" t="s">
        <v>478</v>
      </c>
      <c r="Q391">
        <v>1</v>
      </c>
      <c r="W391">
        <v>0</v>
      </c>
      <c r="X391">
        <v>-1029937651</v>
      </c>
      <c r="Y391">
        <f t="shared" si="169"/>
        <v>0</v>
      </c>
      <c r="AA391">
        <v>135</v>
      </c>
      <c r="AB391">
        <v>0</v>
      </c>
      <c r="AC391">
        <v>0</v>
      </c>
      <c r="AD391">
        <v>0</v>
      </c>
      <c r="AE391">
        <v>135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10</v>
      </c>
      <c r="AU391" t="s">
        <v>18</v>
      </c>
      <c r="AV391">
        <v>0</v>
      </c>
      <c r="AW391">
        <v>2</v>
      </c>
      <c r="AX391">
        <v>64053933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ROUND(Y391*Source!I89,9)</f>
        <v>0</v>
      </c>
      <c r="CY391">
        <f t="shared" si="170"/>
        <v>135</v>
      </c>
      <c r="CZ391">
        <f t="shared" si="171"/>
        <v>135</v>
      </c>
      <c r="DA391">
        <f t="shared" si="172"/>
        <v>1</v>
      </c>
      <c r="DB391">
        <f t="shared" si="173"/>
        <v>0</v>
      </c>
      <c r="DC391">
        <f t="shared" si="174"/>
        <v>0</v>
      </c>
      <c r="DD391" t="s">
        <v>3</v>
      </c>
      <c r="DE391" t="s">
        <v>3</v>
      </c>
      <c r="DF391">
        <f t="shared" si="176"/>
        <v>0</v>
      </c>
      <c r="DG391">
        <f t="shared" si="177"/>
        <v>0</v>
      </c>
      <c r="DH391">
        <f t="shared" si="178"/>
        <v>0</v>
      </c>
      <c r="DI391">
        <f t="shared" si="179"/>
        <v>0</v>
      </c>
      <c r="DJ391">
        <f t="shared" si="175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ROW(Source!A89)</f>
        <v>89</v>
      </c>
      <c r="B392">
        <v>64051223</v>
      </c>
      <c r="C392">
        <v>64053888</v>
      </c>
      <c r="D392">
        <v>53966997</v>
      </c>
      <c r="E392">
        <v>1</v>
      </c>
      <c r="F392">
        <v>1</v>
      </c>
      <c r="G392">
        <v>1</v>
      </c>
      <c r="H392">
        <v>3</v>
      </c>
      <c r="I392" t="s">
        <v>92</v>
      </c>
      <c r="J392" t="s">
        <v>94</v>
      </c>
      <c r="K392" t="s">
        <v>93</v>
      </c>
      <c r="L392">
        <v>1301</v>
      </c>
      <c r="N392">
        <v>1003</v>
      </c>
      <c r="O392" t="s">
        <v>26</v>
      </c>
      <c r="P392" t="s">
        <v>26</v>
      </c>
      <c r="Q392">
        <v>1</v>
      </c>
      <c r="W392">
        <v>0</v>
      </c>
      <c r="X392">
        <v>-1878715620</v>
      </c>
      <c r="Y392">
        <f t="shared" si="169"/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 t="s">
        <v>3</v>
      </c>
      <c r="AT392">
        <v>5</v>
      </c>
      <c r="AU392" t="s">
        <v>18</v>
      </c>
      <c r="AV392">
        <v>0</v>
      </c>
      <c r="AW392">
        <v>2</v>
      </c>
      <c r="AX392">
        <v>64053934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ROUND(Y392*Source!I89,9)</f>
        <v>0</v>
      </c>
      <c r="CY392">
        <f t="shared" si="170"/>
        <v>0</v>
      </c>
      <c r="CZ392">
        <f t="shared" si="171"/>
        <v>0</v>
      </c>
      <c r="DA392">
        <f t="shared" si="172"/>
        <v>1</v>
      </c>
      <c r="DB392">
        <f t="shared" si="173"/>
        <v>0</v>
      </c>
      <c r="DC392">
        <f t="shared" si="174"/>
        <v>0</v>
      </c>
      <c r="DD392" t="s">
        <v>3</v>
      </c>
      <c r="DE392" t="s">
        <v>3</v>
      </c>
      <c r="DF392">
        <f t="shared" si="176"/>
        <v>0</v>
      </c>
      <c r="DG392">
        <f t="shared" si="177"/>
        <v>0</v>
      </c>
      <c r="DH392">
        <f t="shared" si="178"/>
        <v>0</v>
      </c>
      <c r="DI392">
        <f t="shared" si="179"/>
        <v>0</v>
      </c>
      <c r="DJ392">
        <f t="shared" si="175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ROW(Source!A89)</f>
        <v>89</v>
      </c>
      <c r="B393">
        <v>64051223</v>
      </c>
      <c r="C393">
        <v>64053888</v>
      </c>
      <c r="D393">
        <v>53967028</v>
      </c>
      <c r="E393">
        <v>1</v>
      </c>
      <c r="F393">
        <v>1</v>
      </c>
      <c r="G393">
        <v>1</v>
      </c>
      <c r="H393">
        <v>3</v>
      </c>
      <c r="I393" t="s">
        <v>524</v>
      </c>
      <c r="J393" t="s">
        <v>525</v>
      </c>
      <c r="K393" t="s">
        <v>526</v>
      </c>
      <c r="L393">
        <v>1301</v>
      </c>
      <c r="N393">
        <v>1003</v>
      </c>
      <c r="O393" t="s">
        <v>26</v>
      </c>
      <c r="P393" t="s">
        <v>26</v>
      </c>
      <c r="Q393">
        <v>1</v>
      </c>
      <c r="W393">
        <v>0</v>
      </c>
      <c r="X393">
        <v>1923172184</v>
      </c>
      <c r="Y393">
        <f t="shared" si="169"/>
        <v>0</v>
      </c>
      <c r="AA393">
        <v>153.5</v>
      </c>
      <c r="AB393">
        <v>0</v>
      </c>
      <c r="AC393">
        <v>0</v>
      </c>
      <c r="AD393">
        <v>0</v>
      </c>
      <c r="AE393">
        <v>153.5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2.4</v>
      </c>
      <c r="AU393" t="s">
        <v>18</v>
      </c>
      <c r="AV393">
        <v>0</v>
      </c>
      <c r="AW393">
        <v>2</v>
      </c>
      <c r="AX393">
        <v>64053935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ROUND(Y393*Source!I89,9)</f>
        <v>0</v>
      </c>
      <c r="CY393">
        <f t="shared" si="170"/>
        <v>153.5</v>
      </c>
      <c r="CZ393">
        <f t="shared" si="171"/>
        <v>153.5</v>
      </c>
      <c r="DA393">
        <f t="shared" si="172"/>
        <v>1</v>
      </c>
      <c r="DB393">
        <f t="shared" si="173"/>
        <v>0</v>
      </c>
      <c r="DC393">
        <f t="shared" si="174"/>
        <v>0</v>
      </c>
      <c r="DD393" t="s">
        <v>3</v>
      </c>
      <c r="DE393" t="s">
        <v>3</v>
      </c>
      <c r="DF393">
        <f t="shared" si="176"/>
        <v>0</v>
      </c>
      <c r="DG393">
        <f t="shared" si="177"/>
        <v>0</v>
      </c>
      <c r="DH393">
        <f t="shared" si="178"/>
        <v>0</v>
      </c>
      <c r="DI393">
        <f t="shared" si="179"/>
        <v>0</v>
      </c>
      <c r="DJ393">
        <f t="shared" si="175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ROW(Source!A89)</f>
        <v>89</v>
      </c>
      <c r="B394">
        <v>64051223</v>
      </c>
      <c r="C394">
        <v>64053888</v>
      </c>
      <c r="D394">
        <v>53967150</v>
      </c>
      <c r="E394">
        <v>1</v>
      </c>
      <c r="F394">
        <v>1</v>
      </c>
      <c r="G394">
        <v>1</v>
      </c>
      <c r="H394">
        <v>3</v>
      </c>
      <c r="I394" t="s">
        <v>521</v>
      </c>
      <c r="J394" t="s">
        <v>522</v>
      </c>
      <c r="K394" t="s">
        <v>523</v>
      </c>
      <c r="L394">
        <v>1354</v>
      </c>
      <c r="N394">
        <v>1010</v>
      </c>
      <c r="O394" t="s">
        <v>272</v>
      </c>
      <c r="P394" t="s">
        <v>272</v>
      </c>
      <c r="Q394">
        <v>1</v>
      </c>
      <c r="W394">
        <v>0</v>
      </c>
      <c r="X394">
        <v>706262036</v>
      </c>
      <c r="Y394">
        <f t="shared" si="169"/>
        <v>0</v>
      </c>
      <c r="AA394">
        <v>1.6</v>
      </c>
      <c r="AB394">
        <v>0</v>
      </c>
      <c r="AC394">
        <v>0</v>
      </c>
      <c r="AD394">
        <v>0</v>
      </c>
      <c r="AE394">
        <v>1.6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2</v>
      </c>
      <c r="AU394" t="s">
        <v>18</v>
      </c>
      <c r="AV394">
        <v>0</v>
      </c>
      <c r="AW394">
        <v>2</v>
      </c>
      <c r="AX394">
        <v>64053936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ROUND(Y394*Source!I89,9)</f>
        <v>0</v>
      </c>
      <c r="CY394">
        <f t="shared" si="170"/>
        <v>1.6</v>
      </c>
      <c r="CZ394">
        <f t="shared" si="171"/>
        <v>1.6</v>
      </c>
      <c r="DA394">
        <f t="shared" si="172"/>
        <v>1</v>
      </c>
      <c r="DB394">
        <f t="shared" si="173"/>
        <v>0</v>
      </c>
      <c r="DC394">
        <f t="shared" si="174"/>
        <v>0</v>
      </c>
      <c r="DD394" t="s">
        <v>3</v>
      </c>
      <c r="DE394" t="s">
        <v>3</v>
      </c>
      <c r="DF394">
        <f t="shared" si="176"/>
        <v>0</v>
      </c>
      <c r="DG394">
        <f t="shared" si="177"/>
        <v>0</v>
      </c>
      <c r="DH394">
        <f t="shared" si="178"/>
        <v>0</v>
      </c>
      <c r="DI394">
        <f t="shared" si="179"/>
        <v>0</v>
      </c>
      <c r="DJ394">
        <f t="shared" si="175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ROW(Source!A91)</f>
        <v>91</v>
      </c>
      <c r="B395">
        <v>64051223</v>
      </c>
      <c r="C395">
        <v>64053938</v>
      </c>
      <c r="D395">
        <v>54065208</v>
      </c>
      <c r="E395">
        <v>1</v>
      </c>
      <c r="F395">
        <v>1</v>
      </c>
      <c r="G395">
        <v>1</v>
      </c>
      <c r="H395">
        <v>1</v>
      </c>
      <c r="I395" t="s">
        <v>457</v>
      </c>
      <c r="J395" t="s">
        <v>3</v>
      </c>
      <c r="K395" t="s">
        <v>458</v>
      </c>
      <c r="L395">
        <v>1369</v>
      </c>
      <c r="N395">
        <v>1013</v>
      </c>
      <c r="O395" t="s">
        <v>459</v>
      </c>
      <c r="P395" t="s">
        <v>459</v>
      </c>
      <c r="Q395">
        <v>1</v>
      </c>
      <c r="W395">
        <v>0</v>
      </c>
      <c r="X395">
        <v>-2020069204</v>
      </c>
      <c r="Y395">
        <f t="shared" ref="Y395:Y400" si="180">(AT395*1.05)</f>
        <v>15.036000000000001</v>
      </c>
      <c r="AA395">
        <v>0</v>
      </c>
      <c r="AB395">
        <v>0</v>
      </c>
      <c r="AC395">
        <v>0</v>
      </c>
      <c r="AD395">
        <v>173.4</v>
      </c>
      <c r="AE395">
        <v>0</v>
      </c>
      <c r="AF395">
        <v>0</v>
      </c>
      <c r="AG395">
        <v>0</v>
      </c>
      <c r="AH395">
        <v>173.4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14.32</v>
      </c>
      <c r="AU395" t="s">
        <v>19</v>
      </c>
      <c r="AV395">
        <v>2</v>
      </c>
      <c r="AW395">
        <v>2</v>
      </c>
      <c r="AX395">
        <v>64053962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ROUND(Y395*Source!I91,9)</f>
        <v>15.036</v>
      </c>
      <c r="CY395">
        <f>AD395</f>
        <v>173.4</v>
      </c>
      <c r="CZ395">
        <f>AH395</f>
        <v>173.4</v>
      </c>
      <c r="DA395">
        <f>AL395</f>
        <v>1</v>
      </c>
      <c r="DB395">
        <f t="shared" ref="DB395:DB400" si="181">ROUND((ROUND(AT395*CZ395,2)*1.05),2)</f>
        <v>2607.2399999999998</v>
      </c>
      <c r="DC395">
        <f t="shared" ref="DC395:DC400" si="182">ROUND((ROUND(AT395*AG395,2)*1.05),2)</f>
        <v>0</v>
      </c>
      <c r="DD395" t="s">
        <v>3</v>
      </c>
      <c r="DE395" t="s">
        <v>3</v>
      </c>
      <c r="DF395">
        <f t="shared" si="176"/>
        <v>0</v>
      </c>
      <c r="DG395">
        <f t="shared" si="177"/>
        <v>0</v>
      </c>
      <c r="DH395">
        <f t="shared" si="178"/>
        <v>0</v>
      </c>
      <c r="DI395">
        <f t="shared" si="179"/>
        <v>2601</v>
      </c>
      <c r="DJ395">
        <f>DI395</f>
        <v>2601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ROW(Source!A91)</f>
        <v>91</v>
      </c>
      <c r="B396">
        <v>64051223</v>
      </c>
      <c r="C396">
        <v>64053938</v>
      </c>
      <c r="D396">
        <v>54065210</v>
      </c>
      <c r="E396">
        <v>1</v>
      </c>
      <c r="F396">
        <v>1</v>
      </c>
      <c r="G396">
        <v>1</v>
      </c>
      <c r="H396">
        <v>1</v>
      </c>
      <c r="I396" t="s">
        <v>460</v>
      </c>
      <c r="J396" t="s">
        <v>3</v>
      </c>
      <c r="K396" t="s">
        <v>461</v>
      </c>
      <c r="L396">
        <v>1369</v>
      </c>
      <c r="N396">
        <v>1013</v>
      </c>
      <c r="O396" t="s">
        <v>459</v>
      </c>
      <c r="P396" t="s">
        <v>459</v>
      </c>
      <c r="Q396">
        <v>1</v>
      </c>
      <c r="W396">
        <v>0</v>
      </c>
      <c r="X396">
        <v>125553401</v>
      </c>
      <c r="Y396">
        <f t="shared" si="180"/>
        <v>8.2215000000000007</v>
      </c>
      <c r="AA396">
        <v>0</v>
      </c>
      <c r="AB396">
        <v>0</v>
      </c>
      <c r="AC396">
        <v>0</v>
      </c>
      <c r="AD396">
        <v>173.4</v>
      </c>
      <c r="AE396">
        <v>0</v>
      </c>
      <c r="AF396">
        <v>0</v>
      </c>
      <c r="AG396">
        <v>0</v>
      </c>
      <c r="AH396">
        <v>173.4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7.83</v>
      </c>
      <c r="AU396" t="s">
        <v>19</v>
      </c>
      <c r="AV396">
        <v>1</v>
      </c>
      <c r="AW396">
        <v>2</v>
      </c>
      <c r="AX396">
        <v>64053963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U396">
        <f>ROUND(AT396*Source!I91*AH396*AL396,0)</f>
        <v>1358</v>
      </c>
      <c r="CV396">
        <f>ROUND(Y396*Source!I91,9)</f>
        <v>8.2215000000000007</v>
      </c>
      <c r="CW396">
        <v>0</v>
      </c>
      <c r="CX396">
        <f>ROUND(Y396*Source!I91,9)</f>
        <v>8.2215000000000007</v>
      </c>
      <c r="CY396">
        <f>AD396</f>
        <v>173.4</v>
      </c>
      <c r="CZ396">
        <f>AH396</f>
        <v>173.4</v>
      </c>
      <c r="DA396">
        <f>AL396</f>
        <v>1</v>
      </c>
      <c r="DB396">
        <f t="shared" si="181"/>
        <v>1425.61</v>
      </c>
      <c r="DC396">
        <f t="shared" si="182"/>
        <v>0</v>
      </c>
      <c r="DD396" t="s">
        <v>3</v>
      </c>
      <c r="DE396" t="s">
        <v>3</v>
      </c>
      <c r="DF396">
        <f t="shared" si="176"/>
        <v>0</v>
      </c>
      <c r="DG396">
        <f t="shared" si="177"/>
        <v>0</v>
      </c>
      <c r="DH396">
        <f t="shared" si="178"/>
        <v>0</v>
      </c>
      <c r="DI396">
        <f t="shared" si="179"/>
        <v>1422</v>
      </c>
      <c r="DJ396">
        <f>DI396</f>
        <v>1422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ROW(Source!A91)</f>
        <v>91</v>
      </c>
      <c r="B397">
        <v>64051223</v>
      </c>
      <c r="C397">
        <v>64053938</v>
      </c>
      <c r="D397">
        <v>54007319</v>
      </c>
      <c r="E397">
        <v>1</v>
      </c>
      <c r="F397">
        <v>1</v>
      </c>
      <c r="G397">
        <v>1</v>
      </c>
      <c r="H397">
        <v>1</v>
      </c>
      <c r="I397" t="s">
        <v>462</v>
      </c>
      <c r="J397" t="s">
        <v>3</v>
      </c>
      <c r="K397" t="s">
        <v>463</v>
      </c>
      <c r="L397">
        <v>1369</v>
      </c>
      <c r="N397">
        <v>1013</v>
      </c>
      <c r="O397" t="s">
        <v>459</v>
      </c>
      <c r="P397" t="s">
        <v>459</v>
      </c>
      <c r="Q397">
        <v>1</v>
      </c>
      <c r="W397">
        <v>0</v>
      </c>
      <c r="X397">
        <v>-375180380</v>
      </c>
      <c r="Y397">
        <f t="shared" si="180"/>
        <v>39.322500000000005</v>
      </c>
      <c r="AA397">
        <v>0</v>
      </c>
      <c r="AB397">
        <v>0</v>
      </c>
      <c r="AC397">
        <v>0</v>
      </c>
      <c r="AD397">
        <v>154</v>
      </c>
      <c r="AE397">
        <v>0</v>
      </c>
      <c r="AF397">
        <v>0</v>
      </c>
      <c r="AG397">
        <v>0</v>
      </c>
      <c r="AH397">
        <v>154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37.450000000000003</v>
      </c>
      <c r="AU397" t="s">
        <v>19</v>
      </c>
      <c r="AV397">
        <v>1</v>
      </c>
      <c r="AW397">
        <v>2</v>
      </c>
      <c r="AX397">
        <v>64053964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ROUND(AT397*Source!I91*AH397*AL397,0)</f>
        <v>5767</v>
      </c>
      <c r="CV397">
        <f>ROUND(Y397*Source!I91,9)</f>
        <v>39.322499999999998</v>
      </c>
      <c r="CW397">
        <v>0</v>
      </c>
      <c r="CX397">
        <f>ROUND(Y397*Source!I91,9)</f>
        <v>39.322499999999998</v>
      </c>
      <c r="CY397">
        <f>AD397</f>
        <v>154</v>
      </c>
      <c r="CZ397">
        <f>AH397</f>
        <v>154</v>
      </c>
      <c r="DA397">
        <f>AL397</f>
        <v>1</v>
      </c>
      <c r="DB397">
        <f t="shared" si="181"/>
        <v>6055.67</v>
      </c>
      <c r="DC397">
        <f t="shared" si="182"/>
        <v>0</v>
      </c>
      <c r="DD397" t="s">
        <v>3</v>
      </c>
      <c r="DE397" t="s">
        <v>3</v>
      </c>
      <c r="DF397">
        <f t="shared" si="176"/>
        <v>0</v>
      </c>
      <c r="DG397">
        <f t="shared" si="177"/>
        <v>0</v>
      </c>
      <c r="DH397">
        <f t="shared" si="178"/>
        <v>0</v>
      </c>
      <c r="DI397">
        <f t="shared" si="179"/>
        <v>6056</v>
      </c>
      <c r="DJ397">
        <f>DI397</f>
        <v>6056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ROW(Source!A91)</f>
        <v>91</v>
      </c>
      <c r="B398">
        <v>64051223</v>
      </c>
      <c r="C398">
        <v>64053938</v>
      </c>
      <c r="D398">
        <v>54007282</v>
      </c>
      <c r="E398">
        <v>1</v>
      </c>
      <c r="F398">
        <v>1</v>
      </c>
      <c r="G398">
        <v>1</v>
      </c>
      <c r="H398">
        <v>1</v>
      </c>
      <c r="I398" t="s">
        <v>466</v>
      </c>
      <c r="J398" t="s">
        <v>3</v>
      </c>
      <c r="K398" t="s">
        <v>467</v>
      </c>
      <c r="L398">
        <v>1369</v>
      </c>
      <c r="N398">
        <v>1013</v>
      </c>
      <c r="O398" t="s">
        <v>459</v>
      </c>
      <c r="P398" t="s">
        <v>459</v>
      </c>
      <c r="Q398">
        <v>1</v>
      </c>
      <c r="W398">
        <v>0</v>
      </c>
      <c r="X398">
        <v>1599413879</v>
      </c>
      <c r="Y398">
        <f t="shared" si="180"/>
        <v>0.65100000000000002</v>
      </c>
      <c r="AA398">
        <v>0</v>
      </c>
      <c r="AB398">
        <v>0</v>
      </c>
      <c r="AC398">
        <v>0</v>
      </c>
      <c r="AD398">
        <v>196.3</v>
      </c>
      <c r="AE398">
        <v>0</v>
      </c>
      <c r="AF398">
        <v>0</v>
      </c>
      <c r="AG398">
        <v>0</v>
      </c>
      <c r="AH398">
        <v>196.3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0.62</v>
      </c>
      <c r="AU398" t="s">
        <v>19</v>
      </c>
      <c r="AV398">
        <v>1</v>
      </c>
      <c r="AW398">
        <v>2</v>
      </c>
      <c r="AX398">
        <v>64053965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ROUND(AT398*Source!I91*AH398*AL398,0)</f>
        <v>122</v>
      </c>
      <c r="CV398">
        <f>ROUND(Y398*Source!I91,9)</f>
        <v>0.65100000000000002</v>
      </c>
      <c r="CW398">
        <v>0</v>
      </c>
      <c r="CX398">
        <f>ROUND(Y398*Source!I91,9)</f>
        <v>0.65100000000000002</v>
      </c>
      <c r="CY398">
        <f>AD398</f>
        <v>196.3</v>
      </c>
      <c r="CZ398">
        <f>AH398</f>
        <v>196.3</v>
      </c>
      <c r="DA398">
        <f>AL398</f>
        <v>1</v>
      </c>
      <c r="DB398">
        <f t="shared" si="181"/>
        <v>127.8</v>
      </c>
      <c r="DC398">
        <f t="shared" si="182"/>
        <v>0</v>
      </c>
      <c r="DD398" t="s">
        <v>3</v>
      </c>
      <c r="DE398" t="s">
        <v>3</v>
      </c>
      <c r="DF398">
        <f t="shared" si="176"/>
        <v>0</v>
      </c>
      <c r="DG398">
        <f t="shared" si="177"/>
        <v>0</v>
      </c>
      <c r="DH398">
        <f t="shared" si="178"/>
        <v>0</v>
      </c>
      <c r="DI398">
        <f t="shared" si="179"/>
        <v>128</v>
      </c>
      <c r="DJ398">
        <f>DI398</f>
        <v>128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ROW(Source!A91)</f>
        <v>91</v>
      </c>
      <c r="B399">
        <v>64051223</v>
      </c>
      <c r="C399">
        <v>64053938</v>
      </c>
      <c r="D399">
        <v>53966474</v>
      </c>
      <c r="E399">
        <v>1</v>
      </c>
      <c r="F399">
        <v>1</v>
      </c>
      <c r="G399">
        <v>1</v>
      </c>
      <c r="H399">
        <v>2</v>
      </c>
      <c r="I399" t="s">
        <v>468</v>
      </c>
      <c r="J399" t="s">
        <v>469</v>
      </c>
      <c r="K399" t="s">
        <v>470</v>
      </c>
      <c r="L399">
        <v>1368</v>
      </c>
      <c r="N399">
        <v>1011</v>
      </c>
      <c r="O399" t="s">
        <v>471</v>
      </c>
      <c r="P399" t="s">
        <v>471</v>
      </c>
      <c r="Q399">
        <v>1</v>
      </c>
      <c r="W399">
        <v>0</v>
      </c>
      <c r="X399">
        <v>-150194389</v>
      </c>
      <c r="Y399">
        <f t="shared" si="180"/>
        <v>1.1130000000000002</v>
      </c>
      <c r="AA399">
        <v>0</v>
      </c>
      <c r="AB399">
        <v>111.1</v>
      </c>
      <c r="AC399">
        <v>0</v>
      </c>
      <c r="AD399">
        <v>0</v>
      </c>
      <c r="AE399">
        <v>0</v>
      </c>
      <c r="AF399">
        <v>111.1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1.06</v>
      </c>
      <c r="AU399" t="s">
        <v>19</v>
      </c>
      <c r="AV399">
        <v>0</v>
      </c>
      <c r="AW399">
        <v>2</v>
      </c>
      <c r="AX399">
        <v>64053966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ROUND(Y399*Source!I91*DO399,9)</f>
        <v>0</v>
      </c>
      <c r="CX399">
        <f>ROUND(Y399*Source!I91,9)</f>
        <v>1.113</v>
      </c>
      <c r="CY399">
        <f>AB399</f>
        <v>111.1</v>
      </c>
      <c r="CZ399">
        <f>AF399</f>
        <v>111.1</v>
      </c>
      <c r="DA399">
        <f>AJ399</f>
        <v>1</v>
      </c>
      <c r="DB399">
        <f t="shared" si="181"/>
        <v>123.66</v>
      </c>
      <c r="DC399">
        <f t="shared" si="182"/>
        <v>0</v>
      </c>
      <c r="DD399" t="s">
        <v>3</v>
      </c>
      <c r="DE399" t="s">
        <v>3</v>
      </c>
      <c r="DF399">
        <f t="shared" si="176"/>
        <v>0</v>
      </c>
      <c r="DG399">
        <f t="shared" si="177"/>
        <v>124</v>
      </c>
      <c r="DH399">
        <f t="shared" si="178"/>
        <v>0</v>
      </c>
      <c r="DI399">
        <f t="shared" si="179"/>
        <v>0</v>
      </c>
      <c r="DJ399">
        <f>DG399</f>
        <v>124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ROW(Source!A91)</f>
        <v>91</v>
      </c>
      <c r="B400">
        <v>64051223</v>
      </c>
      <c r="C400">
        <v>64053938</v>
      </c>
      <c r="D400">
        <v>53966486</v>
      </c>
      <c r="E400">
        <v>1</v>
      </c>
      <c r="F400">
        <v>1</v>
      </c>
      <c r="G400">
        <v>1</v>
      </c>
      <c r="H400">
        <v>2</v>
      </c>
      <c r="I400" t="s">
        <v>472</v>
      </c>
      <c r="J400" t="s">
        <v>473</v>
      </c>
      <c r="K400" t="s">
        <v>474</v>
      </c>
      <c r="L400">
        <v>1368</v>
      </c>
      <c r="N400">
        <v>1011</v>
      </c>
      <c r="O400" t="s">
        <v>471</v>
      </c>
      <c r="P400" t="s">
        <v>471</v>
      </c>
      <c r="Q400">
        <v>1</v>
      </c>
      <c r="W400">
        <v>0</v>
      </c>
      <c r="X400">
        <v>-1578443045</v>
      </c>
      <c r="Y400">
        <f t="shared" si="180"/>
        <v>15.036000000000001</v>
      </c>
      <c r="AA400">
        <v>0</v>
      </c>
      <c r="AB400">
        <v>1121.8</v>
      </c>
      <c r="AC400">
        <v>0</v>
      </c>
      <c r="AD400">
        <v>0</v>
      </c>
      <c r="AE400">
        <v>0</v>
      </c>
      <c r="AF400">
        <v>1121.8000000000002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14.32</v>
      </c>
      <c r="AU400" t="s">
        <v>19</v>
      </c>
      <c r="AV400">
        <v>0</v>
      </c>
      <c r="AW400">
        <v>2</v>
      </c>
      <c r="AX400">
        <v>64053967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ROUND(Y400*Source!I91*DO400,9)</f>
        <v>0</v>
      </c>
      <c r="CX400">
        <f>ROUND(Y400*Source!I91,9)</f>
        <v>15.036</v>
      </c>
      <c r="CY400">
        <f>AB400</f>
        <v>1121.8</v>
      </c>
      <c r="CZ400">
        <f>AF400</f>
        <v>1121.8000000000002</v>
      </c>
      <c r="DA400">
        <f>AJ400</f>
        <v>1</v>
      </c>
      <c r="DB400">
        <f t="shared" si="181"/>
        <v>16867.39</v>
      </c>
      <c r="DC400">
        <f t="shared" si="182"/>
        <v>0</v>
      </c>
      <c r="DD400" t="s">
        <v>3</v>
      </c>
      <c r="DE400" t="s">
        <v>3</v>
      </c>
      <c r="DF400">
        <f t="shared" si="176"/>
        <v>0</v>
      </c>
      <c r="DG400">
        <f t="shared" si="177"/>
        <v>16870</v>
      </c>
      <c r="DH400">
        <f t="shared" si="178"/>
        <v>0</v>
      </c>
      <c r="DI400">
        <f t="shared" si="179"/>
        <v>0</v>
      </c>
      <c r="DJ400">
        <f>DG400</f>
        <v>16870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ROW(Source!A91)</f>
        <v>91</v>
      </c>
      <c r="B401">
        <v>64051223</v>
      </c>
      <c r="C401">
        <v>64053938</v>
      </c>
      <c r="D401">
        <v>53966567</v>
      </c>
      <c r="E401">
        <v>1</v>
      </c>
      <c r="F401">
        <v>1</v>
      </c>
      <c r="G401">
        <v>1</v>
      </c>
      <c r="H401">
        <v>3</v>
      </c>
      <c r="I401" t="s">
        <v>475</v>
      </c>
      <c r="J401" t="s">
        <v>476</v>
      </c>
      <c r="K401" t="s">
        <v>477</v>
      </c>
      <c r="L401">
        <v>1346</v>
      </c>
      <c r="N401">
        <v>1009</v>
      </c>
      <c r="O401" t="s">
        <v>478</v>
      </c>
      <c r="P401" t="s">
        <v>478</v>
      </c>
      <c r="Q401">
        <v>1</v>
      </c>
      <c r="W401">
        <v>0</v>
      </c>
      <c r="X401">
        <v>-1756560793</v>
      </c>
      <c r="Y401">
        <f t="shared" ref="Y401:Y417" si="183">(AT401*0)</f>
        <v>0</v>
      </c>
      <c r="AA401">
        <v>400</v>
      </c>
      <c r="AB401">
        <v>0</v>
      </c>
      <c r="AC401">
        <v>0</v>
      </c>
      <c r="AD401">
        <v>0</v>
      </c>
      <c r="AE401">
        <v>400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</v>
      </c>
      <c r="AU401" t="s">
        <v>18</v>
      </c>
      <c r="AV401">
        <v>0</v>
      </c>
      <c r="AW401">
        <v>2</v>
      </c>
      <c r="AX401">
        <v>64053968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ROUND(Y401*Source!I91,9)</f>
        <v>0</v>
      </c>
      <c r="CY401">
        <f t="shared" ref="CY401:CY417" si="184">AA401</f>
        <v>400</v>
      </c>
      <c r="CZ401">
        <f t="shared" ref="CZ401:CZ417" si="185">AE401</f>
        <v>400</v>
      </c>
      <c r="DA401">
        <f t="shared" ref="DA401:DA417" si="186">AI401</f>
        <v>1</v>
      </c>
      <c r="DB401">
        <f t="shared" ref="DB401:DB417" si="187">ROUND((ROUND(AT401*CZ401,2)*0),2)</f>
        <v>0</v>
      </c>
      <c r="DC401">
        <f t="shared" ref="DC401:DC417" si="188">ROUND((ROUND(AT401*AG401,2)*0),2)</f>
        <v>0</v>
      </c>
      <c r="DD401" t="s">
        <v>3</v>
      </c>
      <c r="DE401" t="s">
        <v>3</v>
      </c>
      <c r="DF401">
        <f t="shared" si="176"/>
        <v>0</v>
      </c>
      <c r="DG401">
        <f t="shared" si="177"/>
        <v>0</v>
      </c>
      <c r="DH401">
        <f t="shared" si="178"/>
        <v>0</v>
      </c>
      <c r="DI401">
        <f t="shared" si="179"/>
        <v>0</v>
      </c>
      <c r="DJ401">
        <f t="shared" ref="DJ401:DJ417" si="189"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ROW(Source!A91)</f>
        <v>91</v>
      </c>
      <c r="B402">
        <v>64051223</v>
      </c>
      <c r="C402">
        <v>64053938</v>
      </c>
      <c r="D402">
        <v>53966576</v>
      </c>
      <c r="E402">
        <v>1</v>
      </c>
      <c r="F402">
        <v>1</v>
      </c>
      <c r="G402">
        <v>1</v>
      </c>
      <c r="H402">
        <v>3</v>
      </c>
      <c r="I402" t="s">
        <v>479</v>
      </c>
      <c r="J402" t="s">
        <v>480</v>
      </c>
      <c r="K402" t="s">
        <v>481</v>
      </c>
      <c r="L402">
        <v>1346</v>
      </c>
      <c r="N402">
        <v>1009</v>
      </c>
      <c r="O402" t="s">
        <v>478</v>
      </c>
      <c r="P402" t="s">
        <v>478</v>
      </c>
      <c r="Q402">
        <v>1</v>
      </c>
      <c r="W402">
        <v>0</v>
      </c>
      <c r="X402">
        <v>-1722254046</v>
      </c>
      <c r="Y402">
        <f t="shared" si="183"/>
        <v>0</v>
      </c>
      <c r="AA402">
        <v>89.8</v>
      </c>
      <c r="AB402">
        <v>0</v>
      </c>
      <c r="AC402">
        <v>0</v>
      </c>
      <c r="AD402">
        <v>0</v>
      </c>
      <c r="AE402">
        <v>89.8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0.4</v>
      </c>
      <c r="AU402" t="s">
        <v>18</v>
      </c>
      <c r="AV402">
        <v>0</v>
      </c>
      <c r="AW402">
        <v>2</v>
      </c>
      <c r="AX402">
        <v>64053969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ROUND(Y402*Source!I91,9)</f>
        <v>0</v>
      </c>
      <c r="CY402">
        <f t="shared" si="184"/>
        <v>89.8</v>
      </c>
      <c r="CZ402">
        <f t="shared" si="185"/>
        <v>89.8</v>
      </c>
      <c r="DA402">
        <f t="shared" si="186"/>
        <v>1</v>
      </c>
      <c r="DB402">
        <f t="shared" si="187"/>
        <v>0</v>
      </c>
      <c r="DC402">
        <f t="shared" si="188"/>
        <v>0</v>
      </c>
      <c r="DD402" t="s">
        <v>3</v>
      </c>
      <c r="DE402" t="s">
        <v>3</v>
      </c>
      <c r="DF402">
        <f t="shared" si="176"/>
        <v>0</v>
      </c>
      <c r="DG402">
        <f t="shared" si="177"/>
        <v>0</v>
      </c>
      <c r="DH402">
        <f t="shared" si="178"/>
        <v>0</v>
      </c>
      <c r="DI402">
        <f t="shared" si="179"/>
        <v>0</v>
      </c>
      <c r="DJ402">
        <f t="shared" si="189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ROW(Source!A91)</f>
        <v>91</v>
      </c>
      <c r="B403">
        <v>64051223</v>
      </c>
      <c r="C403">
        <v>64053938</v>
      </c>
      <c r="D403">
        <v>53966650</v>
      </c>
      <c r="E403">
        <v>1</v>
      </c>
      <c r="F403">
        <v>1</v>
      </c>
      <c r="G403">
        <v>1</v>
      </c>
      <c r="H403">
        <v>3</v>
      </c>
      <c r="I403" t="s">
        <v>482</v>
      </c>
      <c r="J403" t="s">
        <v>483</v>
      </c>
      <c r="K403" t="s">
        <v>484</v>
      </c>
      <c r="L403">
        <v>1346</v>
      </c>
      <c r="N403">
        <v>1009</v>
      </c>
      <c r="O403" t="s">
        <v>478</v>
      </c>
      <c r="P403" t="s">
        <v>478</v>
      </c>
      <c r="Q403">
        <v>1</v>
      </c>
      <c r="W403">
        <v>0</v>
      </c>
      <c r="X403">
        <v>330970712</v>
      </c>
      <c r="Y403">
        <f t="shared" si="183"/>
        <v>0</v>
      </c>
      <c r="AA403">
        <v>156.6</v>
      </c>
      <c r="AB403">
        <v>0</v>
      </c>
      <c r="AC403">
        <v>0</v>
      </c>
      <c r="AD403">
        <v>0</v>
      </c>
      <c r="AE403">
        <v>156.6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0.02</v>
      </c>
      <c r="AU403" t="s">
        <v>18</v>
      </c>
      <c r="AV403">
        <v>0</v>
      </c>
      <c r="AW403">
        <v>2</v>
      </c>
      <c r="AX403">
        <v>64053970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ROUND(Y403*Source!I91,9)</f>
        <v>0</v>
      </c>
      <c r="CY403">
        <f t="shared" si="184"/>
        <v>156.6</v>
      </c>
      <c r="CZ403">
        <f t="shared" si="185"/>
        <v>156.6</v>
      </c>
      <c r="DA403">
        <f t="shared" si="186"/>
        <v>1</v>
      </c>
      <c r="DB403">
        <f t="shared" si="187"/>
        <v>0</v>
      </c>
      <c r="DC403">
        <f t="shared" si="188"/>
        <v>0</v>
      </c>
      <c r="DD403" t="s">
        <v>3</v>
      </c>
      <c r="DE403" t="s">
        <v>3</v>
      </c>
      <c r="DF403">
        <f t="shared" si="176"/>
        <v>0</v>
      </c>
      <c r="DG403">
        <f t="shared" si="177"/>
        <v>0</v>
      </c>
      <c r="DH403">
        <f t="shared" si="178"/>
        <v>0</v>
      </c>
      <c r="DI403">
        <f t="shared" si="179"/>
        <v>0</v>
      </c>
      <c r="DJ403">
        <f t="shared" si="189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ROW(Source!A91)</f>
        <v>91</v>
      </c>
      <c r="B404">
        <v>64051223</v>
      </c>
      <c r="C404">
        <v>64053938</v>
      </c>
      <c r="D404">
        <v>53966656</v>
      </c>
      <c r="E404">
        <v>1</v>
      </c>
      <c r="F404">
        <v>1</v>
      </c>
      <c r="G404">
        <v>1</v>
      </c>
      <c r="H404">
        <v>3</v>
      </c>
      <c r="I404" t="s">
        <v>485</v>
      </c>
      <c r="J404" t="s">
        <v>486</v>
      </c>
      <c r="K404" t="s">
        <v>487</v>
      </c>
      <c r="L404">
        <v>1346</v>
      </c>
      <c r="N404">
        <v>1009</v>
      </c>
      <c r="O404" t="s">
        <v>478</v>
      </c>
      <c r="P404" t="s">
        <v>478</v>
      </c>
      <c r="Q404">
        <v>1</v>
      </c>
      <c r="W404">
        <v>0</v>
      </c>
      <c r="X404">
        <v>2065052486</v>
      </c>
      <c r="Y404">
        <f t="shared" si="183"/>
        <v>0</v>
      </c>
      <c r="AA404">
        <v>223.1</v>
      </c>
      <c r="AB404">
        <v>0</v>
      </c>
      <c r="AC404">
        <v>0</v>
      </c>
      <c r="AD404">
        <v>0</v>
      </c>
      <c r="AE404">
        <v>223.1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1.8</v>
      </c>
      <c r="AU404" t="s">
        <v>18</v>
      </c>
      <c r="AV404">
        <v>0</v>
      </c>
      <c r="AW404">
        <v>2</v>
      </c>
      <c r="AX404">
        <v>64053971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ROUND(Y404*Source!I91,9)</f>
        <v>0</v>
      </c>
      <c r="CY404">
        <f t="shared" si="184"/>
        <v>223.1</v>
      </c>
      <c r="CZ404">
        <f t="shared" si="185"/>
        <v>223.1</v>
      </c>
      <c r="DA404">
        <f t="shared" si="186"/>
        <v>1</v>
      </c>
      <c r="DB404">
        <f t="shared" si="187"/>
        <v>0</v>
      </c>
      <c r="DC404">
        <f t="shared" si="188"/>
        <v>0</v>
      </c>
      <c r="DD404" t="s">
        <v>3</v>
      </c>
      <c r="DE404" t="s">
        <v>3</v>
      </c>
      <c r="DF404">
        <f t="shared" si="176"/>
        <v>0</v>
      </c>
      <c r="DG404">
        <f t="shared" si="177"/>
        <v>0</v>
      </c>
      <c r="DH404">
        <f t="shared" si="178"/>
        <v>0</v>
      </c>
      <c r="DI404">
        <f t="shared" si="179"/>
        <v>0</v>
      </c>
      <c r="DJ404">
        <f t="shared" si="189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ROW(Source!A91)</f>
        <v>91</v>
      </c>
      <c r="B405">
        <v>64051223</v>
      </c>
      <c r="C405">
        <v>64053938</v>
      </c>
      <c r="D405">
        <v>53966694</v>
      </c>
      <c r="E405">
        <v>1</v>
      </c>
      <c r="F405">
        <v>1</v>
      </c>
      <c r="G405">
        <v>1</v>
      </c>
      <c r="H405">
        <v>3</v>
      </c>
      <c r="I405" t="s">
        <v>488</v>
      </c>
      <c r="J405" t="s">
        <v>489</v>
      </c>
      <c r="K405" t="s">
        <v>490</v>
      </c>
      <c r="L405">
        <v>1346</v>
      </c>
      <c r="N405">
        <v>1009</v>
      </c>
      <c r="O405" t="s">
        <v>478</v>
      </c>
      <c r="P405" t="s">
        <v>478</v>
      </c>
      <c r="Q405">
        <v>1</v>
      </c>
      <c r="W405">
        <v>0</v>
      </c>
      <c r="X405">
        <v>-533557422</v>
      </c>
      <c r="Y405">
        <f t="shared" si="183"/>
        <v>0</v>
      </c>
      <c r="AA405">
        <v>47.5</v>
      </c>
      <c r="AB405">
        <v>0</v>
      </c>
      <c r="AC405">
        <v>0</v>
      </c>
      <c r="AD405">
        <v>0</v>
      </c>
      <c r="AE405">
        <v>47.5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0.08</v>
      </c>
      <c r="AU405" t="s">
        <v>18</v>
      </c>
      <c r="AV405">
        <v>0</v>
      </c>
      <c r="AW405">
        <v>2</v>
      </c>
      <c r="AX405">
        <v>64053972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ROUND(Y405*Source!I91,9)</f>
        <v>0</v>
      </c>
      <c r="CY405">
        <f t="shared" si="184"/>
        <v>47.5</v>
      </c>
      <c r="CZ405">
        <f t="shared" si="185"/>
        <v>47.5</v>
      </c>
      <c r="DA405">
        <f t="shared" si="186"/>
        <v>1</v>
      </c>
      <c r="DB405">
        <f t="shared" si="187"/>
        <v>0</v>
      </c>
      <c r="DC405">
        <f t="shared" si="188"/>
        <v>0</v>
      </c>
      <c r="DD405" t="s">
        <v>3</v>
      </c>
      <c r="DE405" t="s">
        <v>3</v>
      </c>
      <c r="DF405">
        <f t="shared" si="176"/>
        <v>0</v>
      </c>
      <c r="DG405">
        <f t="shared" si="177"/>
        <v>0</v>
      </c>
      <c r="DH405">
        <f t="shared" si="178"/>
        <v>0</v>
      </c>
      <c r="DI405">
        <f t="shared" si="179"/>
        <v>0</v>
      </c>
      <c r="DJ405">
        <f t="shared" si="189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ROW(Source!A91)</f>
        <v>91</v>
      </c>
      <c r="B406">
        <v>64051223</v>
      </c>
      <c r="C406">
        <v>64053938</v>
      </c>
      <c r="D406">
        <v>53966758</v>
      </c>
      <c r="E406">
        <v>1</v>
      </c>
      <c r="F406">
        <v>1</v>
      </c>
      <c r="G406">
        <v>1</v>
      </c>
      <c r="H406">
        <v>3</v>
      </c>
      <c r="I406" t="s">
        <v>491</v>
      </c>
      <c r="J406" t="s">
        <v>492</v>
      </c>
      <c r="K406" t="s">
        <v>493</v>
      </c>
      <c r="L406">
        <v>1346</v>
      </c>
      <c r="N406">
        <v>1009</v>
      </c>
      <c r="O406" t="s">
        <v>478</v>
      </c>
      <c r="P406" t="s">
        <v>478</v>
      </c>
      <c r="Q406">
        <v>1</v>
      </c>
      <c r="W406">
        <v>0</v>
      </c>
      <c r="X406">
        <v>616788634</v>
      </c>
      <c r="Y406">
        <f t="shared" si="183"/>
        <v>0</v>
      </c>
      <c r="AA406">
        <v>56.7</v>
      </c>
      <c r="AB406">
        <v>0</v>
      </c>
      <c r="AC406">
        <v>0</v>
      </c>
      <c r="AD406">
        <v>0</v>
      </c>
      <c r="AE406">
        <v>56.7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0.91</v>
      </c>
      <c r="AU406" t="s">
        <v>18</v>
      </c>
      <c r="AV406">
        <v>0</v>
      </c>
      <c r="AW406">
        <v>2</v>
      </c>
      <c r="AX406">
        <v>64053973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ROUND(Y406*Source!I91,9)</f>
        <v>0</v>
      </c>
      <c r="CY406">
        <f t="shared" si="184"/>
        <v>56.7</v>
      </c>
      <c r="CZ406">
        <f t="shared" si="185"/>
        <v>56.7</v>
      </c>
      <c r="DA406">
        <f t="shared" si="186"/>
        <v>1</v>
      </c>
      <c r="DB406">
        <f t="shared" si="187"/>
        <v>0</v>
      </c>
      <c r="DC406">
        <f t="shared" si="188"/>
        <v>0</v>
      </c>
      <c r="DD406" t="s">
        <v>3</v>
      </c>
      <c r="DE406" t="s">
        <v>3</v>
      </c>
      <c r="DF406">
        <f t="shared" si="176"/>
        <v>0</v>
      </c>
      <c r="DG406">
        <f t="shared" si="177"/>
        <v>0</v>
      </c>
      <c r="DH406">
        <f t="shared" si="178"/>
        <v>0</v>
      </c>
      <c r="DI406">
        <f t="shared" si="179"/>
        <v>0</v>
      </c>
      <c r="DJ406">
        <f t="shared" si="189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ROW(Source!A91)</f>
        <v>91</v>
      </c>
      <c r="B407">
        <v>64051223</v>
      </c>
      <c r="C407">
        <v>64053938</v>
      </c>
      <c r="D407">
        <v>53966771</v>
      </c>
      <c r="E407">
        <v>1</v>
      </c>
      <c r="F407">
        <v>1</v>
      </c>
      <c r="G407">
        <v>1</v>
      </c>
      <c r="H407">
        <v>3</v>
      </c>
      <c r="I407" t="s">
        <v>494</v>
      </c>
      <c r="J407" t="s">
        <v>495</v>
      </c>
      <c r="K407" t="s">
        <v>496</v>
      </c>
      <c r="L407">
        <v>1346</v>
      </c>
      <c r="N407">
        <v>1009</v>
      </c>
      <c r="O407" t="s">
        <v>478</v>
      </c>
      <c r="P407" t="s">
        <v>478</v>
      </c>
      <c r="Q407">
        <v>1</v>
      </c>
      <c r="W407">
        <v>0</v>
      </c>
      <c r="X407">
        <v>423160074</v>
      </c>
      <c r="Y407">
        <f t="shared" si="183"/>
        <v>0</v>
      </c>
      <c r="AA407">
        <v>617</v>
      </c>
      <c r="AB407">
        <v>0</v>
      </c>
      <c r="AC407">
        <v>0</v>
      </c>
      <c r="AD407">
        <v>0</v>
      </c>
      <c r="AE407">
        <v>617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0.7</v>
      </c>
      <c r="AU407" t="s">
        <v>18</v>
      </c>
      <c r="AV407">
        <v>0</v>
      </c>
      <c r="AW407">
        <v>2</v>
      </c>
      <c r="AX407">
        <v>64053974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ROUND(Y407*Source!I91,9)</f>
        <v>0</v>
      </c>
      <c r="CY407">
        <f t="shared" si="184"/>
        <v>617</v>
      </c>
      <c r="CZ407">
        <f t="shared" si="185"/>
        <v>617</v>
      </c>
      <c r="DA407">
        <f t="shared" si="186"/>
        <v>1</v>
      </c>
      <c r="DB407">
        <f t="shared" si="187"/>
        <v>0</v>
      </c>
      <c r="DC407">
        <f t="shared" si="188"/>
        <v>0</v>
      </c>
      <c r="DD407" t="s">
        <v>3</v>
      </c>
      <c r="DE407" t="s">
        <v>3</v>
      </c>
      <c r="DF407">
        <f t="shared" si="176"/>
        <v>0</v>
      </c>
      <c r="DG407">
        <f t="shared" si="177"/>
        <v>0</v>
      </c>
      <c r="DH407">
        <f t="shared" si="178"/>
        <v>0</v>
      </c>
      <c r="DI407">
        <f t="shared" si="179"/>
        <v>0</v>
      </c>
      <c r="DJ407">
        <f t="shared" si="189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ROW(Source!A91)</f>
        <v>91</v>
      </c>
      <c r="B408">
        <v>64051223</v>
      </c>
      <c r="C408">
        <v>64053938</v>
      </c>
      <c r="D408">
        <v>53966772</v>
      </c>
      <c r="E408">
        <v>1</v>
      </c>
      <c r="F408">
        <v>1</v>
      </c>
      <c r="G408">
        <v>1</v>
      </c>
      <c r="H408">
        <v>3</v>
      </c>
      <c r="I408" t="s">
        <v>497</v>
      </c>
      <c r="J408" t="s">
        <v>498</v>
      </c>
      <c r="K408" t="s">
        <v>499</v>
      </c>
      <c r="L408">
        <v>1346</v>
      </c>
      <c r="N408">
        <v>1009</v>
      </c>
      <c r="O408" t="s">
        <v>478</v>
      </c>
      <c r="P408" t="s">
        <v>478</v>
      </c>
      <c r="Q408">
        <v>1</v>
      </c>
      <c r="W408">
        <v>0</v>
      </c>
      <c r="X408">
        <v>2030123793</v>
      </c>
      <c r="Y408">
        <f t="shared" si="183"/>
        <v>0</v>
      </c>
      <c r="AA408">
        <v>560</v>
      </c>
      <c r="AB408">
        <v>0</v>
      </c>
      <c r="AC408">
        <v>0</v>
      </c>
      <c r="AD408">
        <v>0</v>
      </c>
      <c r="AE408">
        <v>560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1.06</v>
      </c>
      <c r="AU408" t="s">
        <v>18</v>
      </c>
      <c r="AV408">
        <v>0</v>
      </c>
      <c r="AW408">
        <v>2</v>
      </c>
      <c r="AX408">
        <v>64053975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ROUND(Y408*Source!I91,9)</f>
        <v>0</v>
      </c>
      <c r="CY408">
        <f t="shared" si="184"/>
        <v>560</v>
      </c>
      <c r="CZ408">
        <f t="shared" si="185"/>
        <v>560</v>
      </c>
      <c r="DA408">
        <f t="shared" si="186"/>
        <v>1</v>
      </c>
      <c r="DB408">
        <f t="shared" si="187"/>
        <v>0</v>
      </c>
      <c r="DC408">
        <f t="shared" si="188"/>
        <v>0</v>
      </c>
      <c r="DD408" t="s">
        <v>3</v>
      </c>
      <c r="DE408" t="s">
        <v>3</v>
      </c>
      <c r="DF408">
        <f t="shared" si="176"/>
        <v>0</v>
      </c>
      <c r="DG408">
        <f t="shared" si="177"/>
        <v>0</v>
      </c>
      <c r="DH408">
        <f t="shared" si="178"/>
        <v>0</v>
      </c>
      <c r="DI408">
        <f t="shared" si="179"/>
        <v>0</v>
      </c>
      <c r="DJ408">
        <f t="shared" si="189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ROW(Source!A91)</f>
        <v>91</v>
      </c>
      <c r="B409">
        <v>64051223</v>
      </c>
      <c r="C409">
        <v>64053938</v>
      </c>
      <c r="D409">
        <v>53966789</v>
      </c>
      <c r="E409">
        <v>1</v>
      </c>
      <c r="F409">
        <v>1</v>
      </c>
      <c r="G409">
        <v>1</v>
      </c>
      <c r="H409">
        <v>3</v>
      </c>
      <c r="I409" t="s">
        <v>500</v>
      </c>
      <c r="J409" t="s">
        <v>501</v>
      </c>
      <c r="K409" t="s">
        <v>502</v>
      </c>
      <c r="L409">
        <v>1346</v>
      </c>
      <c r="N409">
        <v>1009</v>
      </c>
      <c r="O409" t="s">
        <v>478</v>
      </c>
      <c r="P409" t="s">
        <v>478</v>
      </c>
      <c r="Q409">
        <v>1</v>
      </c>
      <c r="W409">
        <v>0</v>
      </c>
      <c r="X409">
        <v>23745091</v>
      </c>
      <c r="Y409">
        <f t="shared" si="183"/>
        <v>0</v>
      </c>
      <c r="AA409">
        <v>137</v>
      </c>
      <c r="AB409">
        <v>0</v>
      </c>
      <c r="AC409">
        <v>0</v>
      </c>
      <c r="AD409">
        <v>0</v>
      </c>
      <c r="AE409">
        <v>137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7</v>
      </c>
      <c r="AU409" t="s">
        <v>18</v>
      </c>
      <c r="AV409">
        <v>0</v>
      </c>
      <c r="AW409">
        <v>2</v>
      </c>
      <c r="AX409">
        <v>64053976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ROUND(Y409*Source!I91,9)</f>
        <v>0</v>
      </c>
      <c r="CY409">
        <f t="shared" si="184"/>
        <v>137</v>
      </c>
      <c r="CZ409">
        <f t="shared" si="185"/>
        <v>137</v>
      </c>
      <c r="DA409">
        <f t="shared" si="186"/>
        <v>1</v>
      </c>
      <c r="DB409">
        <f t="shared" si="187"/>
        <v>0</v>
      </c>
      <c r="DC409">
        <f t="shared" si="188"/>
        <v>0</v>
      </c>
      <c r="DD409" t="s">
        <v>3</v>
      </c>
      <c r="DE409" t="s">
        <v>3</v>
      </c>
      <c r="DF409">
        <f t="shared" si="176"/>
        <v>0</v>
      </c>
      <c r="DG409">
        <f t="shared" si="177"/>
        <v>0</v>
      </c>
      <c r="DH409">
        <f t="shared" si="178"/>
        <v>0</v>
      </c>
      <c r="DI409">
        <f t="shared" si="179"/>
        <v>0</v>
      </c>
      <c r="DJ409">
        <f t="shared" si="189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ROW(Source!A91)</f>
        <v>91</v>
      </c>
      <c r="B410">
        <v>64051223</v>
      </c>
      <c r="C410">
        <v>64053938</v>
      </c>
      <c r="D410">
        <v>53966864</v>
      </c>
      <c r="E410">
        <v>1</v>
      </c>
      <c r="F410">
        <v>1</v>
      </c>
      <c r="G410">
        <v>1</v>
      </c>
      <c r="H410">
        <v>3</v>
      </c>
      <c r="I410" t="s">
        <v>503</v>
      </c>
      <c r="J410" t="s">
        <v>504</v>
      </c>
      <c r="K410" t="s">
        <v>505</v>
      </c>
      <c r="L410">
        <v>1346</v>
      </c>
      <c r="N410">
        <v>1009</v>
      </c>
      <c r="O410" t="s">
        <v>478</v>
      </c>
      <c r="P410" t="s">
        <v>478</v>
      </c>
      <c r="Q410">
        <v>1</v>
      </c>
      <c r="W410">
        <v>0</v>
      </c>
      <c r="X410">
        <v>117501759</v>
      </c>
      <c r="Y410">
        <f t="shared" si="183"/>
        <v>0</v>
      </c>
      <c r="AA410">
        <v>700</v>
      </c>
      <c r="AB410">
        <v>0</v>
      </c>
      <c r="AC410">
        <v>0</v>
      </c>
      <c r="AD410">
        <v>0</v>
      </c>
      <c r="AE410">
        <v>700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0.04</v>
      </c>
      <c r="AU410" t="s">
        <v>18</v>
      </c>
      <c r="AV410">
        <v>0</v>
      </c>
      <c r="AW410">
        <v>2</v>
      </c>
      <c r="AX410">
        <v>64053977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ROUND(Y410*Source!I91,9)</f>
        <v>0</v>
      </c>
      <c r="CY410">
        <f t="shared" si="184"/>
        <v>700</v>
      </c>
      <c r="CZ410">
        <f t="shared" si="185"/>
        <v>700</v>
      </c>
      <c r="DA410">
        <f t="shared" si="186"/>
        <v>1</v>
      </c>
      <c r="DB410">
        <f t="shared" si="187"/>
        <v>0</v>
      </c>
      <c r="DC410">
        <f t="shared" si="188"/>
        <v>0</v>
      </c>
      <c r="DD410" t="s">
        <v>3</v>
      </c>
      <c r="DE410" t="s">
        <v>3</v>
      </c>
      <c r="DF410">
        <f t="shared" si="176"/>
        <v>0</v>
      </c>
      <c r="DG410">
        <f t="shared" si="177"/>
        <v>0</v>
      </c>
      <c r="DH410">
        <f t="shared" si="178"/>
        <v>0</v>
      </c>
      <c r="DI410">
        <f t="shared" si="179"/>
        <v>0</v>
      </c>
      <c r="DJ410">
        <f t="shared" si="189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ROW(Source!A91)</f>
        <v>91</v>
      </c>
      <c r="B411">
        <v>64051223</v>
      </c>
      <c r="C411">
        <v>64053938</v>
      </c>
      <c r="D411">
        <v>53966883</v>
      </c>
      <c r="E411">
        <v>1</v>
      </c>
      <c r="F411">
        <v>1</v>
      </c>
      <c r="G411">
        <v>1</v>
      </c>
      <c r="H411">
        <v>3</v>
      </c>
      <c r="I411" t="s">
        <v>506</v>
      </c>
      <c r="J411" t="s">
        <v>507</v>
      </c>
      <c r="K411" t="s">
        <v>508</v>
      </c>
      <c r="L411">
        <v>1346</v>
      </c>
      <c r="N411">
        <v>1009</v>
      </c>
      <c r="O411" t="s">
        <v>478</v>
      </c>
      <c r="P411" t="s">
        <v>478</v>
      </c>
      <c r="Q411">
        <v>1</v>
      </c>
      <c r="W411">
        <v>0</v>
      </c>
      <c r="X411">
        <v>-2064779555</v>
      </c>
      <c r="Y411">
        <f t="shared" si="183"/>
        <v>0</v>
      </c>
      <c r="AA411">
        <v>150.80000000000001</v>
      </c>
      <c r="AB411">
        <v>0</v>
      </c>
      <c r="AC411">
        <v>0</v>
      </c>
      <c r="AD411">
        <v>0</v>
      </c>
      <c r="AE411">
        <v>150.80000000000001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</v>
      </c>
      <c r="AU411" t="s">
        <v>18</v>
      </c>
      <c r="AV411">
        <v>0</v>
      </c>
      <c r="AW411">
        <v>2</v>
      </c>
      <c r="AX411">
        <v>64053978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ROUND(Y411*Source!I91,9)</f>
        <v>0</v>
      </c>
      <c r="CY411">
        <f t="shared" si="184"/>
        <v>150.80000000000001</v>
      </c>
      <c r="CZ411">
        <f t="shared" si="185"/>
        <v>150.80000000000001</v>
      </c>
      <c r="DA411">
        <f t="shared" si="186"/>
        <v>1</v>
      </c>
      <c r="DB411">
        <f t="shared" si="187"/>
        <v>0</v>
      </c>
      <c r="DC411">
        <f t="shared" si="188"/>
        <v>0</v>
      </c>
      <c r="DD411" t="s">
        <v>3</v>
      </c>
      <c r="DE411" t="s">
        <v>3</v>
      </c>
      <c r="DF411">
        <f t="shared" si="176"/>
        <v>0</v>
      </c>
      <c r="DG411">
        <f t="shared" si="177"/>
        <v>0</v>
      </c>
      <c r="DH411">
        <f t="shared" si="178"/>
        <v>0</v>
      </c>
      <c r="DI411">
        <f t="shared" si="179"/>
        <v>0</v>
      </c>
      <c r="DJ411">
        <f t="shared" si="189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ROW(Source!A91)</f>
        <v>91</v>
      </c>
      <c r="B412">
        <v>64051223</v>
      </c>
      <c r="C412">
        <v>64053938</v>
      </c>
      <c r="D412">
        <v>53966892</v>
      </c>
      <c r="E412">
        <v>1</v>
      </c>
      <c r="F412">
        <v>1</v>
      </c>
      <c r="G412">
        <v>1</v>
      </c>
      <c r="H412">
        <v>3</v>
      </c>
      <c r="I412" t="s">
        <v>509</v>
      </c>
      <c r="J412" t="s">
        <v>510</v>
      </c>
      <c r="K412" t="s">
        <v>511</v>
      </c>
      <c r="L412">
        <v>1354</v>
      </c>
      <c r="N412">
        <v>1010</v>
      </c>
      <c r="O412" t="s">
        <v>272</v>
      </c>
      <c r="P412" t="s">
        <v>272</v>
      </c>
      <c r="Q412">
        <v>1</v>
      </c>
      <c r="W412">
        <v>0</v>
      </c>
      <c r="X412">
        <v>240864459</v>
      </c>
      <c r="Y412">
        <f t="shared" si="183"/>
        <v>0</v>
      </c>
      <c r="AA412">
        <v>34.799999999999997</v>
      </c>
      <c r="AB412">
        <v>0</v>
      </c>
      <c r="AC412">
        <v>0</v>
      </c>
      <c r="AD412">
        <v>0</v>
      </c>
      <c r="AE412">
        <v>34.799999999999997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6</v>
      </c>
      <c r="AU412" t="s">
        <v>18</v>
      </c>
      <c r="AV412">
        <v>0</v>
      </c>
      <c r="AW412">
        <v>2</v>
      </c>
      <c r="AX412">
        <v>64053979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ROUND(Y412*Source!I91,9)</f>
        <v>0</v>
      </c>
      <c r="CY412">
        <f t="shared" si="184"/>
        <v>34.799999999999997</v>
      </c>
      <c r="CZ412">
        <f t="shared" si="185"/>
        <v>34.799999999999997</v>
      </c>
      <c r="DA412">
        <f t="shared" si="186"/>
        <v>1</v>
      </c>
      <c r="DB412">
        <f t="shared" si="187"/>
        <v>0</v>
      </c>
      <c r="DC412">
        <f t="shared" si="188"/>
        <v>0</v>
      </c>
      <c r="DD412" t="s">
        <v>3</v>
      </c>
      <c r="DE412" t="s">
        <v>3</v>
      </c>
      <c r="DF412">
        <f t="shared" si="176"/>
        <v>0</v>
      </c>
      <c r="DG412">
        <f t="shared" si="177"/>
        <v>0</v>
      </c>
      <c r="DH412">
        <f t="shared" si="178"/>
        <v>0</v>
      </c>
      <c r="DI412">
        <f t="shared" si="179"/>
        <v>0</v>
      </c>
      <c r="DJ412">
        <f t="shared" si="189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ROW(Source!A91)</f>
        <v>91</v>
      </c>
      <c r="B413">
        <v>64051223</v>
      </c>
      <c r="C413">
        <v>64053938</v>
      </c>
      <c r="D413">
        <v>53966894</v>
      </c>
      <c r="E413">
        <v>1</v>
      </c>
      <c r="F413">
        <v>1</v>
      </c>
      <c r="G413">
        <v>1</v>
      </c>
      <c r="H413">
        <v>3</v>
      </c>
      <c r="I413" t="s">
        <v>512</v>
      </c>
      <c r="J413" t="s">
        <v>513</v>
      </c>
      <c r="K413" t="s">
        <v>514</v>
      </c>
      <c r="L413">
        <v>1354</v>
      </c>
      <c r="N413">
        <v>1010</v>
      </c>
      <c r="O413" t="s">
        <v>272</v>
      </c>
      <c r="P413" t="s">
        <v>272</v>
      </c>
      <c r="Q413">
        <v>1</v>
      </c>
      <c r="W413">
        <v>0</v>
      </c>
      <c r="X413">
        <v>203830187</v>
      </c>
      <c r="Y413">
        <f t="shared" si="183"/>
        <v>0</v>
      </c>
      <c r="AA413">
        <v>2.7</v>
      </c>
      <c r="AB413">
        <v>0</v>
      </c>
      <c r="AC413">
        <v>0</v>
      </c>
      <c r="AD413">
        <v>0</v>
      </c>
      <c r="AE413">
        <v>2.7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4</v>
      </c>
      <c r="AU413" t="s">
        <v>18</v>
      </c>
      <c r="AV413">
        <v>0</v>
      </c>
      <c r="AW413">
        <v>2</v>
      </c>
      <c r="AX413">
        <v>64053980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ROUND(Y413*Source!I91,9)</f>
        <v>0</v>
      </c>
      <c r="CY413">
        <f t="shared" si="184"/>
        <v>2.7</v>
      </c>
      <c r="CZ413">
        <f t="shared" si="185"/>
        <v>2.7</v>
      </c>
      <c r="DA413">
        <f t="shared" si="186"/>
        <v>1</v>
      </c>
      <c r="DB413">
        <f t="shared" si="187"/>
        <v>0</v>
      </c>
      <c r="DC413">
        <f t="shared" si="188"/>
        <v>0</v>
      </c>
      <c r="DD413" t="s">
        <v>3</v>
      </c>
      <c r="DE413" t="s">
        <v>3</v>
      </c>
      <c r="DF413">
        <f t="shared" si="176"/>
        <v>0</v>
      </c>
      <c r="DG413">
        <f t="shared" si="177"/>
        <v>0</v>
      </c>
      <c r="DH413">
        <f t="shared" si="178"/>
        <v>0</v>
      </c>
      <c r="DI413">
        <f t="shared" si="179"/>
        <v>0</v>
      </c>
      <c r="DJ413">
        <f t="shared" si="189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ROW(Source!A91)</f>
        <v>91</v>
      </c>
      <c r="B414">
        <v>64051223</v>
      </c>
      <c r="C414">
        <v>64053938</v>
      </c>
      <c r="D414">
        <v>53966911</v>
      </c>
      <c r="E414">
        <v>1</v>
      </c>
      <c r="F414">
        <v>1</v>
      </c>
      <c r="G414">
        <v>1</v>
      </c>
      <c r="H414">
        <v>3</v>
      </c>
      <c r="I414" t="s">
        <v>515</v>
      </c>
      <c r="J414" t="s">
        <v>516</v>
      </c>
      <c r="K414" t="s">
        <v>517</v>
      </c>
      <c r="L414">
        <v>1346</v>
      </c>
      <c r="N414">
        <v>1009</v>
      </c>
      <c r="O414" t="s">
        <v>478</v>
      </c>
      <c r="P414" t="s">
        <v>478</v>
      </c>
      <c r="Q414">
        <v>1</v>
      </c>
      <c r="W414">
        <v>0</v>
      </c>
      <c r="X414">
        <v>-1029937651</v>
      </c>
      <c r="Y414">
        <f t="shared" si="183"/>
        <v>0</v>
      </c>
      <c r="AA414">
        <v>135</v>
      </c>
      <c r="AB414">
        <v>0</v>
      </c>
      <c r="AC414">
        <v>0</v>
      </c>
      <c r="AD414">
        <v>0</v>
      </c>
      <c r="AE414">
        <v>135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10</v>
      </c>
      <c r="AU414" t="s">
        <v>18</v>
      </c>
      <c r="AV414">
        <v>0</v>
      </c>
      <c r="AW414">
        <v>2</v>
      </c>
      <c r="AX414">
        <v>64053981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ROUND(Y414*Source!I91,9)</f>
        <v>0</v>
      </c>
      <c r="CY414">
        <f t="shared" si="184"/>
        <v>135</v>
      </c>
      <c r="CZ414">
        <f t="shared" si="185"/>
        <v>135</v>
      </c>
      <c r="DA414">
        <f t="shared" si="186"/>
        <v>1</v>
      </c>
      <c r="DB414">
        <f t="shared" si="187"/>
        <v>0</v>
      </c>
      <c r="DC414">
        <f t="shared" si="188"/>
        <v>0</v>
      </c>
      <c r="DD414" t="s">
        <v>3</v>
      </c>
      <c r="DE414" t="s">
        <v>3</v>
      </c>
      <c r="DF414">
        <f t="shared" si="176"/>
        <v>0</v>
      </c>
      <c r="DG414">
        <f t="shared" si="177"/>
        <v>0</v>
      </c>
      <c r="DH414">
        <f t="shared" si="178"/>
        <v>0</v>
      </c>
      <c r="DI414">
        <f t="shared" si="179"/>
        <v>0</v>
      </c>
      <c r="DJ414">
        <f t="shared" si="189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ROW(Source!A91)</f>
        <v>91</v>
      </c>
      <c r="B415">
        <v>64051223</v>
      </c>
      <c r="C415">
        <v>64053938</v>
      </c>
      <c r="D415">
        <v>53966997</v>
      </c>
      <c r="E415">
        <v>1</v>
      </c>
      <c r="F415">
        <v>1</v>
      </c>
      <c r="G415">
        <v>1</v>
      </c>
      <c r="H415">
        <v>3</v>
      </c>
      <c r="I415" t="s">
        <v>92</v>
      </c>
      <c r="J415" t="s">
        <v>94</v>
      </c>
      <c r="K415" t="s">
        <v>93</v>
      </c>
      <c r="L415">
        <v>1301</v>
      </c>
      <c r="N415">
        <v>1003</v>
      </c>
      <c r="O415" t="s">
        <v>26</v>
      </c>
      <c r="P415" t="s">
        <v>26</v>
      </c>
      <c r="Q415">
        <v>1</v>
      </c>
      <c r="W415">
        <v>0</v>
      </c>
      <c r="X415">
        <v>-1878715620</v>
      </c>
      <c r="Y415">
        <f t="shared" si="183"/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3</v>
      </c>
      <c r="AT415">
        <v>5</v>
      </c>
      <c r="AU415" t="s">
        <v>18</v>
      </c>
      <c r="AV415">
        <v>0</v>
      </c>
      <c r="AW415">
        <v>2</v>
      </c>
      <c r="AX415">
        <v>64053982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ROUND(Y415*Source!I91,9)</f>
        <v>0</v>
      </c>
      <c r="CY415">
        <f t="shared" si="184"/>
        <v>0</v>
      </c>
      <c r="CZ415">
        <f t="shared" si="185"/>
        <v>0</v>
      </c>
      <c r="DA415">
        <f t="shared" si="186"/>
        <v>1</v>
      </c>
      <c r="DB415">
        <f t="shared" si="187"/>
        <v>0</v>
      </c>
      <c r="DC415">
        <f t="shared" si="188"/>
        <v>0</v>
      </c>
      <c r="DD415" t="s">
        <v>3</v>
      </c>
      <c r="DE415" t="s">
        <v>3</v>
      </c>
      <c r="DF415">
        <f t="shared" si="176"/>
        <v>0</v>
      </c>
      <c r="DG415">
        <f t="shared" si="177"/>
        <v>0</v>
      </c>
      <c r="DH415">
        <f t="shared" si="178"/>
        <v>0</v>
      </c>
      <c r="DI415">
        <f t="shared" si="179"/>
        <v>0</v>
      </c>
      <c r="DJ415">
        <f t="shared" si="189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ROW(Source!A91)</f>
        <v>91</v>
      </c>
      <c r="B416">
        <v>64051223</v>
      </c>
      <c r="C416">
        <v>64053938</v>
      </c>
      <c r="D416">
        <v>53967028</v>
      </c>
      <c r="E416">
        <v>1</v>
      </c>
      <c r="F416">
        <v>1</v>
      </c>
      <c r="G416">
        <v>1</v>
      </c>
      <c r="H416">
        <v>3</v>
      </c>
      <c r="I416" t="s">
        <v>524</v>
      </c>
      <c r="J416" t="s">
        <v>525</v>
      </c>
      <c r="K416" t="s">
        <v>526</v>
      </c>
      <c r="L416">
        <v>1301</v>
      </c>
      <c r="N416">
        <v>1003</v>
      </c>
      <c r="O416" t="s">
        <v>26</v>
      </c>
      <c r="P416" t="s">
        <v>26</v>
      </c>
      <c r="Q416">
        <v>1</v>
      </c>
      <c r="W416">
        <v>0</v>
      </c>
      <c r="X416">
        <v>1923172184</v>
      </c>
      <c r="Y416">
        <f t="shared" si="183"/>
        <v>0</v>
      </c>
      <c r="AA416">
        <v>153.5</v>
      </c>
      <c r="AB416">
        <v>0</v>
      </c>
      <c r="AC416">
        <v>0</v>
      </c>
      <c r="AD416">
        <v>0</v>
      </c>
      <c r="AE416">
        <v>153.5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2.4</v>
      </c>
      <c r="AU416" t="s">
        <v>18</v>
      </c>
      <c r="AV416">
        <v>0</v>
      </c>
      <c r="AW416">
        <v>2</v>
      </c>
      <c r="AX416">
        <v>64053983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ROUND(Y416*Source!I91,9)</f>
        <v>0</v>
      </c>
      <c r="CY416">
        <f t="shared" si="184"/>
        <v>153.5</v>
      </c>
      <c r="CZ416">
        <f t="shared" si="185"/>
        <v>153.5</v>
      </c>
      <c r="DA416">
        <f t="shared" si="186"/>
        <v>1</v>
      </c>
      <c r="DB416">
        <f t="shared" si="187"/>
        <v>0</v>
      </c>
      <c r="DC416">
        <f t="shared" si="188"/>
        <v>0</v>
      </c>
      <c r="DD416" t="s">
        <v>3</v>
      </c>
      <c r="DE416" t="s">
        <v>3</v>
      </c>
      <c r="DF416">
        <f t="shared" si="176"/>
        <v>0</v>
      </c>
      <c r="DG416">
        <f t="shared" si="177"/>
        <v>0</v>
      </c>
      <c r="DH416">
        <f t="shared" si="178"/>
        <v>0</v>
      </c>
      <c r="DI416">
        <f t="shared" si="179"/>
        <v>0</v>
      </c>
      <c r="DJ416">
        <f t="shared" si="189"/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ROW(Source!A91)</f>
        <v>91</v>
      </c>
      <c r="B417">
        <v>64051223</v>
      </c>
      <c r="C417">
        <v>64053938</v>
      </c>
      <c r="D417">
        <v>53967150</v>
      </c>
      <c r="E417">
        <v>1</v>
      </c>
      <c r="F417">
        <v>1</v>
      </c>
      <c r="G417">
        <v>1</v>
      </c>
      <c r="H417">
        <v>3</v>
      </c>
      <c r="I417" t="s">
        <v>521</v>
      </c>
      <c r="J417" t="s">
        <v>522</v>
      </c>
      <c r="K417" t="s">
        <v>523</v>
      </c>
      <c r="L417">
        <v>1354</v>
      </c>
      <c r="N417">
        <v>1010</v>
      </c>
      <c r="O417" t="s">
        <v>272</v>
      </c>
      <c r="P417" t="s">
        <v>272</v>
      </c>
      <c r="Q417">
        <v>1</v>
      </c>
      <c r="W417">
        <v>0</v>
      </c>
      <c r="X417">
        <v>706262036</v>
      </c>
      <c r="Y417">
        <f t="shared" si="183"/>
        <v>0</v>
      </c>
      <c r="AA417">
        <v>1.6</v>
      </c>
      <c r="AB417">
        <v>0</v>
      </c>
      <c r="AC417">
        <v>0</v>
      </c>
      <c r="AD417">
        <v>0</v>
      </c>
      <c r="AE417">
        <v>1.6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2</v>
      </c>
      <c r="AU417" t="s">
        <v>18</v>
      </c>
      <c r="AV417">
        <v>0</v>
      </c>
      <c r="AW417">
        <v>2</v>
      </c>
      <c r="AX417">
        <v>64053984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ROUND(Y417*Source!I91,9)</f>
        <v>0</v>
      </c>
      <c r="CY417">
        <f t="shared" si="184"/>
        <v>1.6</v>
      </c>
      <c r="CZ417">
        <f t="shared" si="185"/>
        <v>1.6</v>
      </c>
      <c r="DA417">
        <f t="shared" si="186"/>
        <v>1</v>
      </c>
      <c r="DB417">
        <f t="shared" si="187"/>
        <v>0</v>
      </c>
      <c r="DC417">
        <f t="shared" si="188"/>
        <v>0</v>
      </c>
      <c r="DD417" t="s">
        <v>3</v>
      </c>
      <c r="DE417" t="s">
        <v>3</v>
      </c>
      <c r="DF417">
        <f t="shared" si="176"/>
        <v>0</v>
      </c>
      <c r="DG417">
        <f t="shared" si="177"/>
        <v>0</v>
      </c>
      <c r="DH417">
        <f t="shared" si="178"/>
        <v>0</v>
      </c>
      <c r="DI417">
        <f t="shared" si="179"/>
        <v>0</v>
      </c>
      <c r="DJ417">
        <f t="shared" si="189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ROW(Source!A97)</f>
        <v>97</v>
      </c>
      <c r="B418">
        <v>64051223</v>
      </c>
      <c r="C418">
        <v>64052967</v>
      </c>
      <c r="D418">
        <v>54065767</v>
      </c>
      <c r="E418">
        <v>1</v>
      </c>
      <c r="F418">
        <v>1</v>
      </c>
      <c r="G418">
        <v>1</v>
      </c>
      <c r="H418">
        <v>1</v>
      </c>
      <c r="I418" t="s">
        <v>527</v>
      </c>
      <c r="J418" t="s">
        <v>3</v>
      </c>
      <c r="K418" t="s">
        <v>528</v>
      </c>
      <c r="L418">
        <v>1369</v>
      </c>
      <c r="N418">
        <v>1013</v>
      </c>
      <c r="O418" t="s">
        <v>459</v>
      </c>
      <c r="P418" t="s">
        <v>459</v>
      </c>
      <c r="Q418">
        <v>1</v>
      </c>
      <c r="W418">
        <v>0</v>
      </c>
      <c r="X418">
        <v>-847795702</v>
      </c>
      <c r="Y418">
        <f>AT418</f>
        <v>0.77</v>
      </c>
      <c r="AA418">
        <v>0</v>
      </c>
      <c r="AB418">
        <v>0</v>
      </c>
      <c r="AC418">
        <v>0</v>
      </c>
      <c r="AD418">
        <v>173.4</v>
      </c>
      <c r="AE418">
        <v>0</v>
      </c>
      <c r="AF418">
        <v>0</v>
      </c>
      <c r="AG418">
        <v>0</v>
      </c>
      <c r="AH418">
        <v>173.4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0.77</v>
      </c>
      <c r="AU418" t="s">
        <v>3</v>
      </c>
      <c r="AV418">
        <v>2</v>
      </c>
      <c r="AW418">
        <v>2</v>
      </c>
      <c r="AX418">
        <v>64052972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ROUND(Y418*Source!I97,9)</f>
        <v>7.6999999999999999E-2</v>
      </c>
      <c r="CY418">
        <f>AD418</f>
        <v>173.4</v>
      </c>
      <c r="CZ418">
        <f>AH418</f>
        <v>173.4</v>
      </c>
      <c r="DA418">
        <f>AL418</f>
        <v>1</v>
      </c>
      <c r="DB418">
        <f>ROUND(ROUND(AT418*CZ418,2),2)</f>
        <v>133.52000000000001</v>
      </c>
      <c r="DC418">
        <f>ROUND(ROUND(AT418*AG418,2),2)</f>
        <v>0</v>
      </c>
      <c r="DD418" t="s">
        <v>3</v>
      </c>
      <c r="DE418" t="s">
        <v>3</v>
      </c>
      <c r="DF418">
        <f t="shared" si="176"/>
        <v>0</v>
      </c>
      <c r="DG418">
        <f t="shared" si="177"/>
        <v>0</v>
      </c>
      <c r="DH418">
        <f t="shared" si="178"/>
        <v>0</v>
      </c>
      <c r="DI418">
        <f t="shared" si="179"/>
        <v>13</v>
      </c>
      <c r="DJ418">
        <f>DI418</f>
        <v>13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ROW(Source!A97)</f>
        <v>97</v>
      </c>
      <c r="B419">
        <v>64051223</v>
      </c>
      <c r="C419">
        <v>64052967</v>
      </c>
      <c r="D419">
        <v>54065210</v>
      </c>
      <c r="E419">
        <v>1</v>
      </c>
      <c r="F419">
        <v>1</v>
      </c>
      <c r="G419">
        <v>1</v>
      </c>
      <c r="H419">
        <v>1</v>
      </c>
      <c r="I419" t="s">
        <v>460</v>
      </c>
      <c r="J419" t="s">
        <v>3</v>
      </c>
      <c r="K419" t="s">
        <v>461</v>
      </c>
      <c r="L419">
        <v>1369</v>
      </c>
      <c r="N419">
        <v>1013</v>
      </c>
      <c r="O419" t="s">
        <v>459</v>
      </c>
      <c r="P419" t="s">
        <v>459</v>
      </c>
      <c r="Q419">
        <v>1</v>
      </c>
      <c r="W419">
        <v>0</v>
      </c>
      <c r="X419">
        <v>125553401</v>
      </c>
      <c r="Y419">
        <f>AT419</f>
        <v>0.77</v>
      </c>
      <c r="AA419">
        <v>0</v>
      </c>
      <c r="AB419">
        <v>0</v>
      </c>
      <c r="AC419">
        <v>0</v>
      </c>
      <c r="AD419">
        <v>173.4</v>
      </c>
      <c r="AE419">
        <v>0</v>
      </c>
      <c r="AF419">
        <v>0</v>
      </c>
      <c r="AG419">
        <v>0</v>
      </c>
      <c r="AH419">
        <v>173.4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0.77</v>
      </c>
      <c r="AU419" t="s">
        <v>3</v>
      </c>
      <c r="AV419">
        <v>1</v>
      </c>
      <c r="AW419">
        <v>2</v>
      </c>
      <c r="AX419">
        <v>64052973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ROUND(AT419*Source!I97*AH419*AL419,0)</f>
        <v>13</v>
      </c>
      <c r="CV419">
        <f>ROUND(Y419*Source!I97,9)</f>
        <v>7.6999999999999999E-2</v>
      </c>
      <c r="CW419">
        <v>0</v>
      </c>
      <c r="CX419">
        <f>ROUND(Y419*Source!I97,9)</f>
        <v>7.6999999999999999E-2</v>
      </c>
      <c r="CY419">
        <f>AD419</f>
        <v>173.4</v>
      </c>
      <c r="CZ419">
        <f>AH419</f>
        <v>173.4</v>
      </c>
      <c r="DA419">
        <f>AL419</f>
        <v>1</v>
      </c>
      <c r="DB419">
        <f>ROUND(ROUND(AT419*CZ419,2),2)</f>
        <v>133.52000000000001</v>
      </c>
      <c r="DC419">
        <f>ROUND(ROUND(AT419*AG419,2),2)</f>
        <v>0</v>
      </c>
      <c r="DD419" t="s">
        <v>3</v>
      </c>
      <c r="DE419" t="s">
        <v>3</v>
      </c>
      <c r="DF419">
        <f t="shared" si="176"/>
        <v>0</v>
      </c>
      <c r="DG419">
        <f t="shared" si="177"/>
        <v>0</v>
      </c>
      <c r="DH419">
        <f t="shared" si="178"/>
        <v>0</v>
      </c>
      <c r="DI419">
        <f t="shared" si="179"/>
        <v>13</v>
      </c>
      <c r="DJ419">
        <f>DI419</f>
        <v>13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ROW(Source!A97)</f>
        <v>97</v>
      </c>
      <c r="B420">
        <v>64051223</v>
      </c>
      <c r="C420">
        <v>64052967</v>
      </c>
      <c r="D420">
        <v>54007319</v>
      </c>
      <c r="E420">
        <v>1</v>
      </c>
      <c r="F420">
        <v>1</v>
      </c>
      <c r="G420">
        <v>1</v>
      </c>
      <c r="H420">
        <v>1</v>
      </c>
      <c r="I420" t="s">
        <v>462</v>
      </c>
      <c r="J420" t="s">
        <v>3</v>
      </c>
      <c r="K420" t="s">
        <v>463</v>
      </c>
      <c r="L420">
        <v>1369</v>
      </c>
      <c r="N420">
        <v>1013</v>
      </c>
      <c r="O420" t="s">
        <v>459</v>
      </c>
      <c r="P420" t="s">
        <v>459</v>
      </c>
      <c r="Q420">
        <v>1</v>
      </c>
      <c r="W420">
        <v>0</v>
      </c>
      <c r="X420">
        <v>-375180380</v>
      </c>
      <c r="Y420">
        <f>AT420</f>
        <v>0.77</v>
      </c>
      <c r="AA420">
        <v>0</v>
      </c>
      <c r="AB420">
        <v>0</v>
      </c>
      <c r="AC420">
        <v>0</v>
      </c>
      <c r="AD420">
        <v>154</v>
      </c>
      <c r="AE420">
        <v>0</v>
      </c>
      <c r="AF420">
        <v>0</v>
      </c>
      <c r="AG420">
        <v>0</v>
      </c>
      <c r="AH420">
        <v>154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0.77</v>
      </c>
      <c r="AU420" t="s">
        <v>3</v>
      </c>
      <c r="AV420">
        <v>1</v>
      </c>
      <c r="AW420">
        <v>2</v>
      </c>
      <c r="AX420">
        <v>64052974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U420">
        <f>ROUND(AT420*Source!I97*AH420*AL420,0)</f>
        <v>12</v>
      </c>
      <c r="CV420">
        <f>ROUND(Y420*Source!I97,9)</f>
        <v>7.6999999999999999E-2</v>
      </c>
      <c r="CW420">
        <v>0</v>
      </c>
      <c r="CX420">
        <f>ROUND(Y420*Source!I97,9)</f>
        <v>7.6999999999999999E-2</v>
      </c>
      <c r="CY420">
        <f>AD420</f>
        <v>154</v>
      </c>
      <c r="CZ420">
        <f>AH420</f>
        <v>154</v>
      </c>
      <c r="DA420">
        <f>AL420</f>
        <v>1</v>
      </c>
      <c r="DB420">
        <f>ROUND(ROUND(AT420*CZ420,2),2)</f>
        <v>118.58</v>
      </c>
      <c r="DC420">
        <f>ROUND(ROUND(AT420*AG420,2),2)</f>
        <v>0</v>
      </c>
      <c r="DD420" t="s">
        <v>3</v>
      </c>
      <c r="DE420" t="s">
        <v>3</v>
      </c>
      <c r="DF420">
        <f t="shared" si="176"/>
        <v>0</v>
      </c>
      <c r="DG420">
        <f t="shared" si="177"/>
        <v>0</v>
      </c>
      <c r="DH420">
        <f t="shared" si="178"/>
        <v>0</v>
      </c>
      <c r="DI420">
        <f t="shared" si="179"/>
        <v>12</v>
      </c>
      <c r="DJ420">
        <f>DI420</f>
        <v>12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ROW(Source!A97)</f>
        <v>97</v>
      </c>
      <c r="B421">
        <v>64051223</v>
      </c>
      <c r="C421">
        <v>64052967</v>
      </c>
      <c r="D421">
        <v>53966455</v>
      </c>
      <c r="E421">
        <v>1</v>
      </c>
      <c r="F421">
        <v>1</v>
      </c>
      <c r="G421">
        <v>1</v>
      </c>
      <c r="H421">
        <v>2</v>
      </c>
      <c r="I421" t="s">
        <v>529</v>
      </c>
      <c r="J421" t="s">
        <v>530</v>
      </c>
      <c r="K421" t="s">
        <v>531</v>
      </c>
      <c r="L421">
        <v>1368</v>
      </c>
      <c r="N421">
        <v>1011</v>
      </c>
      <c r="O421" t="s">
        <v>471</v>
      </c>
      <c r="P421" t="s">
        <v>471</v>
      </c>
      <c r="Q421">
        <v>1</v>
      </c>
      <c r="W421">
        <v>0</v>
      </c>
      <c r="X421">
        <v>-2088222722</v>
      </c>
      <c r="Y421">
        <f>AT421</f>
        <v>0.77</v>
      </c>
      <c r="AA421">
        <v>0</v>
      </c>
      <c r="AB421">
        <v>334.8</v>
      </c>
      <c r="AC421">
        <v>0</v>
      </c>
      <c r="AD421">
        <v>0</v>
      </c>
      <c r="AE421">
        <v>0</v>
      </c>
      <c r="AF421">
        <v>334.79999999999995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0.77</v>
      </c>
      <c r="AU421" t="s">
        <v>3</v>
      </c>
      <c r="AV421">
        <v>0</v>
      </c>
      <c r="AW421">
        <v>2</v>
      </c>
      <c r="AX421">
        <v>64052975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ROUND(Y421*Source!I97*DO421,9)</f>
        <v>0</v>
      </c>
      <c r="CX421">
        <f>ROUND(Y421*Source!I97,9)</f>
        <v>7.6999999999999999E-2</v>
      </c>
      <c r="CY421">
        <f>AB421</f>
        <v>334.8</v>
      </c>
      <c r="CZ421">
        <f>AF421</f>
        <v>334.79999999999995</v>
      </c>
      <c r="DA421">
        <f>AJ421</f>
        <v>1</v>
      </c>
      <c r="DB421">
        <f>ROUND(ROUND(AT421*CZ421,2),2)</f>
        <v>257.8</v>
      </c>
      <c r="DC421">
        <f>ROUND(ROUND(AT421*AG421,2),2)</f>
        <v>0</v>
      </c>
      <c r="DD421" t="s">
        <v>3</v>
      </c>
      <c r="DE421" t="s">
        <v>3</v>
      </c>
      <c r="DF421">
        <f t="shared" si="176"/>
        <v>0</v>
      </c>
      <c r="DG421">
        <f t="shared" si="177"/>
        <v>26</v>
      </c>
      <c r="DH421">
        <f t="shared" si="178"/>
        <v>0</v>
      </c>
      <c r="DI421">
        <f t="shared" si="179"/>
        <v>0</v>
      </c>
      <c r="DJ421">
        <f>DG421</f>
        <v>26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ROW(Source!A98)</f>
        <v>98</v>
      </c>
      <c r="B422">
        <v>64051223</v>
      </c>
      <c r="C422">
        <v>64052976</v>
      </c>
      <c r="D422">
        <v>54065767</v>
      </c>
      <c r="E422">
        <v>1</v>
      </c>
      <c r="F422">
        <v>1</v>
      </c>
      <c r="G422">
        <v>1</v>
      </c>
      <c r="H422">
        <v>1</v>
      </c>
      <c r="I422" t="s">
        <v>527</v>
      </c>
      <c r="J422" t="s">
        <v>3</v>
      </c>
      <c r="K422" t="s">
        <v>528</v>
      </c>
      <c r="L422">
        <v>1369</v>
      </c>
      <c r="N422">
        <v>1013</v>
      </c>
      <c r="O422" t="s">
        <v>459</v>
      </c>
      <c r="P422" t="s">
        <v>459</v>
      </c>
      <c r="Q422">
        <v>1</v>
      </c>
      <c r="W422">
        <v>0</v>
      </c>
      <c r="X422">
        <v>-847795702</v>
      </c>
      <c r="Y422">
        <f t="shared" ref="Y422:Y442" si="190">(AT422*1.05)</f>
        <v>4.9035000000000002</v>
      </c>
      <c r="AA422">
        <v>0</v>
      </c>
      <c r="AB422">
        <v>0</v>
      </c>
      <c r="AC422">
        <v>0</v>
      </c>
      <c r="AD422">
        <v>173.4</v>
      </c>
      <c r="AE422">
        <v>0</v>
      </c>
      <c r="AF422">
        <v>0</v>
      </c>
      <c r="AG422">
        <v>0</v>
      </c>
      <c r="AH422">
        <v>173.4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4.67</v>
      </c>
      <c r="AU422" t="s">
        <v>19</v>
      </c>
      <c r="AV422">
        <v>2</v>
      </c>
      <c r="AW422">
        <v>2</v>
      </c>
      <c r="AX422">
        <v>64052981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ROUND(Y422*Source!I98,9)</f>
        <v>4.9035000000000002</v>
      </c>
      <c r="CY422">
        <f>AD422</f>
        <v>173.4</v>
      </c>
      <c r="CZ422">
        <f>AH422</f>
        <v>173.4</v>
      </c>
      <c r="DA422">
        <f>AL422</f>
        <v>1</v>
      </c>
      <c r="DB422">
        <f t="shared" ref="DB422:DB442" si="191">ROUND((ROUND(AT422*CZ422,2)*1.05),2)</f>
        <v>850.27</v>
      </c>
      <c r="DC422">
        <f t="shared" ref="DC422:DC442" si="192">ROUND((ROUND(AT422*AG422,2)*1.05),2)</f>
        <v>0</v>
      </c>
      <c r="DD422" t="s">
        <v>3</v>
      </c>
      <c r="DE422" t="s">
        <v>3</v>
      </c>
      <c r="DF422">
        <f t="shared" si="176"/>
        <v>0</v>
      </c>
      <c r="DG422">
        <f t="shared" si="177"/>
        <v>0</v>
      </c>
      <c r="DH422">
        <f t="shared" si="178"/>
        <v>0</v>
      </c>
      <c r="DI422">
        <f t="shared" si="179"/>
        <v>848</v>
      </c>
      <c r="DJ422">
        <f>DI422</f>
        <v>848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ROW(Source!A98)</f>
        <v>98</v>
      </c>
      <c r="B423">
        <v>64051223</v>
      </c>
      <c r="C423">
        <v>64052976</v>
      </c>
      <c r="D423">
        <v>54065210</v>
      </c>
      <c r="E423">
        <v>1</v>
      </c>
      <c r="F423">
        <v>1</v>
      </c>
      <c r="G423">
        <v>1</v>
      </c>
      <c r="H423">
        <v>1</v>
      </c>
      <c r="I423" t="s">
        <v>460</v>
      </c>
      <c r="J423" t="s">
        <v>3</v>
      </c>
      <c r="K423" t="s">
        <v>461</v>
      </c>
      <c r="L423">
        <v>1369</v>
      </c>
      <c r="N423">
        <v>1013</v>
      </c>
      <c r="O423" t="s">
        <v>459</v>
      </c>
      <c r="P423" t="s">
        <v>459</v>
      </c>
      <c r="Q423">
        <v>1</v>
      </c>
      <c r="W423">
        <v>0</v>
      </c>
      <c r="X423">
        <v>125553401</v>
      </c>
      <c r="Y423">
        <f t="shared" si="190"/>
        <v>4.9035000000000002</v>
      </c>
      <c r="AA423">
        <v>0</v>
      </c>
      <c r="AB423">
        <v>0</v>
      </c>
      <c r="AC423">
        <v>0</v>
      </c>
      <c r="AD423">
        <v>173.4</v>
      </c>
      <c r="AE423">
        <v>0</v>
      </c>
      <c r="AF423">
        <v>0</v>
      </c>
      <c r="AG423">
        <v>0</v>
      </c>
      <c r="AH423">
        <v>173.4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4.67</v>
      </c>
      <c r="AU423" t="s">
        <v>19</v>
      </c>
      <c r="AV423">
        <v>1</v>
      </c>
      <c r="AW423">
        <v>2</v>
      </c>
      <c r="AX423">
        <v>64052982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ROUND(AT423*Source!I98*AH423*AL423,0)</f>
        <v>810</v>
      </c>
      <c r="CV423">
        <f>ROUND(Y423*Source!I98,9)</f>
        <v>4.9035000000000002</v>
      </c>
      <c r="CW423">
        <v>0</v>
      </c>
      <c r="CX423">
        <f>ROUND(Y423*Source!I98,9)</f>
        <v>4.9035000000000002</v>
      </c>
      <c r="CY423">
        <f>AD423</f>
        <v>173.4</v>
      </c>
      <c r="CZ423">
        <f>AH423</f>
        <v>173.4</v>
      </c>
      <c r="DA423">
        <f>AL423</f>
        <v>1</v>
      </c>
      <c r="DB423">
        <f t="shared" si="191"/>
        <v>850.27</v>
      </c>
      <c r="DC423">
        <f t="shared" si="192"/>
        <v>0</v>
      </c>
      <c r="DD423" t="s">
        <v>3</v>
      </c>
      <c r="DE423" t="s">
        <v>3</v>
      </c>
      <c r="DF423">
        <f t="shared" si="176"/>
        <v>0</v>
      </c>
      <c r="DG423">
        <f t="shared" si="177"/>
        <v>0</v>
      </c>
      <c r="DH423">
        <f t="shared" si="178"/>
        <v>0</v>
      </c>
      <c r="DI423">
        <f t="shared" si="179"/>
        <v>848</v>
      </c>
      <c r="DJ423">
        <f>DI423</f>
        <v>848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ROW(Source!A98)</f>
        <v>98</v>
      </c>
      <c r="B424">
        <v>64051223</v>
      </c>
      <c r="C424">
        <v>64052976</v>
      </c>
      <c r="D424">
        <v>54007319</v>
      </c>
      <c r="E424">
        <v>1</v>
      </c>
      <c r="F424">
        <v>1</v>
      </c>
      <c r="G424">
        <v>1</v>
      </c>
      <c r="H424">
        <v>1</v>
      </c>
      <c r="I424" t="s">
        <v>462</v>
      </c>
      <c r="J424" t="s">
        <v>3</v>
      </c>
      <c r="K424" t="s">
        <v>463</v>
      </c>
      <c r="L424">
        <v>1369</v>
      </c>
      <c r="N424">
        <v>1013</v>
      </c>
      <c r="O424" t="s">
        <v>459</v>
      </c>
      <c r="P424" t="s">
        <v>459</v>
      </c>
      <c r="Q424">
        <v>1</v>
      </c>
      <c r="W424">
        <v>0</v>
      </c>
      <c r="X424">
        <v>-375180380</v>
      </c>
      <c r="Y424">
        <f t="shared" si="190"/>
        <v>4.9035000000000002</v>
      </c>
      <c r="AA424">
        <v>0</v>
      </c>
      <c r="AB424">
        <v>0</v>
      </c>
      <c r="AC424">
        <v>0</v>
      </c>
      <c r="AD424">
        <v>154</v>
      </c>
      <c r="AE424">
        <v>0</v>
      </c>
      <c r="AF424">
        <v>0</v>
      </c>
      <c r="AG424">
        <v>0</v>
      </c>
      <c r="AH424">
        <v>154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4.67</v>
      </c>
      <c r="AU424" t="s">
        <v>19</v>
      </c>
      <c r="AV424">
        <v>1</v>
      </c>
      <c r="AW424">
        <v>2</v>
      </c>
      <c r="AX424">
        <v>64052983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U424">
        <f>ROUND(AT424*Source!I98*AH424*AL424,0)</f>
        <v>719</v>
      </c>
      <c r="CV424">
        <f>ROUND(Y424*Source!I98,9)</f>
        <v>4.9035000000000002</v>
      </c>
      <c r="CW424">
        <v>0</v>
      </c>
      <c r="CX424">
        <f>ROUND(Y424*Source!I98,9)</f>
        <v>4.9035000000000002</v>
      </c>
      <c r="CY424">
        <f>AD424</f>
        <v>154</v>
      </c>
      <c r="CZ424">
        <f>AH424</f>
        <v>154</v>
      </c>
      <c r="DA424">
        <f>AL424</f>
        <v>1</v>
      </c>
      <c r="DB424">
        <f t="shared" si="191"/>
        <v>755.14</v>
      </c>
      <c r="DC424">
        <f t="shared" si="192"/>
        <v>0</v>
      </c>
      <c r="DD424" t="s">
        <v>3</v>
      </c>
      <c r="DE424" t="s">
        <v>3</v>
      </c>
      <c r="DF424">
        <f t="shared" si="176"/>
        <v>0</v>
      </c>
      <c r="DG424">
        <f t="shared" si="177"/>
        <v>0</v>
      </c>
      <c r="DH424">
        <f t="shared" si="178"/>
        <v>0</v>
      </c>
      <c r="DI424">
        <f t="shared" si="179"/>
        <v>755</v>
      </c>
      <c r="DJ424">
        <f>DI424</f>
        <v>755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ROW(Source!A98)</f>
        <v>98</v>
      </c>
      <c r="B425">
        <v>64051223</v>
      </c>
      <c r="C425">
        <v>64052976</v>
      </c>
      <c r="D425">
        <v>53966455</v>
      </c>
      <c r="E425">
        <v>1</v>
      </c>
      <c r="F425">
        <v>1</v>
      </c>
      <c r="G425">
        <v>1</v>
      </c>
      <c r="H425">
        <v>2</v>
      </c>
      <c r="I425" t="s">
        <v>529</v>
      </c>
      <c r="J425" t="s">
        <v>530</v>
      </c>
      <c r="K425" t="s">
        <v>531</v>
      </c>
      <c r="L425">
        <v>1368</v>
      </c>
      <c r="N425">
        <v>1011</v>
      </c>
      <c r="O425" t="s">
        <v>471</v>
      </c>
      <c r="P425" t="s">
        <v>471</v>
      </c>
      <c r="Q425">
        <v>1</v>
      </c>
      <c r="W425">
        <v>0</v>
      </c>
      <c r="X425">
        <v>-2088222722</v>
      </c>
      <c r="Y425">
        <f t="shared" si="190"/>
        <v>4.9035000000000002</v>
      </c>
      <c r="AA425">
        <v>0</v>
      </c>
      <c r="AB425">
        <v>334.8</v>
      </c>
      <c r="AC425">
        <v>0</v>
      </c>
      <c r="AD425">
        <v>0</v>
      </c>
      <c r="AE425">
        <v>0</v>
      </c>
      <c r="AF425">
        <v>334.79999999999995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4.67</v>
      </c>
      <c r="AU425" t="s">
        <v>19</v>
      </c>
      <c r="AV425">
        <v>0</v>
      </c>
      <c r="AW425">
        <v>2</v>
      </c>
      <c r="AX425">
        <v>64052984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ROUND(Y425*Source!I98*DO425,9)</f>
        <v>0</v>
      </c>
      <c r="CX425">
        <f>ROUND(Y425*Source!I98,9)</f>
        <v>4.9035000000000002</v>
      </c>
      <c r="CY425">
        <f>AB425</f>
        <v>334.8</v>
      </c>
      <c r="CZ425">
        <f>AF425</f>
        <v>334.79999999999995</v>
      </c>
      <c r="DA425">
        <f>AJ425</f>
        <v>1</v>
      </c>
      <c r="DB425">
        <f t="shared" si="191"/>
        <v>1641.7</v>
      </c>
      <c r="DC425">
        <f t="shared" si="192"/>
        <v>0</v>
      </c>
      <c r="DD425" t="s">
        <v>3</v>
      </c>
      <c r="DE425" t="s">
        <v>3</v>
      </c>
      <c r="DF425">
        <f t="shared" si="176"/>
        <v>0</v>
      </c>
      <c r="DG425">
        <f t="shared" si="177"/>
        <v>1643</v>
      </c>
      <c r="DH425">
        <f t="shared" si="178"/>
        <v>0</v>
      </c>
      <c r="DI425">
        <f t="shared" si="179"/>
        <v>0</v>
      </c>
      <c r="DJ425">
        <f>DG425</f>
        <v>1643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ROW(Source!A99)</f>
        <v>99</v>
      </c>
      <c r="B426">
        <v>64051223</v>
      </c>
      <c r="C426">
        <v>64053346</v>
      </c>
      <c r="D426">
        <v>54065767</v>
      </c>
      <c r="E426">
        <v>1</v>
      </c>
      <c r="F426">
        <v>1</v>
      </c>
      <c r="G426">
        <v>1</v>
      </c>
      <c r="H426">
        <v>1</v>
      </c>
      <c r="I426" t="s">
        <v>527</v>
      </c>
      <c r="J426" t="s">
        <v>3</v>
      </c>
      <c r="K426" t="s">
        <v>528</v>
      </c>
      <c r="L426">
        <v>1369</v>
      </c>
      <c r="N426">
        <v>1013</v>
      </c>
      <c r="O426" t="s">
        <v>459</v>
      </c>
      <c r="P426" t="s">
        <v>459</v>
      </c>
      <c r="Q426">
        <v>1</v>
      </c>
      <c r="W426">
        <v>0</v>
      </c>
      <c r="X426">
        <v>-847795702</v>
      </c>
      <c r="Y426">
        <f t="shared" si="190"/>
        <v>0.79800000000000004</v>
      </c>
      <c r="AA426">
        <v>0</v>
      </c>
      <c r="AB426">
        <v>0</v>
      </c>
      <c r="AC426">
        <v>0</v>
      </c>
      <c r="AD426">
        <v>173.4</v>
      </c>
      <c r="AE426">
        <v>0</v>
      </c>
      <c r="AF426">
        <v>0</v>
      </c>
      <c r="AG426">
        <v>0</v>
      </c>
      <c r="AH426">
        <v>173.4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0.76</v>
      </c>
      <c r="AU426" t="s">
        <v>19</v>
      </c>
      <c r="AV426">
        <v>2</v>
      </c>
      <c r="AW426">
        <v>2</v>
      </c>
      <c r="AX426">
        <v>64053350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ROUND(Y426*Source!I99,9)</f>
        <v>0.79800000000000004</v>
      </c>
      <c r="CY426">
        <f>AD426</f>
        <v>173.4</v>
      </c>
      <c r="CZ426">
        <f>AH426</f>
        <v>173.4</v>
      </c>
      <c r="DA426">
        <f>AL426</f>
        <v>1</v>
      </c>
      <c r="DB426">
        <f t="shared" si="191"/>
        <v>138.37</v>
      </c>
      <c r="DC426">
        <f t="shared" si="192"/>
        <v>0</v>
      </c>
      <c r="DD426" t="s">
        <v>3</v>
      </c>
      <c r="DE426" t="s">
        <v>3</v>
      </c>
      <c r="DF426">
        <f t="shared" si="176"/>
        <v>0</v>
      </c>
      <c r="DG426">
        <f t="shared" si="177"/>
        <v>0</v>
      </c>
      <c r="DH426">
        <f t="shared" si="178"/>
        <v>0</v>
      </c>
      <c r="DI426">
        <f t="shared" si="179"/>
        <v>138</v>
      </c>
      <c r="DJ426">
        <f>DI426</f>
        <v>138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ROW(Source!A99)</f>
        <v>99</v>
      </c>
      <c r="B427">
        <v>64051223</v>
      </c>
      <c r="C427">
        <v>64053346</v>
      </c>
      <c r="D427">
        <v>54007319</v>
      </c>
      <c r="E427">
        <v>1</v>
      </c>
      <c r="F427">
        <v>1</v>
      </c>
      <c r="G427">
        <v>1</v>
      </c>
      <c r="H427">
        <v>1</v>
      </c>
      <c r="I427" t="s">
        <v>462</v>
      </c>
      <c r="J427" t="s">
        <v>3</v>
      </c>
      <c r="K427" t="s">
        <v>463</v>
      </c>
      <c r="L427">
        <v>1369</v>
      </c>
      <c r="N427">
        <v>1013</v>
      </c>
      <c r="O427" t="s">
        <v>459</v>
      </c>
      <c r="P427" t="s">
        <v>459</v>
      </c>
      <c r="Q427">
        <v>1</v>
      </c>
      <c r="W427">
        <v>0</v>
      </c>
      <c r="X427">
        <v>-375180380</v>
      </c>
      <c r="Y427">
        <f t="shared" si="190"/>
        <v>1.5960000000000001</v>
      </c>
      <c r="AA427">
        <v>0</v>
      </c>
      <c r="AB427">
        <v>0</v>
      </c>
      <c r="AC427">
        <v>0</v>
      </c>
      <c r="AD427">
        <v>154</v>
      </c>
      <c r="AE427">
        <v>0</v>
      </c>
      <c r="AF427">
        <v>0</v>
      </c>
      <c r="AG427">
        <v>0</v>
      </c>
      <c r="AH427">
        <v>154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1.52</v>
      </c>
      <c r="AU427" t="s">
        <v>19</v>
      </c>
      <c r="AV427">
        <v>1</v>
      </c>
      <c r="AW427">
        <v>2</v>
      </c>
      <c r="AX427">
        <v>64053351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ROUND(AT427*Source!I99*AH427*AL427,0)</f>
        <v>234</v>
      </c>
      <c r="CV427">
        <f>ROUND(Y427*Source!I99,9)</f>
        <v>1.5960000000000001</v>
      </c>
      <c r="CW427">
        <v>0</v>
      </c>
      <c r="CX427">
        <f>ROUND(Y427*Source!I99,9)</f>
        <v>1.5960000000000001</v>
      </c>
      <c r="CY427">
        <f>AD427</f>
        <v>154</v>
      </c>
      <c r="CZ427">
        <f>AH427</f>
        <v>154</v>
      </c>
      <c r="DA427">
        <f>AL427</f>
        <v>1</v>
      </c>
      <c r="DB427">
        <f t="shared" si="191"/>
        <v>245.78</v>
      </c>
      <c r="DC427">
        <f t="shared" si="192"/>
        <v>0</v>
      </c>
      <c r="DD427" t="s">
        <v>3</v>
      </c>
      <c r="DE427" t="s">
        <v>3</v>
      </c>
      <c r="DF427">
        <f t="shared" si="176"/>
        <v>0</v>
      </c>
      <c r="DG427">
        <f t="shared" si="177"/>
        <v>0</v>
      </c>
      <c r="DH427">
        <f t="shared" si="178"/>
        <v>0</v>
      </c>
      <c r="DI427">
        <f t="shared" si="179"/>
        <v>246</v>
      </c>
      <c r="DJ427">
        <f>DI427</f>
        <v>246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ROW(Source!A99)</f>
        <v>99</v>
      </c>
      <c r="B428">
        <v>64051223</v>
      </c>
      <c r="C428">
        <v>64053346</v>
      </c>
      <c r="D428">
        <v>53966455</v>
      </c>
      <c r="E428">
        <v>1</v>
      </c>
      <c r="F428">
        <v>1</v>
      </c>
      <c r="G428">
        <v>1</v>
      </c>
      <c r="H428">
        <v>2</v>
      </c>
      <c r="I428" t="s">
        <v>529</v>
      </c>
      <c r="J428" t="s">
        <v>530</v>
      </c>
      <c r="K428" t="s">
        <v>531</v>
      </c>
      <c r="L428">
        <v>1368</v>
      </c>
      <c r="N428">
        <v>1011</v>
      </c>
      <c r="O428" t="s">
        <v>471</v>
      </c>
      <c r="P428" t="s">
        <v>471</v>
      </c>
      <c r="Q428">
        <v>1</v>
      </c>
      <c r="W428">
        <v>0</v>
      </c>
      <c r="X428">
        <v>-2088222722</v>
      </c>
      <c r="Y428">
        <f t="shared" si="190"/>
        <v>0.79800000000000004</v>
      </c>
      <c r="AA428">
        <v>0</v>
      </c>
      <c r="AB428">
        <v>334.8</v>
      </c>
      <c r="AC428">
        <v>0</v>
      </c>
      <c r="AD428">
        <v>0</v>
      </c>
      <c r="AE428">
        <v>0</v>
      </c>
      <c r="AF428">
        <v>334.79999999999995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0.76</v>
      </c>
      <c r="AU428" t="s">
        <v>19</v>
      </c>
      <c r="AV428">
        <v>0</v>
      </c>
      <c r="AW428">
        <v>2</v>
      </c>
      <c r="AX428">
        <v>64053352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ROUND(Y428*Source!I99*DO428,9)</f>
        <v>0</v>
      </c>
      <c r="CX428">
        <f>ROUND(Y428*Source!I99,9)</f>
        <v>0.79800000000000004</v>
      </c>
      <c r="CY428">
        <f>AB428</f>
        <v>334.8</v>
      </c>
      <c r="CZ428">
        <f>AF428</f>
        <v>334.79999999999995</v>
      </c>
      <c r="DA428">
        <f>AJ428</f>
        <v>1</v>
      </c>
      <c r="DB428">
        <f t="shared" si="191"/>
        <v>267.17</v>
      </c>
      <c r="DC428">
        <f t="shared" si="192"/>
        <v>0</v>
      </c>
      <c r="DD428" t="s">
        <v>3</v>
      </c>
      <c r="DE428" t="s">
        <v>3</v>
      </c>
      <c r="DF428">
        <f t="shared" si="176"/>
        <v>0</v>
      </c>
      <c r="DG428">
        <f t="shared" si="177"/>
        <v>267</v>
      </c>
      <c r="DH428">
        <f t="shared" si="178"/>
        <v>0</v>
      </c>
      <c r="DI428">
        <f t="shared" si="179"/>
        <v>0</v>
      </c>
      <c r="DJ428">
        <f>DG428</f>
        <v>267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ROW(Source!A100)</f>
        <v>100</v>
      </c>
      <c r="B429">
        <v>64051223</v>
      </c>
      <c r="C429">
        <v>64052985</v>
      </c>
      <c r="D429">
        <v>54065767</v>
      </c>
      <c r="E429">
        <v>1</v>
      </c>
      <c r="F429">
        <v>1</v>
      </c>
      <c r="G429">
        <v>1</v>
      </c>
      <c r="H429">
        <v>1</v>
      </c>
      <c r="I429" t="s">
        <v>527</v>
      </c>
      <c r="J429" t="s">
        <v>3</v>
      </c>
      <c r="K429" t="s">
        <v>528</v>
      </c>
      <c r="L429">
        <v>1369</v>
      </c>
      <c r="N429">
        <v>1013</v>
      </c>
      <c r="O429" t="s">
        <v>459</v>
      </c>
      <c r="P429" t="s">
        <v>459</v>
      </c>
      <c r="Q429">
        <v>1</v>
      </c>
      <c r="W429">
        <v>0</v>
      </c>
      <c r="X429">
        <v>-847795702</v>
      </c>
      <c r="Y429">
        <f t="shared" si="190"/>
        <v>2.5619999999999998</v>
      </c>
      <c r="AA429">
        <v>0</v>
      </c>
      <c r="AB429">
        <v>0</v>
      </c>
      <c r="AC429">
        <v>0</v>
      </c>
      <c r="AD429">
        <v>173.4</v>
      </c>
      <c r="AE429">
        <v>0</v>
      </c>
      <c r="AF429">
        <v>0</v>
      </c>
      <c r="AG429">
        <v>0</v>
      </c>
      <c r="AH429">
        <v>173.4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2.44</v>
      </c>
      <c r="AU429" t="s">
        <v>19</v>
      </c>
      <c r="AV429">
        <v>2</v>
      </c>
      <c r="AW429">
        <v>2</v>
      </c>
      <c r="AX429">
        <v>64052989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ROUND(Y429*Source!I100,9)</f>
        <v>2.5619999999999998</v>
      </c>
      <c r="CY429">
        <f>AD429</f>
        <v>173.4</v>
      </c>
      <c r="CZ429">
        <f>AH429</f>
        <v>173.4</v>
      </c>
      <c r="DA429">
        <f>AL429</f>
        <v>1</v>
      </c>
      <c r="DB429">
        <f t="shared" si="191"/>
        <v>444.26</v>
      </c>
      <c r="DC429">
        <f t="shared" si="192"/>
        <v>0</v>
      </c>
      <c r="DD429" t="s">
        <v>3</v>
      </c>
      <c r="DE429" t="s">
        <v>3</v>
      </c>
      <c r="DF429">
        <f t="shared" si="176"/>
        <v>0</v>
      </c>
      <c r="DG429">
        <f t="shared" si="177"/>
        <v>0</v>
      </c>
      <c r="DH429">
        <f t="shared" si="178"/>
        <v>0</v>
      </c>
      <c r="DI429">
        <f t="shared" si="179"/>
        <v>443</v>
      </c>
      <c r="DJ429">
        <f>DI429</f>
        <v>443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ROW(Source!A100)</f>
        <v>100</v>
      </c>
      <c r="B430">
        <v>64051223</v>
      </c>
      <c r="C430">
        <v>64052985</v>
      </c>
      <c r="D430">
        <v>54007319</v>
      </c>
      <c r="E430">
        <v>1</v>
      </c>
      <c r="F430">
        <v>1</v>
      </c>
      <c r="G430">
        <v>1</v>
      </c>
      <c r="H430">
        <v>1</v>
      </c>
      <c r="I430" t="s">
        <v>462</v>
      </c>
      <c r="J430" t="s">
        <v>3</v>
      </c>
      <c r="K430" t="s">
        <v>463</v>
      </c>
      <c r="L430">
        <v>1369</v>
      </c>
      <c r="N430">
        <v>1013</v>
      </c>
      <c r="O430" t="s">
        <v>459</v>
      </c>
      <c r="P430" t="s">
        <v>459</v>
      </c>
      <c r="Q430">
        <v>1</v>
      </c>
      <c r="W430">
        <v>0</v>
      </c>
      <c r="X430">
        <v>-375180380</v>
      </c>
      <c r="Y430">
        <f t="shared" si="190"/>
        <v>2.5619999999999998</v>
      </c>
      <c r="AA430">
        <v>0</v>
      </c>
      <c r="AB430">
        <v>0</v>
      </c>
      <c r="AC430">
        <v>0</v>
      </c>
      <c r="AD430">
        <v>154</v>
      </c>
      <c r="AE430">
        <v>0</v>
      </c>
      <c r="AF430">
        <v>0</v>
      </c>
      <c r="AG430">
        <v>0</v>
      </c>
      <c r="AH430">
        <v>154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2.44</v>
      </c>
      <c r="AU430" t="s">
        <v>19</v>
      </c>
      <c r="AV430">
        <v>1</v>
      </c>
      <c r="AW430">
        <v>2</v>
      </c>
      <c r="AX430">
        <v>64052990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ROUND(AT430*Source!I100*AH430*AL430,0)</f>
        <v>376</v>
      </c>
      <c r="CV430">
        <f>ROUND(Y430*Source!I100,9)</f>
        <v>2.5619999999999998</v>
      </c>
      <c r="CW430">
        <v>0</v>
      </c>
      <c r="CX430">
        <f>ROUND(Y430*Source!I100,9)</f>
        <v>2.5619999999999998</v>
      </c>
      <c r="CY430">
        <f>AD430</f>
        <v>154</v>
      </c>
      <c r="CZ430">
        <f>AH430</f>
        <v>154</v>
      </c>
      <c r="DA430">
        <f>AL430</f>
        <v>1</v>
      </c>
      <c r="DB430">
        <f t="shared" si="191"/>
        <v>394.55</v>
      </c>
      <c r="DC430">
        <f t="shared" si="192"/>
        <v>0</v>
      </c>
      <c r="DD430" t="s">
        <v>3</v>
      </c>
      <c r="DE430" t="s">
        <v>3</v>
      </c>
      <c r="DF430">
        <f t="shared" si="176"/>
        <v>0</v>
      </c>
      <c r="DG430">
        <f t="shared" si="177"/>
        <v>0</v>
      </c>
      <c r="DH430">
        <f t="shared" si="178"/>
        <v>0</v>
      </c>
      <c r="DI430">
        <f t="shared" si="179"/>
        <v>395</v>
      </c>
      <c r="DJ430">
        <f>DI430</f>
        <v>395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ROW(Source!A100)</f>
        <v>100</v>
      </c>
      <c r="B431">
        <v>64051223</v>
      </c>
      <c r="C431">
        <v>64052985</v>
      </c>
      <c r="D431">
        <v>53966455</v>
      </c>
      <c r="E431">
        <v>1</v>
      </c>
      <c r="F431">
        <v>1</v>
      </c>
      <c r="G431">
        <v>1</v>
      </c>
      <c r="H431">
        <v>2</v>
      </c>
      <c r="I431" t="s">
        <v>529</v>
      </c>
      <c r="J431" t="s">
        <v>530</v>
      </c>
      <c r="K431" t="s">
        <v>531</v>
      </c>
      <c r="L431">
        <v>1368</v>
      </c>
      <c r="N431">
        <v>1011</v>
      </c>
      <c r="O431" t="s">
        <v>471</v>
      </c>
      <c r="P431" t="s">
        <v>471</v>
      </c>
      <c r="Q431">
        <v>1</v>
      </c>
      <c r="W431">
        <v>0</v>
      </c>
      <c r="X431">
        <v>-2088222722</v>
      </c>
      <c r="Y431">
        <f t="shared" si="190"/>
        <v>2.5619999999999998</v>
      </c>
      <c r="AA431">
        <v>0</v>
      </c>
      <c r="AB431">
        <v>334.8</v>
      </c>
      <c r="AC431">
        <v>0</v>
      </c>
      <c r="AD431">
        <v>0</v>
      </c>
      <c r="AE431">
        <v>0</v>
      </c>
      <c r="AF431">
        <v>334.79999999999995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2.44</v>
      </c>
      <c r="AU431" t="s">
        <v>19</v>
      </c>
      <c r="AV431">
        <v>0</v>
      </c>
      <c r="AW431">
        <v>2</v>
      </c>
      <c r="AX431">
        <v>64052991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ROUND(Y431*Source!I100*DO431,9)</f>
        <v>0</v>
      </c>
      <c r="CX431">
        <f>ROUND(Y431*Source!I100,9)</f>
        <v>2.5619999999999998</v>
      </c>
      <c r="CY431">
        <f>AB431</f>
        <v>334.8</v>
      </c>
      <c r="CZ431">
        <f>AF431</f>
        <v>334.79999999999995</v>
      </c>
      <c r="DA431">
        <f>AJ431</f>
        <v>1</v>
      </c>
      <c r="DB431">
        <f t="shared" si="191"/>
        <v>857.76</v>
      </c>
      <c r="DC431">
        <f t="shared" si="192"/>
        <v>0</v>
      </c>
      <c r="DD431" t="s">
        <v>3</v>
      </c>
      <c r="DE431" t="s">
        <v>3</v>
      </c>
      <c r="DF431">
        <f t="shared" si="176"/>
        <v>0</v>
      </c>
      <c r="DG431">
        <f t="shared" si="177"/>
        <v>858</v>
      </c>
      <c r="DH431">
        <f t="shared" si="178"/>
        <v>0</v>
      </c>
      <c r="DI431">
        <f t="shared" si="179"/>
        <v>0</v>
      </c>
      <c r="DJ431">
        <f>DG431</f>
        <v>858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ROW(Source!A101)</f>
        <v>101</v>
      </c>
      <c r="B432">
        <v>64051223</v>
      </c>
      <c r="C432">
        <v>64052992</v>
      </c>
      <c r="D432">
        <v>54065767</v>
      </c>
      <c r="E432">
        <v>1</v>
      </c>
      <c r="F432">
        <v>1</v>
      </c>
      <c r="G432">
        <v>1</v>
      </c>
      <c r="H432">
        <v>1</v>
      </c>
      <c r="I432" t="s">
        <v>527</v>
      </c>
      <c r="J432" t="s">
        <v>3</v>
      </c>
      <c r="K432" t="s">
        <v>528</v>
      </c>
      <c r="L432">
        <v>1369</v>
      </c>
      <c r="N432">
        <v>1013</v>
      </c>
      <c r="O432" t="s">
        <v>459</v>
      </c>
      <c r="P432" t="s">
        <v>459</v>
      </c>
      <c r="Q432">
        <v>1</v>
      </c>
      <c r="W432">
        <v>0</v>
      </c>
      <c r="X432">
        <v>-847795702</v>
      </c>
      <c r="Y432">
        <f t="shared" si="190"/>
        <v>0.61949999999999994</v>
      </c>
      <c r="AA432">
        <v>0</v>
      </c>
      <c r="AB432">
        <v>0</v>
      </c>
      <c r="AC432">
        <v>0</v>
      </c>
      <c r="AD432">
        <v>173.4</v>
      </c>
      <c r="AE432">
        <v>0</v>
      </c>
      <c r="AF432">
        <v>0</v>
      </c>
      <c r="AG432">
        <v>0</v>
      </c>
      <c r="AH432">
        <v>173.4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0.59</v>
      </c>
      <c r="AU432" t="s">
        <v>19</v>
      </c>
      <c r="AV432">
        <v>2</v>
      </c>
      <c r="AW432">
        <v>2</v>
      </c>
      <c r="AX432">
        <v>64052996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ROUND(Y432*Source!I101,9)</f>
        <v>0.61950000000000005</v>
      </c>
      <c r="CY432">
        <f>AD432</f>
        <v>173.4</v>
      </c>
      <c r="CZ432">
        <f>AH432</f>
        <v>173.4</v>
      </c>
      <c r="DA432">
        <f>AL432</f>
        <v>1</v>
      </c>
      <c r="DB432">
        <f t="shared" si="191"/>
        <v>107.43</v>
      </c>
      <c r="DC432">
        <f t="shared" si="192"/>
        <v>0</v>
      </c>
      <c r="DD432" t="s">
        <v>3</v>
      </c>
      <c r="DE432" t="s">
        <v>3</v>
      </c>
      <c r="DF432">
        <f t="shared" si="176"/>
        <v>0</v>
      </c>
      <c r="DG432">
        <f t="shared" si="177"/>
        <v>0</v>
      </c>
      <c r="DH432">
        <f t="shared" si="178"/>
        <v>0</v>
      </c>
      <c r="DI432">
        <f t="shared" si="179"/>
        <v>107</v>
      </c>
      <c r="DJ432">
        <f>DI432</f>
        <v>107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ROW(Source!A101)</f>
        <v>101</v>
      </c>
      <c r="B433">
        <v>64051223</v>
      </c>
      <c r="C433">
        <v>64052992</v>
      </c>
      <c r="D433">
        <v>54007319</v>
      </c>
      <c r="E433">
        <v>1</v>
      </c>
      <c r="F433">
        <v>1</v>
      </c>
      <c r="G433">
        <v>1</v>
      </c>
      <c r="H433">
        <v>1</v>
      </c>
      <c r="I433" t="s">
        <v>462</v>
      </c>
      <c r="J433" t="s">
        <v>3</v>
      </c>
      <c r="K433" t="s">
        <v>463</v>
      </c>
      <c r="L433">
        <v>1369</v>
      </c>
      <c r="N433">
        <v>1013</v>
      </c>
      <c r="O433" t="s">
        <v>459</v>
      </c>
      <c r="P433" t="s">
        <v>459</v>
      </c>
      <c r="Q433">
        <v>1</v>
      </c>
      <c r="W433">
        <v>0</v>
      </c>
      <c r="X433">
        <v>-375180380</v>
      </c>
      <c r="Y433">
        <f t="shared" si="190"/>
        <v>1.2389999999999999</v>
      </c>
      <c r="AA433">
        <v>0</v>
      </c>
      <c r="AB433">
        <v>0</v>
      </c>
      <c r="AC433">
        <v>0</v>
      </c>
      <c r="AD433">
        <v>154</v>
      </c>
      <c r="AE433">
        <v>0</v>
      </c>
      <c r="AF433">
        <v>0</v>
      </c>
      <c r="AG433">
        <v>0</v>
      </c>
      <c r="AH433">
        <v>154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1.18</v>
      </c>
      <c r="AU433" t="s">
        <v>19</v>
      </c>
      <c r="AV433">
        <v>1</v>
      </c>
      <c r="AW433">
        <v>2</v>
      </c>
      <c r="AX433">
        <v>64052997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ROUND(AT433*Source!I101*AH433*AL433,0)</f>
        <v>182</v>
      </c>
      <c r="CV433">
        <f>ROUND(Y433*Source!I101,9)</f>
        <v>1.2390000000000001</v>
      </c>
      <c r="CW433">
        <v>0</v>
      </c>
      <c r="CX433">
        <f>ROUND(Y433*Source!I101,9)</f>
        <v>1.2390000000000001</v>
      </c>
      <c r="CY433">
        <f>AD433</f>
        <v>154</v>
      </c>
      <c r="CZ433">
        <f>AH433</f>
        <v>154</v>
      </c>
      <c r="DA433">
        <f>AL433</f>
        <v>1</v>
      </c>
      <c r="DB433">
        <f t="shared" si="191"/>
        <v>190.81</v>
      </c>
      <c r="DC433">
        <f t="shared" si="192"/>
        <v>0</v>
      </c>
      <c r="DD433" t="s">
        <v>3</v>
      </c>
      <c r="DE433" t="s">
        <v>3</v>
      </c>
      <c r="DF433">
        <f t="shared" si="176"/>
        <v>0</v>
      </c>
      <c r="DG433">
        <f t="shared" si="177"/>
        <v>0</v>
      </c>
      <c r="DH433">
        <f t="shared" si="178"/>
        <v>0</v>
      </c>
      <c r="DI433">
        <f t="shared" si="179"/>
        <v>191</v>
      </c>
      <c r="DJ433">
        <f>DI433</f>
        <v>191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ROW(Source!A101)</f>
        <v>101</v>
      </c>
      <c r="B434">
        <v>64051223</v>
      </c>
      <c r="C434">
        <v>64052992</v>
      </c>
      <c r="D434">
        <v>53966455</v>
      </c>
      <c r="E434">
        <v>1</v>
      </c>
      <c r="F434">
        <v>1</v>
      </c>
      <c r="G434">
        <v>1</v>
      </c>
      <c r="H434">
        <v>2</v>
      </c>
      <c r="I434" t="s">
        <v>529</v>
      </c>
      <c r="J434" t="s">
        <v>530</v>
      </c>
      <c r="K434" t="s">
        <v>531</v>
      </c>
      <c r="L434">
        <v>1368</v>
      </c>
      <c r="N434">
        <v>1011</v>
      </c>
      <c r="O434" t="s">
        <v>471</v>
      </c>
      <c r="P434" t="s">
        <v>471</v>
      </c>
      <c r="Q434">
        <v>1</v>
      </c>
      <c r="W434">
        <v>0</v>
      </c>
      <c r="X434">
        <v>-2088222722</v>
      </c>
      <c r="Y434">
        <f t="shared" si="190"/>
        <v>0.61949999999999994</v>
      </c>
      <c r="AA434">
        <v>0</v>
      </c>
      <c r="AB434">
        <v>334.8</v>
      </c>
      <c r="AC434">
        <v>0</v>
      </c>
      <c r="AD434">
        <v>0</v>
      </c>
      <c r="AE434">
        <v>0</v>
      </c>
      <c r="AF434">
        <v>334.79999999999995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0.59</v>
      </c>
      <c r="AU434" t="s">
        <v>19</v>
      </c>
      <c r="AV434">
        <v>0</v>
      </c>
      <c r="AW434">
        <v>2</v>
      </c>
      <c r="AX434">
        <v>64052998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ROUND(Y434*Source!I101*DO434,9)</f>
        <v>0</v>
      </c>
      <c r="CX434">
        <f>ROUND(Y434*Source!I101,9)</f>
        <v>0.61950000000000005</v>
      </c>
      <c r="CY434">
        <f>AB434</f>
        <v>334.8</v>
      </c>
      <c r="CZ434">
        <f>AF434</f>
        <v>334.79999999999995</v>
      </c>
      <c r="DA434">
        <f>AJ434</f>
        <v>1</v>
      </c>
      <c r="DB434">
        <f t="shared" si="191"/>
        <v>207.41</v>
      </c>
      <c r="DC434">
        <f t="shared" si="192"/>
        <v>0</v>
      </c>
      <c r="DD434" t="s">
        <v>3</v>
      </c>
      <c r="DE434" t="s">
        <v>3</v>
      </c>
      <c r="DF434">
        <f t="shared" si="176"/>
        <v>0</v>
      </c>
      <c r="DG434">
        <f t="shared" si="177"/>
        <v>208</v>
      </c>
      <c r="DH434">
        <f t="shared" si="178"/>
        <v>0</v>
      </c>
      <c r="DI434">
        <f t="shared" si="179"/>
        <v>0</v>
      </c>
      <c r="DJ434">
        <f>DG434</f>
        <v>208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ROW(Source!A102)</f>
        <v>102</v>
      </c>
      <c r="B435">
        <v>64051223</v>
      </c>
      <c r="C435">
        <v>64052999</v>
      </c>
      <c r="D435">
        <v>54008502</v>
      </c>
      <c r="E435">
        <v>1</v>
      </c>
      <c r="F435">
        <v>1</v>
      </c>
      <c r="G435">
        <v>1</v>
      </c>
      <c r="H435">
        <v>1</v>
      </c>
      <c r="I435" t="s">
        <v>532</v>
      </c>
      <c r="J435" t="s">
        <v>3</v>
      </c>
      <c r="K435" t="s">
        <v>533</v>
      </c>
      <c r="L435">
        <v>1369</v>
      </c>
      <c r="N435">
        <v>1013</v>
      </c>
      <c r="O435" t="s">
        <v>459</v>
      </c>
      <c r="P435" t="s">
        <v>459</v>
      </c>
      <c r="Q435">
        <v>1</v>
      </c>
      <c r="W435">
        <v>0</v>
      </c>
      <c r="X435">
        <v>-975706726</v>
      </c>
      <c r="Y435">
        <f t="shared" si="190"/>
        <v>1.1340000000000001</v>
      </c>
      <c r="AA435">
        <v>0</v>
      </c>
      <c r="AB435">
        <v>0</v>
      </c>
      <c r="AC435">
        <v>0</v>
      </c>
      <c r="AD435">
        <v>196.3</v>
      </c>
      <c r="AE435">
        <v>0</v>
      </c>
      <c r="AF435">
        <v>0</v>
      </c>
      <c r="AG435">
        <v>0</v>
      </c>
      <c r="AH435">
        <v>196.3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1.08</v>
      </c>
      <c r="AU435" t="s">
        <v>19</v>
      </c>
      <c r="AV435">
        <v>2</v>
      </c>
      <c r="AW435">
        <v>2</v>
      </c>
      <c r="AX435">
        <v>64053002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ROUND(Y435*Source!I102,9)</f>
        <v>0.1134</v>
      </c>
      <c r="CY435">
        <f>AD435</f>
        <v>196.3</v>
      </c>
      <c r="CZ435">
        <f>AH435</f>
        <v>196.3</v>
      </c>
      <c r="DA435">
        <f>AL435</f>
        <v>1</v>
      </c>
      <c r="DB435">
        <f t="shared" si="191"/>
        <v>222.6</v>
      </c>
      <c r="DC435">
        <f t="shared" si="192"/>
        <v>0</v>
      </c>
      <c r="DD435" t="s">
        <v>3</v>
      </c>
      <c r="DE435" t="s">
        <v>3</v>
      </c>
      <c r="DF435">
        <f t="shared" si="176"/>
        <v>0</v>
      </c>
      <c r="DG435">
        <f t="shared" si="177"/>
        <v>0</v>
      </c>
      <c r="DH435">
        <f t="shared" si="178"/>
        <v>0</v>
      </c>
      <c r="DI435">
        <f t="shared" si="179"/>
        <v>22</v>
      </c>
      <c r="DJ435">
        <f>DI435</f>
        <v>22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ROW(Source!A102)</f>
        <v>102</v>
      </c>
      <c r="B436">
        <v>64051223</v>
      </c>
      <c r="C436">
        <v>64052999</v>
      </c>
      <c r="D436">
        <v>53966484</v>
      </c>
      <c r="E436">
        <v>1</v>
      </c>
      <c r="F436">
        <v>1</v>
      </c>
      <c r="G436">
        <v>1</v>
      </c>
      <c r="H436">
        <v>2</v>
      </c>
      <c r="I436" t="s">
        <v>534</v>
      </c>
      <c r="J436" t="s">
        <v>535</v>
      </c>
      <c r="K436" t="s">
        <v>536</v>
      </c>
      <c r="L436">
        <v>1368</v>
      </c>
      <c r="N436">
        <v>1011</v>
      </c>
      <c r="O436" t="s">
        <v>471</v>
      </c>
      <c r="P436" t="s">
        <v>471</v>
      </c>
      <c r="Q436">
        <v>1</v>
      </c>
      <c r="W436">
        <v>0</v>
      </c>
      <c r="X436">
        <v>-2028682824</v>
      </c>
      <c r="Y436">
        <f t="shared" si="190"/>
        <v>1.1340000000000001</v>
      </c>
      <c r="AA436">
        <v>0</v>
      </c>
      <c r="AB436">
        <v>1244.4000000000001</v>
      </c>
      <c r="AC436">
        <v>0</v>
      </c>
      <c r="AD436">
        <v>0</v>
      </c>
      <c r="AE436">
        <v>0</v>
      </c>
      <c r="AF436">
        <v>1244.3999999999999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1.08</v>
      </c>
      <c r="AU436" t="s">
        <v>19</v>
      </c>
      <c r="AV436">
        <v>0</v>
      </c>
      <c r="AW436">
        <v>2</v>
      </c>
      <c r="AX436">
        <v>64053003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ROUND(Y436*Source!I102*DO436,9)</f>
        <v>0</v>
      </c>
      <c r="CX436">
        <f>ROUND(Y436*Source!I102,9)</f>
        <v>0.1134</v>
      </c>
      <c r="CY436">
        <f>AB436</f>
        <v>1244.4000000000001</v>
      </c>
      <c r="CZ436">
        <f>AF436</f>
        <v>1244.3999999999999</v>
      </c>
      <c r="DA436">
        <f>AJ436</f>
        <v>1</v>
      </c>
      <c r="DB436">
        <f t="shared" si="191"/>
        <v>1411.15</v>
      </c>
      <c r="DC436">
        <f t="shared" si="192"/>
        <v>0</v>
      </c>
      <c r="DD436" t="s">
        <v>3</v>
      </c>
      <c r="DE436" t="s">
        <v>3</v>
      </c>
      <c r="DF436">
        <f t="shared" si="176"/>
        <v>0</v>
      </c>
      <c r="DG436">
        <f t="shared" si="177"/>
        <v>141</v>
      </c>
      <c r="DH436">
        <f t="shared" si="178"/>
        <v>0</v>
      </c>
      <c r="DI436">
        <f t="shared" si="179"/>
        <v>0</v>
      </c>
      <c r="DJ436">
        <f>DG436</f>
        <v>141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ROW(Source!A103)</f>
        <v>103</v>
      </c>
      <c r="B437">
        <v>64051223</v>
      </c>
      <c r="C437">
        <v>64053004</v>
      </c>
      <c r="D437">
        <v>54008502</v>
      </c>
      <c r="E437">
        <v>1</v>
      </c>
      <c r="F437">
        <v>1</v>
      </c>
      <c r="G437">
        <v>1</v>
      </c>
      <c r="H437">
        <v>1</v>
      </c>
      <c r="I437" t="s">
        <v>532</v>
      </c>
      <c r="J437" t="s">
        <v>3</v>
      </c>
      <c r="K437" t="s">
        <v>533</v>
      </c>
      <c r="L437">
        <v>1369</v>
      </c>
      <c r="N437">
        <v>1013</v>
      </c>
      <c r="O437" t="s">
        <v>459</v>
      </c>
      <c r="P437" t="s">
        <v>459</v>
      </c>
      <c r="Q437">
        <v>1</v>
      </c>
      <c r="W437">
        <v>0</v>
      </c>
      <c r="X437">
        <v>-975706726</v>
      </c>
      <c r="Y437">
        <f t="shared" si="190"/>
        <v>0.21000000000000002</v>
      </c>
      <c r="AA437">
        <v>0</v>
      </c>
      <c r="AB437">
        <v>0</v>
      </c>
      <c r="AC437">
        <v>0</v>
      </c>
      <c r="AD437">
        <v>196.3</v>
      </c>
      <c r="AE437">
        <v>0</v>
      </c>
      <c r="AF437">
        <v>0</v>
      </c>
      <c r="AG437">
        <v>0</v>
      </c>
      <c r="AH437">
        <v>196.3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0.2</v>
      </c>
      <c r="AU437" t="s">
        <v>19</v>
      </c>
      <c r="AV437">
        <v>2</v>
      </c>
      <c r="AW437">
        <v>2</v>
      </c>
      <c r="AX437">
        <v>64053007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ROUND(Y437*Source!I103,9)</f>
        <v>2.1000000000000001E-2</v>
      </c>
      <c r="CY437">
        <f>AD437</f>
        <v>196.3</v>
      </c>
      <c r="CZ437">
        <f>AH437</f>
        <v>196.3</v>
      </c>
      <c r="DA437">
        <f>AL437</f>
        <v>1</v>
      </c>
      <c r="DB437">
        <f t="shared" si="191"/>
        <v>41.22</v>
      </c>
      <c r="DC437">
        <f t="shared" si="192"/>
        <v>0</v>
      </c>
      <c r="DD437" t="s">
        <v>3</v>
      </c>
      <c r="DE437" t="s">
        <v>3</v>
      </c>
      <c r="DF437">
        <f t="shared" si="176"/>
        <v>0</v>
      </c>
      <c r="DG437">
        <f t="shared" si="177"/>
        <v>0</v>
      </c>
      <c r="DH437">
        <f t="shared" si="178"/>
        <v>0</v>
      </c>
      <c r="DI437">
        <f t="shared" si="179"/>
        <v>4</v>
      </c>
      <c r="DJ437">
        <f>DI437</f>
        <v>4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ROW(Source!A103)</f>
        <v>103</v>
      </c>
      <c r="B438">
        <v>64051223</v>
      </c>
      <c r="C438">
        <v>64053004</v>
      </c>
      <c r="D438">
        <v>53966484</v>
      </c>
      <c r="E438">
        <v>1</v>
      </c>
      <c r="F438">
        <v>1</v>
      </c>
      <c r="G438">
        <v>1</v>
      </c>
      <c r="H438">
        <v>2</v>
      </c>
      <c r="I438" t="s">
        <v>534</v>
      </c>
      <c r="J438" t="s">
        <v>535</v>
      </c>
      <c r="K438" t="s">
        <v>536</v>
      </c>
      <c r="L438">
        <v>1368</v>
      </c>
      <c r="N438">
        <v>1011</v>
      </c>
      <c r="O438" t="s">
        <v>471</v>
      </c>
      <c r="P438" t="s">
        <v>471</v>
      </c>
      <c r="Q438">
        <v>1</v>
      </c>
      <c r="W438">
        <v>0</v>
      </c>
      <c r="X438">
        <v>-2028682824</v>
      </c>
      <c r="Y438">
        <f t="shared" si="190"/>
        <v>0.21000000000000002</v>
      </c>
      <c r="AA438">
        <v>0</v>
      </c>
      <c r="AB438">
        <v>1244.4000000000001</v>
      </c>
      <c r="AC438">
        <v>0</v>
      </c>
      <c r="AD438">
        <v>0</v>
      </c>
      <c r="AE438">
        <v>0</v>
      </c>
      <c r="AF438">
        <v>1244.3999999999999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0.2</v>
      </c>
      <c r="AU438" t="s">
        <v>19</v>
      </c>
      <c r="AV438">
        <v>0</v>
      </c>
      <c r="AW438">
        <v>2</v>
      </c>
      <c r="AX438">
        <v>64053008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ROUND(Y438*Source!I103*DO438,9)</f>
        <v>0</v>
      </c>
      <c r="CX438">
        <f>ROUND(Y438*Source!I103,9)</f>
        <v>2.1000000000000001E-2</v>
      </c>
      <c r="CY438">
        <f>AB438</f>
        <v>1244.4000000000001</v>
      </c>
      <c r="CZ438">
        <f>AF438</f>
        <v>1244.3999999999999</v>
      </c>
      <c r="DA438">
        <f>AJ438</f>
        <v>1</v>
      </c>
      <c r="DB438">
        <f t="shared" si="191"/>
        <v>261.32</v>
      </c>
      <c r="DC438">
        <f t="shared" si="192"/>
        <v>0</v>
      </c>
      <c r="DD438" t="s">
        <v>3</v>
      </c>
      <c r="DE438" t="s">
        <v>3</v>
      </c>
      <c r="DF438">
        <f t="shared" si="176"/>
        <v>0</v>
      </c>
      <c r="DG438">
        <f t="shared" si="177"/>
        <v>26</v>
      </c>
      <c r="DH438">
        <f t="shared" si="178"/>
        <v>0</v>
      </c>
      <c r="DI438">
        <f t="shared" si="179"/>
        <v>0</v>
      </c>
      <c r="DJ438">
        <f>DG438</f>
        <v>26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ROW(Source!A104)</f>
        <v>104</v>
      </c>
      <c r="B439">
        <v>64051223</v>
      </c>
      <c r="C439">
        <v>64053009</v>
      </c>
      <c r="D439">
        <v>54065767</v>
      </c>
      <c r="E439">
        <v>1</v>
      </c>
      <c r="F439">
        <v>1</v>
      </c>
      <c r="G439">
        <v>1</v>
      </c>
      <c r="H439">
        <v>1</v>
      </c>
      <c r="I439" t="s">
        <v>527</v>
      </c>
      <c r="J439" t="s">
        <v>3</v>
      </c>
      <c r="K439" t="s">
        <v>528</v>
      </c>
      <c r="L439">
        <v>1369</v>
      </c>
      <c r="N439">
        <v>1013</v>
      </c>
      <c r="O439" t="s">
        <v>459</v>
      </c>
      <c r="P439" t="s">
        <v>459</v>
      </c>
      <c r="Q439">
        <v>1</v>
      </c>
      <c r="W439">
        <v>0</v>
      </c>
      <c r="X439">
        <v>-847795702</v>
      </c>
      <c r="Y439">
        <f t="shared" si="190"/>
        <v>1.3545</v>
      </c>
      <c r="AA439">
        <v>0</v>
      </c>
      <c r="AB439">
        <v>0</v>
      </c>
      <c r="AC439">
        <v>0</v>
      </c>
      <c r="AD439">
        <v>173.4</v>
      </c>
      <c r="AE439">
        <v>0</v>
      </c>
      <c r="AF439">
        <v>0</v>
      </c>
      <c r="AG439">
        <v>0</v>
      </c>
      <c r="AH439">
        <v>173.4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1.29</v>
      </c>
      <c r="AU439" t="s">
        <v>19</v>
      </c>
      <c r="AV439">
        <v>2</v>
      </c>
      <c r="AW439">
        <v>2</v>
      </c>
      <c r="AX439">
        <v>64053026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ROUND(Y439*Source!I104,9)</f>
        <v>1.3545</v>
      </c>
      <c r="CY439">
        <f>AD439</f>
        <v>173.4</v>
      </c>
      <c r="CZ439">
        <f>AH439</f>
        <v>173.4</v>
      </c>
      <c r="DA439">
        <f>AL439</f>
        <v>1</v>
      </c>
      <c r="DB439">
        <f t="shared" si="191"/>
        <v>234.87</v>
      </c>
      <c r="DC439">
        <f t="shared" si="192"/>
        <v>0</v>
      </c>
      <c r="DD439" t="s">
        <v>3</v>
      </c>
      <c r="DE439" t="s">
        <v>3</v>
      </c>
      <c r="DF439">
        <f t="shared" si="176"/>
        <v>0</v>
      </c>
      <c r="DG439">
        <f t="shared" si="177"/>
        <v>0</v>
      </c>
      <c r="DH439">
        <f t="shared" si="178"/>
        <v>0</v>
      </c>
      <c r="DI439">
        <f t="shared" si="179"/>
        <v>234</v>
      </c>
      <c r="DJ439">
        <f>DI439</f>
        <v>234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ROW(Source!A104)</f>
        <v>104</v>
      </c>
      <c r="B440">
        <v>64051223</v>
      </c>
      <c r="C440">
        <v>64053009</v>
      </c>
      <c r="D440">
        <v>54007319</v>
      </c>
      <c r="E440">
        <v>1</v>
      </c>
      <c r="F440">
        <v>1</v>
      </c>
      <c r="G440">
        <v>1</v>
      </c>
      <c r="H440">
        <v>1</v>
      </c>
      <c r="I440" t="s">
        <v>462</v>
      </c>
      <c r="J440" t="s">
        <v>3</v>
      </c>
      <c r="K440" t="s">
        <v>463</v>
      </c>
      <c r="L440">
        <v>1369</v>
      </c>
      <c r="N440">
        <v>1013</v>
      </c>
      <c r="O440" t="s">
        <v>459</v>
      </c>
      <c r="P440" t="s">
        <v>459</v>
      </c>
      <c r="Q440">
        <v>1</v>
      </c>
      <c r="W440">
        <v>0</v>
      </c>
      <c r="X440">
        <v>-375180380</v>
      </c>
      <c r="Y440">
        <f t="shared" si="190"/>
        <v>1.3545</v>
      </c>
      <c r="AA440">
        <v>0</v>
      </c>
      <c r="AB440">
        <v>0</v>
      </c>
      <c r="AC440">
        <v>0</v>
      </c>
      <c r="AD440">
        <v>154</v>
      </c>
      <c r="AE440">
        <v>0</v>
      </c>
      <c r="AF440">
        <v>0</v>
      </c>
      <c r="AG440">
        <v>0</v>
      </c>
      <c r="AH440">
        <v>154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1.29</v>
      </c>
      <c r="AU440" t="s">
        <v>19</v>
      </c>
      <c r="AV440">
        <v>1</v>
      </c>
      <c r="AW440">
        <v>2</v>
      </c>
      <c r="AX440">
        <v>64053027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U440">
        <f>ROUND(AT440*Source!I104*AH440*AL440,0)</f>
        <v>199</v>
      </c>
      <c r="CV440">
        <f>ROUND(Y440*Source!I104,9)</f>
        <v>1.3545</v>
      </c>
      <c r="CW440">
        <v>0</v>
      </c>
      <c r="CX440">
        <f>ROUND(Y440*Source!I104,9)</f>
        <v>1.3545</v>
      </c>
      <c r="CY440">
        <f>AD440</f>
        <v>154</v>
      </c>
      <c r="CZ440">
        <f>AH440</f>
        <v>154</v>
      </c>
      <c r="DA440">
        <f>AL440</f>
        <v>1</v>
      </c>
      <c r="DB440">
        <f t="shared" si="191"/>
        <v>208.59</v>
      </c>
      <c r="DC440">
        <f t="shared" si="192"/>
        <v>0</v>
      </c>
      <c r="DD440" t="s">
        <v>3</v>
      </c>
      <c r="DE440" t="s">
        <v>3</v>
      </c>
      <c r="DF440">
        <f t="shared" si="176"/>
        <v>0</v>
      </c>
      <c r="DG440">
        <f t="shared" si="177"/>
        <v>0</v>
      </c>
      <c r="DH440">
        <f t="shared" si="178"/>
        <v>0</v>
      </c>
      <c r="DI440">
        <f t="shared" si="179"/>
        <v>209</v>
      </c>
      <c r="DJ440">
        <f>DI440</f>
        <v>209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ROW(Source!A104)</f>
        <v>104</v>
      </c>
      <c r="B441">
        <v>64051223</v>
      </c>
      <c r="C441">
        <v>64053009</v>
      </c>
      <c r="D441">
        <v>54007299</v>
      </c>
      <c r="E441">
        <v>1</v>
      </c>
      <c r="F441">
        <v>1</v>
      </c>
      <c r="G441">
        <v>1</v>
      </c>
      <c r="H441">
        <v>1</v>
      </c>
      <c r="I441" t="s">
        <v>464</v>
      </c>
      <c r="J441" t="s">
        <v>3</v>
      </c>
      <c r="K441" t="s">
        <v>465</v>
      </c>
      <c r="L441">
        <v>1369</v>
      </c>
      <c r="N441">
        <v>1013</v>
      </c>
      <c r="O441" t="s">
        <v>459</v>
      </c>
      <c r="P441" t="s">
        <v>459</v>
      </c>
      <c r="Q441">
        <v>1</v>
      </c>
      <c r="W441">
        <v>0</v>
      </c>
      <c r="X441">
        <v>1191627094</v>
      </c>
      <c r="Y441">
        <f t="shared" si="190"/>
        <v>1.3545</v>
      </c>
      <c r="AA441">
        <v>0</v>
      </c>
      <c r="AB441">
        <v>0</v>
      </c>
      <c r="AC441">
        <v>0</v>
      </c>
      <c r="AD441">
        <v>173.4</v>
      </c>
      <c r="AE441">
        <v>0</v>
      </c>
      <c r="AF441">
        <v>0</v>
      </c>
      <c r="AG441">
        <v>0</v>
      </c>
      <c r="AH441">
        <v>173.4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1.29</v>
      </c>
      <c r="AU441" t="s">
        <v>19</v>
      </c>
      <c r="AV441">
        <v>1</v>
      </c>
      <c r="AW441">
        <v>2</v>
      </c>
      <c r="AX441">
        <v>64053028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ROUND(AT441*Source!I104*AH441*AL441,0)</f>
        <v>224</v>
      </c>
      <c r="CV441">
        <f>ROUND(Y441*Source!I104,9)</f>
        <v>1.3545</v>
      </c>
      <c r="CW441">
        <v>0</v>
      </c>
      <c r="CX441">
        <f>ROUND(Y441*Source!I104,9)</f>
        <v>1.3545</v>
      </c>
      <c r="CY441">
        <f>AD441</f>
        <v>173.4</v>
      </c>
      <c r="CZ441">
        <f>AH441</f>
        <v>173.4</v>
      </c>
      <c r="DA441">
        <f>AL441</f>
        <v>1</v>
      </c>
      <c r="DB441">
        <f t="shared" si="191"/>
        <v>234.87</v>
      </c>
      <c r="DC441">
        <f t="shared" si="192"/>
        <v>0</v>
      </c>
      <c r="DD441" t="s">
        <v>3</v>
      </c>
      <c r="DE441" t="s">
        <v>3</v>
      </c>
      <c r="DF441">
        <f t="shared" si="176"/>
        <v>0</v>
      </c>
      <c r="DG441">
        <f t="shared" si="177"/>
        <v>0</v>
      </c>
      <c r="DH441">
        <f t="shared" si="178"/>
        <v>0</v>
      </c>
      <c r="DI441">
        <f t="shared" si="179"/>
        <v>234</v>
      </c>
      <c r="DJ441">
        <f>DI441</f>
        <v>234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ROW(Source!A104)</f>
        <v>104</v>
      </c>
      <c r="B442">
        <v>64051223</v>
      </c>
      <c r="C442">
        <v>64053009</v>
      </c>
      <c r="D442">
        <v>53966455</v>
      </c>
      <c r="E442">
        <v>1</v>
      </c>
      <c r="F442">
        <v>1</v>
      </c>
      <c r="G442">
        <v>1</v>
      </c>
      <c r="H442">
        <v>2</v>
      </c>
      <c r="I442" t="s">
        <v>529</v>
      </c>
      <c r="J442" t="s">
        <v>530</v>
      </c>
      <c r="K442" t="s">
        <v>531</v>
      </c>
      <c r="L442">
        <v>1368</v>
      </c>
      <c r="N442">
        <v>1011</v>
      </c>
      <c r="O442" t="s">
        <v>471</v>
      </c>
      <c r="P442" t="s">
        <v>471</v>
      </c>
      <c r="Q442">
        <v>1</v>
      </c>
      <c r="W442">
        <v>0</v>
      </c>
      <c r="X442">
        <v>-2088222722</v>
      </c>
      <c r="Y442">
        <f t="shared" si="190"/>
        <v>1.3545</v>
      </c>
      <c r="AA442">
        <v>0</v>
      </c>
      <c r="AB442">
        <v>334.8</v>
      </c>
      <c r="AC442">
        <v>0</v>
      </c>
      <c r="AD442">
        <v>0</v>
      </c>
      <c r="AE442">
        <v>0</v>
      </c>
      <c r="AF442">
        <v>334.79999999999995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1.29</v>
      </c>
      <c r="AU442" t="s">
        <v>19</v>
      </c>
      <c r="AV442">
        <v>0</v>
      </c>
      <c r="AW442">
        <v>2</v>
      </c>
      <c r="AX442">
        <v>64053029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ROUND(Y442*Source!I104*DO442,9)</f>
        <v>0</v>
      </c>
      <c r="CX442">
        <f>ROUND(Y442*Source!I104,9)</f>
        <v>1.3545</v>
      </c>
      <c r="CY442">
        <f>AB442</f>
        <v>334.8</v>
      </c>
      <c r="CZ442">
        <f>AF442</f>
        <v>334.79999999999995</v>
      </c>
      <c r="DA442">
        <f>AJ442</f>
        <v>1</v>
      </c>
      <c r="DB442">
        <f t="shared" si="191"/>
        <v>453.48</v>
      </c>
      <c r="DC442">
        <f t="shared" si="192"/>
        <v>0</v>
      </c>
      <c r="DD442" t="s">
        <v>3</v>
      </c>
      <c r="DE442" t="s">
        <v>3</v>
      </c>
      <c r="DF442">
        <f t="shared" si="176"/>
        <v>0</v>
      </c>
      <c r="DG442">
        <f t="shared" si="177"/>
        <v>454</v>
      </c>
      <c r="DH442">
        <f t="shared" si="178"/>
        <v>0</v>
      </c>
      <c r="DI442">
        <f t="shared" si="179"/>
        <v>0</v>
      </c>
      <c r="DJ442">
        <f>DG442</f>
        <v>454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ROW(Source!A104)</f>
        <v>104</v>
      </c>
      <c r="B443">
        <v>64051223</v>
      </c>
      <c r="C443">
        <v>64053009</v>
      </c>
      <c r="D443">
        <v>53966567</v>
      </c>
      <c r="E443">
        <v>1</v>
      </c>
      <c r="F443">
        <v>1</v>
      </c>
      <c r="G443">
        <v>1</v>
      </c>
      <c r="H443">
        <v>3</v>
      </c>
      <c r="I443" t="s">
        <v>475</v>
      </c>
      <c r="J443" t="s">
        <v>476</v>
      </c>
      <c r="K443" t="s">
        <v>477</v>
      </c>
      <c r="L443">
        <v>1346</v>
      </c>
      <c r="N443">
        <v>1009</v>
      </c>
      <c r="O443" t="s">
        <v>478</v>
      </c>
      <c r="P443" t="s">
        <v>478</v>
      </c>
      <c r="Q443">
        <v>1</v>
      </c>
      <c r="W443">
        <v>0</v>
      </c>
      <c r="X443">
        <v>-1756560793</v>
      </c>
      <c r="Y443">
        <f t="shared" ref="Y443:Y454" si="193">(AT443*0)</f>
        <v>0</v>
      </c>
      <c r="AA443">
        <v>400</v>
      </c>
      <c r="AB443">
        <v>0</v>
      </c>
      <c r="AC443">
        <v>0</v>
      </c>
      <c r="AD443">
        <v>0</v>
      </c>
      <c r="AE443">
        <v>400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0.02</v>
      </c>
      <c r="AU443" t="s">
        <v>18</v>
      </c>
      <c r="AV443">
        <v>0</v>
      </c>
      <c r="AW443">
        <v>2</v>
      </c>
      <c r="AX443">
        <v>64053030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ROUND(Y443*Source!I104,9)</f>
        <v>0</v>
      </c>
      <c r="CY443">
        <f t="shared" ref="CY443:CY454" si="194">AA443</f>
        <v>400</v>
      </c>
      <c r="CZ443">
        <f t="shared" ref="CZ443:CZ454" si="195">AE443</f>
        <v>400</v>
      </c>
      <c r="DA443">
        <f t="shared" ref="DA443:DA454" si="196">AI443</f>
        <v>1</v>
      </c>
      <c r="DB443">
        <f t="shared" ref="DB443:DB454" si="197">ROUND((ROUND(AT443*CZ443,2)*0),2)</f>
        <v>0</v>
      </c>
      <c r="DC443">
        <f t="shared" ref="DC443:DC454" si="198">ROUND((ROUND(AT443*AG443,2)*0),2)</f>
        <v>0</v>
      </c>
      <c r="DD443" t="s">
        <v>3</v>
      </c>
      <c r="DE443" t="s">
        <v>3</v>
      </c>
      <c r="DF443">
        <f t="shared" si="176"/>
        <v>0</v>
      </c>
      <c r="DG443">
        <f t="shared" si="177"/>
        <v>0</v>
      </c>
      <c r="DH443">
        <f t="shared" si="178"/>
        <v>0</v>
      </c>
      <c r="DI443">
        <f t="shared" si="179"/>
        <v>0</v>
      </c>
      <c r="DJ443">
        <f t="shared" ref="DJ443:DJ454" si="199"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ROW(Source!A104)</f>
        <v>104</v>
      </c>
      <c r="B444">
        <v>64051223</v>
      </c>
      <c r="C444">
        <v>64053009</v>
      </c>
      <c r="D444">
        <v>53966650</v>
      </c>
      <c r="E444">
        <v>1</v>
      </c>
      <c r="F444">
        <v>1</v>
      </c>
      <c r="G444">
        <v>1</v>
      </c>
      <c r="H444">
        <v>3</v>
      </c>
      <c r="I444" t="s">
        <v>482</v>
      </c>
      <c r="J444" t="s">
        <v>483</v>
      </c>
      <c r="K444" t="s">
        <v>484</v>
      </c>
      <c r="L444">
        <v>1346</v>
      </c>
      <c r="N444">
        <v>1009</v>
      </c>
      <c r="O444" t="s">
        <v>478</v>
      </c>
      <c r="P444" t="s">
        <v>478</v>
      </c>
      <c r="Q444">
        <v>1</v>
      </c>
      <c r="W444">
        <v>0</v>
      </c>
      <c r="X444">
        <v>330970712</v>
      </c>
      <c r="Y444">
        <f t="shared" si="193"/>
        <v>0</v>
      </c>
      <c r="AA444">
        <v>156.6</v>
      </c>
      <c r="AB444">
        <v>0</v>
      </c>
      <c r="AC444">
        <v>0</v>
      </c>
      <c r="AD444">
        <v>0</v>
      </c>
      <c r="AE444">
        <v>156.6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0.4</v>
      </c>
      <c r="AU444" t="s">
        <v>18</v>
      </c>
      <c r="AV444">
        <v>0</v>
      </c>
      <c r="AW444">
        <v>2</v>
      </c>
      <c r="AX444">
        <v>64053031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ROUND(Y444*Source!I104,9)</f>
        <v>0</v>
      </c>
      <c r="CY444">
        <f t="shared" si="194"/>
        <v>156.6</v>
      </c>
      <c r="CZ444">
        <f t="shared" si="195"/>
        <v>156.6</v>
      </c>
      <c r="DA444">
        <f t="shared" si="196"/>
        <v>1</v>
      </c>
      <c r="DB444">
        <f t="shared" si="197"/>
        <v>0</v>
      </c>
      <c r="DC444">
        <f t="shared" si="198"/>
        <v>0</v>
      </c>
      <c r="DD444" t="s">
        <v>3</v>
      </c>
      <c r="DE444" t="s">
        <v>3</v>
      </c>
      <c r="DF444">
        <f t="shared" si="176"/>
        <v>0</v>
      </c>
      <c r="DG444">
        <f t="shared" si="177"/>
        <v>0</v>
      </c>
      <c r="DH444">
        <f t="shared" si="178"/>
        <v>0</v>
      </c>
      <c r="DI444">
        <f t="shared" si="179"/>
        <v>0</v>
      </c>
      <c r="DJ444">
        <f t="shared" si="199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ROW(Source!A104)</f>
        <v>104</v>
      </c>
      <c r="B445">
        <v>64051223</v>
      </c>
      <c r="C445">
        <v>64053009</v>
      </c>
      <c r="D445">
        <v>53966694</v>
      </c>
      <c r="E445">
        <v>1</v>
      </c>
      <c r="F445">
        <v>1</v>
      </c>
      <c r="G445">
        <v>1</v>
      </c>
      <c r="H445">
        <v>3</v>
      </c>
      <c r="I445" t="s">
        <v>488</v>
      </c>
      <c r="J445" t="s">
        <v>489</v>
      </c>
      <c r="K445" t="s">
        <v>490</v>
      </c>
      <c r="L445">
        <v>1346</v>
      </c>
      <c r="N445">
        <v>1009</v>
      </c>
      <c r="O445" t="s">
        <v>478</v>
      </c>
      <c r="P445" t="s">
        <v>478</v>
      </c>
      <c r="Q445">
        <v>1</v>
      </c>
      <c r="W445">
        <v>0</v>
      </c>
      <c r="X445">
        <v>-533557422</v>
      </c>
      <c r="Y445">
        <f t="shared" si="193"/>
        <v>0</v>
      </c>
      <c r="AA445">
        <v>47.5</v>
      </c>
      <c r="AB445">
        <v>0</v>
      </c>
      <c r="AC445">
        <v>0</v>
      </c>
      <c r="AD445">
        <v>0</v>
      </c>
      <c r="AE445">
        <v>47.5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0.04</v>
      </c>
      <c r="AU445" t="s">
        <v>18</v>
      </c>
      <c r="AV445">
        <v>0</v>
      </c>
      <c r="AW445">
        <v>2</v>
      </c>
      <c r="AX445">
        <v>64053032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ROUND(Y445*Source!I104,9)</f>
        <v>0</v>
      </c>
      <c r="CY445">
        <f t="shared" si="194"/>
        <v>47.5</v>
      </c>
      <c r="CZ445">
        <f t="shared" si="195"/>
        <v>47.5</v>
      </c>
      <c r="DA445">
        <f t="shared" si="196"/>
        <v>1</v>
      </c>
      <c r="DB445">
        <f t="shared" si="197"/>
        <v>0</v>
      </c>
      <c r="DC445">
        <f t="shared" si="198"/>
        <v>0</v>
      </c>
      <c r="DD445" t="s">
        <v>3</v>
      </c>
      <c r="DE445" t="s">
        <v>3</v>
      </c>
      <c r="DF445">
        <f t="shared" si="176"/>
        <v>0</v>
      </c>
      <c r="DG445">
        <f t="shared" si="177"/>
        <v>0</v>
      </c>
      <c r="DH445">
        <f t="shared" si="178"/>
        <v>0</v>
      </c>
      <c r="DI445">
        <f t="shared" si="179"/>
        <v>0</v>
      </c>
      <c r="DJ445">
        <f t="shared" si="199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ROW(Source!A104)</f>
        <v>104</v>
      </c>
      <c r="B446">
        <v>64051223</v>
      </c>
      <c r="C446">
        <v>64053009</v>
      </c>
      <c r="D446">
        <v>53966696</v>
      </c>
      <c r="E446">
        <v>1</v>
      </c>
      <c r="F446">
        <v>1</v>
      </c>
      <c r="G446">
        <v>1</v>
      </c>
      <c r="H446">
        <v>3</v>
      </c>
      <c r="I446" t="s">
        <v>537</v>
      </c>
      <c r="J446" t="s">
        <v>538</v>
      </c>
      <c r="K446" t="s">
        <v>539</v>
      </c>
      <c r="L446">
        <v>1354</v>
      </c>
      <c r="N446">
        <v>1010</v>
      </c>
      <c r="O446" t="s">
        <v>272</v>
      </c>
      <c r="P446" t="s">
        <v>272</v>
      </c>
      <c r="Q446">
        <v>1</v>
      </c>
      <c r="W446">
        <v>0</v>
      </c>
      <c r="X446">
        <v>-829058674</v>
      </c>
      <c r="Y446">
        <f t="shared" si="193"/>
        <v>0</v>
      </c>
      <c r="AA446">
        <v>5</v>
      </c>
      <c r="AB446">
        <v>0</v>
      </c>
      <c r="AC446">
        <v>0</v>
      </c>
      <c r="AD446">
        <v>0</v>
      </c>
      <c r="AE446">
        <v>5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2</v>
      </c>
      <c r="AU446" t="s">
        <v>18</v>
      </c>
      <c r="AV446">
        <v>0</v>
      </c>
      <c r="AW446">
        <v>2</v>
      </c>
      <c r="AX446">
        <v>64053033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ROUND(Y446*Source!I104,9)</f>
        <v>0</v>
      </c>
      <c r="CY446">
        <f t="shared" si="194"/>
        <v>5</v>
      </c>
      <c r="CZ446">
        <f t="shared" si="195"/>
        <v>5</v>
      </c>
      <c r="DA446">
        <f t="shared" si="196"/>
        <v>1</v>
      </c>
      <c r="DB446">
        <f t="shared" si="197"/>
        <v>0</v>
      </c>
      <c r="DC446">
        <f t="shared" si="198"/>
        <v>0</v>
      </c>
      <c r="DD446" t="s">
        <v>3</v>
      </c>
      <c r="DE446" t="s">
        <v>3</v>
      </c>
      <c r="DF446">
        <f t="shared" si="176"/>
        <v>0</v>
      </c>
      <c r="DG446">
        <f t="shared" si="177"/>
        <v>0</v>
      </c>
      <c r="DH446">
        <f t="shared" si="178"/>
        <v>0</v>
      </c>
      <c r="DI446">
        <f t="shared" si="179"/>
        <v>0</v>
      </c>
      <c r="DJ446">
        <f t="shared" si="199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ROW(Source!A104)</f>
        <v>104</v>
      </c>
      <c r="B447">
        <v>64051223</v>
      </c>
      <c r="C447">
        <v>64053009</v>
      </c>
      <c r="D447">
        <v>53966758</v>
      </c>
      <c r="E447">
        <v>1</v>
      </c>
      <c r="F447">
        <v>1</v>
      </c>
      <c r="G447">
        <v>1</v>
      </c>
      <c r="H447">
        <v>3</v>
      </c>
      <c r="I447" t="s">
        <v>491</v>
      </c>
      <c r="J447" t="s">
        <v>492</v>
      </c>
      <c r="K447" t="s">
        <v>493</v>
      </c>
      <c r="L447">
        <v>1346</v>
      </c>
      <c r="N447">
        <v>1009</v>
      </c>
      <c r="O447" t="s">
        <v>478</v>
      </c>
      <c r="P447" t="s">
        <v>478</v>
      </c>
      <c r="Q447">
        <v>1</v>
      </c>
      <c r="W447">
        <v>0</v>
      </c>
      <c r="X447">
        <v>616788634</v>
      </c>
      <c r="Y447">
        <f t="shared" si="193"/>
        <v>0</v>
      </c>
      <c r="AA447">
        <v>56.7</v>
      </c>
      <c r="AB447">
        <v>0</v>
      </c>
      <c r="AC447">
        <v>0</v>
      </c>
      <c r="AD447">
        <v>0</v>
      </c>
      <c r="AE447">
        <v>56.7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0.06</v>
      </c>
      <c r="AU447" t="s">
        <v>18</v>
      </c>
      <c r="AV447">
        <v>0</v>
      </c>
      <c r="AW447">
        <v>2</v>
      </c>
      <c r="AX447">
        <v>64053034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ROUND(Y447*Source!I104,9)</f>
        <v>0</v>
      </c>
      <c r="CY447">
        <f t="shared" si="194"/>
        <v>56.7</v>
      </c>
      <c r="CZ447">
        <f t="shared" si="195"/>
        <v>56.7</v>
      </c>
      <c r="DA447">
        <f t="shared" si="196"/>
        <v>1</v>
      </c>
      <c r="DB447">
        <f t="shared" si="197"/>
        <v>0</v>
      </c>
      <c r="DC447">
        <f t="shared" si="198"/>
        <v>0</v>
      </c>
      <c r="DD447" t="s">
        <v>3</v>
      </c>
      <c r="DE447" t="s">
        <v>3</v>
      </c>
      <c r="DF447">
        <f t="shared" si="176"/>
        <v>0</v>
      </c>
      <c r="DG447">
        <f t="shared" si="177"/>
        <v>0</v>
      </c>
      <c r="DH447">
        <f t="shared" si="178"/>
        <v>0</v>
      </c>
      <c r="DI447">
        <f t="shared" si="179"/>
        <v>0</v>
      </c>
      <c r="DJ447">
        <f t="shared" si="199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ROW(Source!A104)</f>
        <v>104</v>
      </c>
      <c r="B448">
        <v>64051223</v>
      </c>
      <c r="C448">
        <v>64053009</v>
      </c>
      <c r="D448">
        <v>53966771</v>
      </c>
      <c r="E448">
        <v>1</v>
      </c>
      <c r="F448">
        <v>1</v>
      </c>
      <c r="G448">
        <v>1</v>
      </c>
      <c r="H448">
        <v>3</v>
      </c>
      <c r="I448" t="s">
        <v>494</v>
      </c>
      <c r="J448" t="s">
        <v>495</v>
      </c>
      <c r="K448" t="s">
        <v>496</v>
      </c>
      <c r="L448">
        <v>1346</v>
      </c>
      <c r="N448">
        <v>1009</v>
      </c>
      <c r="O448" t="s">
        <v>478</v>
      </c>
      <c r="P448" t="s">
        <v>478</v>
      </c>
      <c r="Q448">
        <v>1</v>
      </c>
      <c r="W448">
        <v>0</v>
      </c>
      <c r="X448">
        <v>423160074</v>
      </c>
      <c r="Y448">
        <f t="shared" si="193"/>
        <v>0</v>
      </c>
      <c r="AA448">
        <v>617</v>
      </c>
      <c r="AB448">
        <v>0</v>
      </c>
      <c r="AC448">
        <v>0</v>
      </c>
      <c r="AD448">
        <v>0</v>
      </c>
      <c r="AE448">
        <v>617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0.1</v>
      </c>
      <c r="AU448" t="s">
        <v>18</v>
      </c>
      <c r="AV448">
        <v>0</v>
      </c>
      <c r="AW448">
        <v>2</v>
      </c>
      <c r="AX448">
        <v>64053035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ROUND(Y448*Source!I104,9)</f>
        <v>0</v>
      </c>
      <c r="CY448">
        <f t="shared" si="194"/>
        <v>617</v>
      </c>
      <c r="CZ448">
        <f t="shared" si="195"/>
        <v>617</v>
      </c>
      <c r="DA448">
        <f t="shared" si="196"/>
        <v>1</v>
      </c>
      <c r="DB448">
        <f t="shared" si="197"/>
        <v>0</v>
      </c>
      <c r="DC448">
        <f t="shared" si="198"/>
        <v>0</v>
      </c>
      <c r="DD448" t="s">
        <v>3</v>
      </c>
      <c r="DE448" t="s">
        <v>3</v>
      </c>
      <c r="DF448">
        <f t="shared" si="176"/>
        <v>0</v>
      </c>
      <c r="DG448">
        <f t="shared" si="177"/>
        <v>0</v>
      </c>
      <c r="DH448">
        <f t="shared" si="178"/>
        <v>0</v>
      </c>
      <c r="DI448">
        <f t="shared" si="179"/>
        <v>0</v>
      </c>
      <c r="DJ448">
        <f t="shared" si="199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ROW(Source!A104)</f>
        <v>104</v>
      </c>
      <c r="B449">
        <v>64051223</v>
      </c>
      <c r="C449">
        <v>64053009</v>
      </c>
      <c r="D449">
        <v>53966772</v>
      </c>
      <c r="E449">
        <v>1</v>
      </c>
      <c r="F449">
        <v>1</v>
      </c>
      <c r="G449">
        <v>1</v>
      </c>
      <c r="H449">
        <v>3</v>
      </c>
      <c r="I449" t="s">
        <v>497</v>
      </c>
      <c r="J449" t="s">
        <v>498</v>
      </c>
      <c r="K449" t="s">
        <v>499</v>
      </c>
      <c r="L449">
        <v>1346</v>
      </c>
      <c r="N449">
        <v>1009</v>
      </c>
      <c r="O449" t="s">
        <v>478</v>
      </c>
      <c r="P449" t="s">
        <v>478</v>
      </c>
      <c r="Q449">
        <v>1</v>
      </c>
      <c r="W449">
        <v>0</v>
      </c>
      <c r="X449">
        <v>2030123793</v>
      </c>
      <c r="Y449">
        <f t="shared" si="193"/>
        <v>0</v>
      </c>
      <c r="AA449">
        <v>560</v>
      </c>
      <c r="AB449">
        <v>0</v>
      </c>
      <c r="AC449">
        <v>0</v>
      </c>
      <c r="AD449">
        <v>0</v>
      </c>
      <c r="AE449">
        <v>560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0.05</v>
      </c>
      <c r="AU449" t="s">
        <v>18</v>
      </c>
      <c r="AV449">
        <v>0</v>
      </c>
      <c r="AW449">
        <v>2</v>
      </c>
      <c r="AX449">
        <v>64053036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ROUND(Y449*Source!I104,9)</f>
        <v>0</v>
      </c>
      <c r="CY449">
        <f t="shared" si="194"/>
        <v>560</v>
      </c>
      <c r="CZ449">
        <f t="shared" si="195"/>
        <v>560</v>
      </c>
      <c r="DA449">
        <f t="shared" si="196"/>
        <v>1</v>
      </c>
      <c r="DB449">
        <f t="shared" si="197"/>
        <v>0</v>
      </c>
      <c r="DC449">
        <f t="shared" si="198"/>
        <v>0</v>
      </c>
      <c r="DD449" t="s">
        <v>3</v>
      </c>
      <c r="DE449" t="s">
        <v>3</v>
      </c>
      <c r="DF449">
        <f t="shared" ref="DF449:DF512" si="200">ROUND(ROUND(AE449,0)*CX449,0)</f>
        <v>0</v>
      </c>
      <c r="DG449">
        <f t="shared" ref="DG449:DG512" si="201">ROUND(ROUND(AF449,0)*CX449,0)</f>
        <v>0</v>
      </c>
      <c r="DH449">
        <f t="shared" ref="DH449:DH512" si="202">ROUND(ROUND(AG449,0)*CX449,0)</f>
        <v>0</v>
      </c>
      <c r="DI449">
        <f t="shared" ref="DI449:DI512" si="203">ROUND(ROUND(AH449,0)*CX449,0)</f>
        <v>0</v>
      </c>
      <c r="DJ449">
        <f t="shared" si="199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ROW(Source!A104)</f>
        <v>104</v>
      </c>
      <c r="B450">
        <v>64051223</v>
      </c>
      <c r="C450">
        <v>64053009</v>
      </c>
      <c r="D450">
        <v>53966864</v>
      </c>
      <c r="E450">
        <v>1</v>
      </c>
      <c r="F450">
        <v>1</v>
      </c>
      <c r="G450">
        <v>1</v>
      </c>
      <c r="H450">
        <v>3</v>
      </c>
      <c r="I450" t="s">
        <v>503</v>
      </c>
      <c r="J450" t="s">
        <v>504</v>
      </c>
      <c r="K450" t="s">
        <v>505</v>
      </c>
      <c r="L450">
        <v>1346</v>
      </c>
      <c r="N450">
        <v>1009</v>
      </c>
      <c r="O450" t="s">
        <v>478</v>
      </c>
      <c r="P450" t="s">
        <v>478</v>
      </c>
      <c r="Q450">
        <v>1</v>
      </c>
      <c r="W450">
        <v>0</v>
      </c>
      <c r="X450">
        <v>117501759</v>
      </c>
      <c r="Y450">
        <f t="shared" si="193"/>
        <v>0</v>
      </c>
      <c r="AA450">
        <v>700</v>
      </c>
      <c r="AB450">
        <v>0</v>
      </c>
      <c r="AC450">
        <v>0</v>
      </c>
      <c r="AD450">
        <v>0</v>
      </c>
      <c r="AE450">
        <v>700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0.05</v>
      </c>
      <c r="AU450" t="s">
        <v>18</v>
      </c>
      <c r="AV450">
        <v>0</v>
      </c>
      <c r="AW450">
        <v>2</v>
      </c>
      <c r="AX450">
        <v>64053037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ROUND(Y450*Source!I104,9)</f>
        <v>0</v>
      </c>
      <c r="CY450">
        <f t="shared" si="194"/>
        <v>700</v>
      </c>
      <c r="CZ450">
        <f t="shared" si="195"/>
        <v>700</v>
      </c>
      <c r="DA450">
        <f t="shared" si="196"/>
        <v>1</v>
      </c>
      <c r="DB450">
        <f t="shared" si="197"/>
        <v>0</v>
      </c>
      <c r="DC450">
        <f t="shared" si="198"/>
        <v>0</v>
      </c>
      <c r="DD450" t="s">
        <v>3</v>
      </c>
      <c r="DE450" t="s">
        <v>3</v>
      </c>
      <c r="DF450">
        <f t="shared" si="200"/>
        <v>0</v>
      </c>
      <c r="DG450">
        <f t="shared" si="201"/>
        <v>0</v>
      </c>
      <c r="DH450">
        <f t="shared" si="202"/>
        <v>0</v>
      </c>
      <c r="DI450">
        <f t="shared" si="203"/>
        <v>0</v>
      </c>
      <c r="DJ450">
        <f t="shared" si="199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ROW(Source!A104)</f>
        <v>104</v>
      </c>
      <c r="B451">
        <v>64051223</v>
      </c>
      <c r="C451">
        <v>64053009</v>
      </c>
      <c r="D451">
        <v>53966933</v>
      </c>
      <c r="E451">
        <v>1</v>
      </c>
      <c r="F451">
        <v>1</v>
      </c>
      <c r="G451">
        <v>1</v>
      </c>
      <c r="H451">
        <v>3</v>
      </c>
      <c r="I451" t="s">
        <v>540</v>
      </c>
      <c r="J451" t="s">
        <v>541</v>
      </c>
      <c r="K451" t="s">
        <v>542</v>
      </c>
      <c r="L451">
        <v>1354</v>
      </c>
      <c r="N451">
        <v>1010</v>
      </c>
      <c r="O451" t="s">
        <v>272</v>
      </c>
      <c r="P451" t="s">
        <v>272</v>
      </c>
      <c r="Q451">
        <v>1</v>
      </c>
      <c r="W451">
        <v>0</v>
      </c>
      <c r="X451">
        <v>384243379</v>
      </c>
      <c r="Y451">
        <f t="shared" si="193"/>
        <v>0</v>
      </c>
      <c r="AA451">
        <v>30.2</v>
      </c>
      <c r="AB451">
        <v>0</v>
      </c>
      <c r="AC451">
        <v>0</v>
      </c>
      <c r="AD451">
        <v>0</v>
      </c>
      <c r="AE451">
        <v>30.2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3</v>
      </c>
      <c r="AU451" t="s">
        <v>18</v>
      </c>
      <c r="AV451">
        <v>0</v>
      </c>
      <c r="AW451">
        <v>2</v>
      </c>
      <c r="AX451">
        <v>64053038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ROUND(Y451*Source!I104,9)</f>
        <v>0</v>
      </c>
      <c r="CY451">
        <f t="shared" si="194"/>
        <v>30.2</v>
      </c>
      <c r="CZ451">
        <f t="shared" si="195"/>
        <v>30.2</v>
      </c>
      <c r="DA451">
        <f t="shared" si="196"/>
        <v>1</v>
      </c>
      <c r="DB451">
        <f t="shared" si="197"/>
        <v>0</v>
      </c>
      <c r="DC451">
        <f t="shared" si="198"/>
        <v>0</v>
      </c>
      <c r="DD451" t="s">
        <v>3</v>
      </c>
      <c r="DE451" t="s">
        <v>3</v>
      </c>
      <c r="DF451">
        <f t="shared" si="200"/>
        <v>0</v>
      </c>
      <c r="DG451">
        <f t="shared" si="201"/>
        <v>0</v>
      </c>
      <c r="DH451">
        <f t="shared" si="202"/>
        <v>0</v>
      </c>
      <c r="DI451">
        <f t="shared" si="203"/>
        <v>0</v>
      </c>
      <c r="DJ451">
        <f t="shared" si="199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ROW(Source!A104)</f>
        <v>104</v>
      </c>
      <c r="B452">
        <v>64051223</v>
      </c>
      <c r="C452">
        <v>64053009</v>
      </c>
      <c r="D452">
        <v>53967027</v>
      </c>
      <c r="E452">
        <v>1</v>
      </c>
      <c r="F452">
        <v>1</v>
      </c>
      <c r="G452">
        <v>1</v>
      </c>
      <c r="H452">
        <v>3</v>
      </c>
      <c r="I452" t="s">
        <v>518</v>
      </c>
      <c r="J452" t="s">
        <v>519</v>
      </c>
      <c r="K452" t="s">
        <v>520</v>
      </c>
      <c r="L452">
        <v>1301</v>
      </c>
      <c r="N452">
        <v>1003</v>
      </c>
      <c r="O452" t="s">
        <v>26</v>
      </c>
      <c r="P452" t="s">
        <v>26</v>
      </c>
      <c r="Q452">
        <v>1</v>
      </c>
      <c r="W452">
        <v>0</v>
      </c>
      <c r="X452">
        <v>1715880513</v>
      </c>
      <c r="Y452">
        <f t="shared" si="193"/>
        <v>0</v>
      </c>
      <c r="AA452">
        <v>90</v>
      </c>
      <c r="AB452">
        <v>0</v>
      </c>
      <c r="AC452">
        <v>0</v>
      </c>
      <c r="AD452">
        <v>0</v>
      </c>
      <c r="AE452">
        <v>90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0.6</v>
      </c>
      <c r="AU452" t="s">
        <v>18</v>
      </c>
      <c r="AV452">
        <v>0</v>
      </c>
      <c r="AW452">
        <v>2</v>
      </c>
      <c r="AX452">
        <v>64053039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ROUND(Y452*Source!I104,9)</f>
        <v>0</v>
      </c>
      <c r="CY452">
        <f t="shared" si="194"/>
        <v>90</v>
      </c>
      <c r="CZ452">
        <f t="shared" si="195"/>
        <v>90</v>
      </c>
      <c r="DA452">
        <f t="shared" si="196"/>
        <v>1</v>
      </c>
      <c r="DB452">
        <f t="shared" si="197"/>
        <v>0</v>
      </c>
      <c r="DC452">
        <f t="shared" si="198"/>
        <v>0</v>
      </c>
      <c r="DD452" t="s">
        <v>3</v>
      </c>
      <c r="DE452" t="s">
        <v>3</v>
      </c>
      <c r="DF452">
        <f t="shared" si="200"/>
        <v>0</v>
      </c>
      <c r="DG452">
        <f t="shared" si="201"/>
        <v>0</v>
      </c>
      <c r="DH452">
        <f t="shared" si="202"/>
        <v>0</v>
      </c>
      <c r="DI452">
        <f t="shared" si="203"/>
        <v>0</v>
      </c>
      <c r="DJ452">
        <f t="shared" si="199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ROW(Source!A104)</f>
        <v>104</v>
      </c>
      <c r="B453">
        <v>64051223</v>
      </c>
      <c r="C453">
        <v>64053009</v>
      </c>
      <c r="D453">
        <v>53967138</v>
      </c>
      <c r="E453">
        <v>1</v>
      </c>
      <c r="F453">
        <v>1</v>
      </c>
      <c r="G453">
        <v>1</v>
      </c>
      <c r="H453">
        <v>3</v>
      </c>
      <c r="I453" t="s">
        <v>543</v>
      </c>
      <c r="J453" t="s">
        <v>544</v>
      </c>
      <c r="K453" t="s">
        <v>545</v>
      </c>
      <c r="L453">
        <v>1301</v>
      </c>
      <c r="N453">
        <v>1003</v>
      </c>
      <c r="O453" t="s">
        <v>26</v>
      </c>
      <c r="P453" t="s">
        <v>26</v>
      </c>
      <c r="Q453">
        <v>1</v>
      </c>
      <c r="W453">
        <v>0</v>
      </c>
      <c r="X453">
        <v>1312450885</v>
      </c>
      <c r="Y453">
        <f t="shared" si="193"/>
        <v>0</v>
      </c>
      <c r="AA453">
        <v>76.599999999999994</v>
      </c>
      <c r="AB453">
        <v>0</v>
      </c>
      <c r="AC453">
        <v>0</v>
      </c>
      <c r="AD453">
        <v>0</v>
      </c>
      <c r="AE453">
        <v>76.599999999999994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2.7</v>
      </c>
      <c r="AU453" t="s">
        <v>18</v>
      </c>
      <c r="AV453">
        <v>0</v>
      </c>
      <c r="AW453">
        <v>2</v>
      </c>
      <c r="AX453">
        <v>64053040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ROUND(Y453*Source!I104,9)</f>
        <v>0</v>
      </c>
      <c r="CY453">
        <f t="shared" si="194"/>
        <v>76.599999999999994</v>
      </c>
      <c r="CZ453">
        <f t="shared" si="195"/>
        <v>76.599999999999994</v>
      </c>
      <c r="DA453">
        <f t="shared" si="196"/>
        <v>1</v>
      </c>
      <c r="DB453">
        <f t="shared" si="197"/>
        <v>0</v>
      </c>
      <c r="DC453">
        <f t="shared" si="198"/>
        <v>0</v>
      </c>
      <c r="DD453" t="s">
        <v>3</v>
      </c>
      <c r="DE453" t="s">
        <v>3</v>
      </c>
      <c r="DF453">
        <f t="shared" si="200"/>
        <v>0</v>
      </c>
      <c r="DG453">
        <f t="shared" si="201"/>
        <v>0</v>
      </c>
      <c r="DH453">
        <f t="shared" si="202"/>
        <v>0</v>
      </c>
      <c r="DI453">
        <f t="shared" si="203"/>
        <v>0</v>
      </c>
      <c r="DJ453">
        <f t="shared" si="199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ROW(Source!A104)</f>
        <v>104</v>
      </c>
      <c r="B454">
        <v>64051223</v>
      </c>
      <c r="C454">
        <v>64053009</v>
      </c>
      <c r="D454">
        <v>53967150</v>
      </c>
      <c r="E454">
        <v>1</v>
      </c>
      <c r="F454">
        <v>1</v>
      </c>
      <c r="G454">
        <v>1</v>
      </c>
      <c r="H454">
        <v>3</v>
      </c>
      <c r="I454" t="s">
        <v>521</v>
      </c>
      <c r="J454" t="s">
        <v>522</v>
      </c>
      <c r="K454" t="s">
        <v>523</v>
      </c>
      <c r="L454">
        <v>1354</v>
      </c>
      <c r="N454">
        <v>1010</v>
      </c>
      <c r="O454" t="s">
        <v>272</v>
      </c>
      <c r="P454" t="s">
        <v>272</v>
      </c>
      <c r="Q454">
        <v>1</v>
      </c>
      <c r="W454">
        <v>0</v>
      </c>
      <c r="X454">
        <v>706262036</v>
      </c>
      <c r="Y454">
        <f t="shared" si="193"/>
        <v>0</v>
      </c>
      <c r="AA454">
        <v>1.6</v>
      </c>
      <c r="AB454">
        <v>0</v>
      </c>
      <c r="AC454">
        <v>0</v>
      </c>
      <c r="AD454">
        <v>0</v>
      </c>
      <c r="AE454">
        <v>1.6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</v>
      </c>
      <c r="AU454" t="s">
        <v>18</v>
      </c>
      <c r="AV454">
        <v>0</v>
      </c>
      <c r="AW454">
        <v>2</v>
      </c>
      <c r="AX454">
        <v>64053041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ROUND(Y454*Source!I104,9)</f>
        <v>0</v>
      </c>
      <c r="CY454">
        <f t="shared" si="194"/>
        <v>1.6</v>
      </c>
      <c r="CZ454">
        <f t="shared" si="195"/>
        <v>1.6</v>
      </c>
      <c r="DA454">
        <f t="shared" si="196"/>
        <v>1</v>
      </c>
      <c r="DB454">
        <f t="shared" si="197"/>
        <v>0</v>
      </c>
      <c r="DC454">
        <f t="shared" si="198"/>
        <v>0</v>
      </c>
      <c r="DD454" t="s">
        <v>3</v>
      </c>
      <c r="DE454" t="s">
        <v>3</v>
      </c>
      <c r="DF454">
        <f t="shared" si="200"/>
        <v>0</v>
      </c>
      <c r="DG454">
        <f t="shared" si="201"/>
        <v>0</v>
      </c>
      <c r="DH454">
        <f t="shared" si="202"/>
        <v>0</v>
      </c>
      <c r="DI454">
        <f t="shared" si="203"/>
        <v>0</v>
      </c>
      <c r="DJ454">
        <f t="shared" si="199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ROW(Source!A107)</f>
        <v>107</v>
      </c>
      <c r="B455">
        <v>64051223</v>
      </c>
      <c r="C455">
        <v>64053044</v>
      </c>
      <c r="D455">
        <v>54065208</v>
      </c>
      <c r="E455">
        <v>1</v>
      </c>
      <c r="F455">
        <v>1</v>
      </c>
      <c r="G455">
        <v>1</v>
      </c>
      <c r="H455">
        <v>1</v>
      </c>
      <c r="I455" t="s">
        <v>457</v>
      </c>
      <c r="J455" t="s">
        <v>3</v>
      </c>
      <c r="K455" t="s">
        <v>458</v>
      </c>
      <c r="L455">
        <v>1369</v>
      </c>
      <c r="N455">
        <v>1013</v>
      </c>
      <c r="O455" t="s">
        <v>459</v>
      </c>
      <c r="P455" t="s">
        <v>459</v>
      </c>
      <c r="Q455">
        <v>1</v>
      </c>
      <c r="W455">
        <v>0</v>
      </c>
      <c r="X455">
        <v>-2020069204</v>
      </c>
      <c r="Y455">
        <f t="shared" ref="Y455:Y461" si="204">(AT455*1.05)</f>
        <v>28.6965</v>
      </c>
      <c r="AA455">
        <v>0</v>
      </c>
      <c r="AB455">
        <v>0</v>
      </c>
      <c r="AC455">
        <v>0</v>
      </c>
      <c r="AD455">
        <v>173.4</v>
      </c>
      <c r="AE455">
        <v>0</v>
      </c>
      <c r="AF455">
        <v>0</v>
      </c>
      <c r="AG455">
        <v>0</v>
      </c>
      <c r="AH455">
        <v>173.4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27.33</v>
      </c>
      <c r="AU455" t="s">
        <v>19</v>
      </c>
      <c r="AV455">
        <v>2</v>
      </c>
      <c r="AW455">
        <v>2</v>
      </c>
      <c r="AX455">
        <v>64053069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ROUND(Y455*Source!I107,9)</f>
        <v>28.6965</v>
      </c>
      <c r="CY455">
        <f>AD455</f>
        <v>173.4</v>
      </c>
      <c r="CZ455">
        <f>AH455</f>
        <v>173.4</v>
      </c>
      <c r="DA455">
        <f>AL455</f>
        <v>1</v>
      </c>
      <c r="DB455">
        <f t="shared" ref="DB455:DB461" si="205">ROUND((ROUND(AT455*CZ455,2)*1.05),2)</f>
        <v>4975.97</v>
      </c>
      <c r="DC455">
        <f t="shared" ref="DC455:DC461" si="206">ROUND((ROUND(AT455*AG455,2)*1.05),2)</f>
        <v>0</v>
      </c>
      <c r="DD455" t="s">
        <v>3</v>
      </c>
      <c r="DE455" t="s">
        <v>3</v>
      </c>
      <c r="DF455">
        <f t="shared" si="200"/>
        <v>0</v>
      </c>
      <c r="DG455">
        <f t="shared" si="201"/>
        <v>0</v>
      </c>
      <c r="DH455">
        <f t="shared" si="202"/>
        <v>0</v>
      </c>
      <c r="DI455">
        <f t="shared" si="203"/>
        <v>4964</v>
      </c>
      <c r="DJ455">
        <f>DI455</f>
        <v>4964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ROW(Source!A107)</f>
        <v>107</v>
      </c>
      <c r="B456">
        <v>64051223</v>
      </c>
      <c r="C456">
        <v>64053044</v>
      </c>
      <c r="D456">
        <v>54065210</v>
      </c>
      <c r="E456">
        <v>1</v>
      </c>
      <c r="F456">
        <v>1</v>
      </c>
      <c r="G456">
        <v>1</v>
      </c>
      <c r="H456">
        <v>1</v>
      </c>
      <c r="I456" t="s">
        <v>460</v>
      </c>
      <c r="J456" t="s">
        <v>3</v>
      </c>
      <c r="K456" t="s">
        <v>461</v>
      </c>
      <c r="L456">
        <v>1369</v>
      </c>
      <c r="N456">
        <v>1013</v>
      </c>
      <c r="O456" t="s">
        <v>459</v>
      </c>
      <c r="P456" t="s">
        <v>459</v>
      </c>
      <c r="Q456">
        <v>1</v>
      </c>
      <c r="W456">
        <v>0</v>
      </c>
      <c r="X456">
        <v>125553401</v>
      </c>
      <c r="Y456">
        <f t="shared" si="204"/>
        <v>11.676</v>
      </c>
      <c r="AA456">
        <v>0</v>
      </c>
      <c r="AB456">
        <v>0</v>
      </c>
      <c r="AC456">
        <v>0</v>
      </c>
      <c r="AD456">
        <v>173.4</v>
      </c>
      <c r="AE456">
        <v>0</v>
      </c>
      <c r="AF456">
        <v>0</v>
      </c>
      <c r="AG456">
        <v>0</v>
      </c>
      <c r="AH456">
        <v>173.4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11.12</v>
      </c>
      <c r="AU456" t="s">
        <v>19</v>
      </c>
      <c r="AV456">
        <v>1</v>
      </c>
      <c r="AW456">
        <v>2</v>
      </c>
      <c r="AX456">
        <v>64053070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U456">
        <f>ROUND(AT456*Source!I107*AH456*AL456,0)</f>
        <v>1928</v>
      </c>
      <c r="CV456">
        <f>ROUND(Y456*Source!I107,9)</f>
        <v>11.676</v>
      </c>
      <c r="CW456">
        <v>0</v>
      </c>
      <c r="CX456">
        <f>ROUND(Y456*Source!I107,9)</f>
        <v>11.676</v>
      </c>
      <c r="CY456">
        <f>AD456</f>
        <v>173.4</v>
      </c>
      <c r="CZ456">
        <f>AH456</f>
        <v>173.4</v>
      </c>
      <c r="DA456">
        <f>AL456</f>
        <v>1</v>
      </c>
      <c r="DB456">
        <f t="shared" si="205"/>
        <v>2024.62</v>
      </c>
      <c r="DC456">
        <f t="shared" si="206"/>
        <v>0</v>
      </c>
      <c r="DD456" t="s">
        <v>3</v>
      </c>
      <c r="DE456" t="s">
        <v>3</v>
      </c>
      <c r="DF456">
        <f t="shared" si="200"/>
        <v>0</v>
      </c>
      <c r="DG456">
        <f t="shared" si="201"/>
        <v>0</v>
      </c>
      <c r="DH456">
        <f t="shared" si="202"/>
        <v>0</v>
      </c>
      <c r="DI456">
        <f t="shared" si="203"/>
        <v>2020</v>
      </c>
      <c r="DJ456">
        <f>DI456</f>
        <v>2020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ROW(Source!A107)</f>
        <v>107</v>
      </c>
      <c r="B457">
        <v>64051223</v>
      </c>
      <c r="C457">
        <v>64053044</v>
      </c>
      <c r="D457">
        <v>54007319</v>
      </c>
      <c r="E457">
        <v>1</v>
      </c>
      <c r="F457">
        <v>1</v>
      </c>
      <c r="G457">
        <v>1</v>
      </c>
      <c r="H457">
        <v>1</v>
      </c>
      <c r="I457" t="s">
        <v>462</v>
      </c>
      <c r="J457" t="s">
        <v>3</v>
      </c>
      <c r="K457" t="s">
        <v>463</v>
      </c>
      <c r="L457">
        <v>1369</v>
      </c>
      <c r="N457">
        <v>1013</v>
      </c>
      <c r="O457" t="s">
        <v>459</v>
      </c>
      <c r="P457" t="s">
        <v>459</v>
      </c>
      <c r="Q457">
        <v>1</v>
      </c>
      <c r="W457">
        <v>0</v>
      </c>
      <c r="X457">
        <v>-375180380</v>
      </c>
      <c r="Y457">
        <f t="shared" si="204"/>
        <v>65.257500000000007</v>
      </c>
      <c r="AA457">
        <v>0</v>
      </c>
      <c r="AB457">
        <v>0</v>
      </c>
      <c r="AC457">
        <v>0</v>
      </c>
      <c r="AD457">
        <v>154</v>
      </c>
      <c r="AE457">
        <v>0</v>
      </c>
      <c r="AF457">
        <v>0</v>
      </c>
      <c r="AG457">
        <v>0</v>
      </c>
      <c r="AH457">
        <v>154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62.15</v>
      </c>
      <c r="AU457" t="s">
        <v>19</v>
      </c>
      <c r="AV457">
        <v>1</v>
      </c>
      <c r="AW457">
        <v>2</v>
      </c>
      <c r="AX457">
        <v>64053071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ROUND(AT457*Source!I107*AH457*AL457,0)</f>
        <v>9571</v>
      </c>
      <c r="CV457">
        <f>ROUND(Y457*Source!I107,9)</f>
        <v>65.257499999999993</v>
      </c>
      <c r="CW457">
        <v>0</v>
      </c>
      <c r="CX457">
        <f>ROUND(Y457*Source!I107,9)</f>
        <v>65.257499999999993</v>
      </c>
      <c r="CY457">
        <f>AD457</f>
        <v>154</v>
      </c>
      <c r="CZ457">
        <f>AH457</f>
        <v>154</v>
      </c>
      <c r="DA457">
        <f>AL457</f>
        <v>1</v>
      </c>
      <c r="DB457">
        <f t="shared" si="205"/>
        <v>10049.66</v>
      </c>
      <c r="DC457">
        <f t="shared" si="206"/>
        <v>0</v>
      </c>
      <c r="DD457" t="s">
        <v>3</v>
      </c>
      <c r="DE457" t="s">
        <v>3</v>
      </c>
      <c r="DF457">
        <f t="shared" si="200"/>
        <v>0</v>
      </c>
      <c r="DG457">
        <f t="shared" si="201"/>
        <v>0</v>
      </c>
      <c r="DH457">
        <f t="shared" si="202"/>
        <v>0</v>
      </c>
      <c r="DI457">
        <f t="shared" si="203"/>
        <v>10050</v>
      </c>
      <c r="DJ457">
        <f>DI457</f>
        <v>10050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ROW(Source!A107)</f>
        <v>107</v>
      </c>
      <c r="B458">
        <v>64051223</v>
      </c>
      <c r="C458">
        <v>64053044</v>
      </c>
      <c r="D458">
        <v>54007299</v>
      </c>
      <c r="E458">
        <v>1</v>
      </c>
      <c r="F458">
        <v>1</v>
      </c>
      <c r="G458">
        <v>1</v>
      </c>
      <c r="H458">
        <v>1</v>
      </c>
      <c r="I458" t="s">
        <v>464</v>
      </c>
      <c r="J458" t="s">
        <v>3</v>
      </c>
      <c r="K458" t="s">
        <v>465</v>
      </c>
      <c r="L458">
        <v>1369</v>
      </c>
      <c r="N458">
        <v>1013</v>
      </c>
      <c r="O458" t="s">
        <v>459</v>
      </c>
      <c r="P458" t="s">
        <v>459</v>
      </c>
      <c r="Q458">
        <v>1</v>
      </c>
      <c r="W458">
        <v>0</v>
      </c>
      <c r="X458">
        <v>1191627094</v>
      </c>
      <c r="Y458">
        <f t="shared" si="204"/>
        <v>7.4340000000000002</v>
      </c>
      <c r="AA458">
        <v>0</v>
      </c>
      <c r="AB458">
        <v>0</v>
      </c>
      <c r="AC458">
        <v>0</v>
      </c>
      <c r="AD458">
        <v>173.4</v>
      </c>
      <c r="AE458">
        <v>0</v>
      </c>
      <c r="AF458">
        <v>0</v>
      </c>
      <c r="AG458">
        <v>0</v>
      </c>
      <c r="AH458">
        <v>173.4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7.08</v>
      </c>
      <c r="AU458" t="s">
        <v>19</v>
      </c>
      <c r="AV458">
        <v>1</v>
      </c>
      <c r="AW458">
        <v>2</v>
      </c>
      <c r="AX458">
        <v>64053072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ROUND(AT458*Source!I107*AH458*AL458,0)</f>
        <v>1228</v>
      </c>
      <c r="CV458">
        <f>ROUND(Y458*Source!I107,9)</f>
        <v>7.4340000000000002</v>
      </c>
      <c r="CW458">
        <v>0</v>
      </c>
      <c r="CX458">
        <f>ROUND(Y458*Source!I107,9)</f>
        <v>7.4340000000000002</v>
      </c>
      <c r="CY458">
        <f>AD458</f>
        <v>173.4</v>
      </c>
      <c r="CZ458">
        <f>AH458</f>
        <v>173.4</v>
      </c>
      <c r="DA458">
        <f>AL458</f>
        <v>1</v>
      </c>
      <c r="DB458">
        <f t="shared" si="205"/>
        <v>1289.05</v>
      </c>
      <c r="DC458">
        <f t="shared" si="206"/>
        <v>0</v>
      </c>
      <c r="DD458" t="s">
        <v>3</v>
      </c>
      <c r="DE458" t="s">
        <v>3</v>
      </c>
      <c r="DF458">
        <f t="shared" si="200"/>
        <v>0</v>
      </c>
      <c r="DG458">
        <f t="shared" si="201"/>
        <v>0</v>
      </c>
      <c r="DH458">
        <f t="shared" si="202"/>
        <v>0</v>
      </c>
      <c r="DI458">
        <f t="shared" si="203"/>
        <v>1286</v>
      </c>
      <c r="DJ458">
        <f>DI458</f>
        <v>1286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ROW(Source!A107)</f>
        <v>107</v>
      </c>
      <c r="B459">
        <v>64051223</v>
      </c>
      <c r="C459">
        <v>64053044</v>
      </c>
      <c r="D459">
        <v>54007282</v>
      </c>
      <c r="E459">
        <v>1</v>
      </c>
      <c r="F459">
        <v>1</v>
      </c>
      <c r="G459">
        <v>1</v>
      </c>
      <c r="H459">
        <v>1</v>
      </c>
      <c r="I459" t="s">
        <v>466</v>
      </c>
      <c r="J459" t="s">
        <v>3</v>
      </c>
      <c r="K459" t="s">
        <v>467</v>
      </c>
      <c r="L459">
        <v>1369</v>
      </c>
      <c r="N459">
        <v>1013</v>
      </c>
      <c r="O459" t="s">
        <v>459</v>
      </c>
      <c r="P459" t="s">
        <v>459</v>
      </c>
      <c r="Q459">
        <v>1</v>
      </c>
      <c r="W459">
        <v>0</v>
      </c>
      <c r="X459">
        <v>1599413879</v>
      </c>
      <c r="Y459">
        <f t="shared" si="204"/>
        <v>5.8170000000000002</v>
      </c>
      <c r="AA459">
        <v>0</v>
      </c>
      <c r="AB459">
        <v>0</v>
      </c>
      <c r="AC459">
        <v>0</v>
      </c>
      <c r="AD459">
        <v>196.3</v>
      </c>
      <c r="AE459">
        <v>0</v>
      </c>
      <c r="AF459">
        <v>0</v>
      </c>
      <c r="AG459">
        <v>0</v>
      </c>
      <c r="AH459">
        <v>196.3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5.54</v>
      </c>
      <c r="AU459" t="s">
        <v>19</v>
      </c>
      <c r="AV459">
        <v>1</v>
      </c>
      <c r="AW459">
        <v>2</v>
      </c>
      <c r="AX459">
        <v>64053073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ROUND(AT459*Source!I107*AH459*AL459,0)</f>
        <v>1088</v>
      </c>
      <c r="CV459">
        <f>ROUND(Y459*Source!I107,9)</f>
        <v>5.8170000000000002</v>
      </c>
      <c r="CW459">
        <v>0</v>
      </c>
      <c r="CX459">
        <f>ROUND(Y459*Source!I107,9)</f>
        <v>5.8170000000000002</v>
      </c>
      <c r="CY459">
        <f>AD459</f>
        <v>196.3</v>
      </c>
      <c r="CZ459">
        <f>AH459</f>
        <v>196.3</v>
      </c>
      <c r="DA459">
        <f>AL459</f>
        <v>1</v>
      </c>
      <c r="DB459">
        <f t="shared" si="205"/>
        <v>1141.8800000000001</v>
      </c>
      <c r="DC459">
        <f t="shared" si="206"/>
        <v>0</v>
      </c>
      <c r="DD459" t="s">
        <v>3</v>
      </c>
      <c r="DE459" t="s">
        <v>3</v>
      </c>
      <c r="DF459">
        <f t="shared" si="200"/>
        <v>0</v>
      </c>
      <c r="DG459">
        <f t="shared" si="201"/>
        <v>0</v>
      </c>
      <c r="DH459">
        <f t="shared" si="202"/>
        <v>0</v>
      </c>
      <c r="DI459">
        <f t="shared" si="203"/>
        <v>1140</v>
      </c>
      <c r="DJ459">
        <f>DI459</f>
        <v>1140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ROW(Source!A107)</f>
        <v>107</v>
      </c>
      <c r="B460">
        <v>64051223</v>
      </c>
      <c r="C460">
        <v>64053044</v>
      </c>
      <c r="D460">
        <v>53966474</v>
      </c>
      <c r="E460">
        <v>1</v>
      </c>
      <c r="F460">
        <v>1</v>
      </c>
      <c r="G460">
        <v>1</v>
      </c>
      <c r="H460">
        <v>2</v>
      </c>
      <c r="I460" t="s">
        <v>468</v>
      </c>
      <c r="J460" t="s">
        <v>469</v>
      </c>
      <c r="K460" t="s">
        <v>470</v>
      </c>
      <c r="L460">
        <v>1368</v>
      </c>
      <c r="N460">
        <v>1011</v>
      </c>
      <c r="O460" t="s">
        <v>471</v>
      </c>
      <c r="P460" t="s">
        <v>471</v>
      </c>
      <c r="Q460">
        <v>1</v>
      </c>
      <c r="W460">
        <v>0</v>
      </c>
      <c r="X460">
        <v>-150194389</v>
      </c>
      <c r="Y460">
        <f t="shared" si="204"/>
        <v>3.7590000000000003</v>
      </c>
      <c r="AA460">
        <v>0</v>
      </c>
      <c r="AB460">
        <v>111.1</v>
      </c>
      <c r="AC460">
        <v>0</v>
      </c>
      <c r="AD460">
        <v>0</v>
      </c>
      <c r="AE460">
        <v>0</v>
      </c>
      <c r="AF460">
        <v>111.1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3.58</v>
      </c>
      <c r="AU460" t="s">
        <v>19</v>
      </c>
      <c r="AV460">
        <v>0</v>
      </c>
      <c r="AW460">
        <v>2</v>
      </c>
      <c r="AX460">
        <v>64053074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ROUND(Y460*Source!I107*DO460,9)</f>
        <v>0</v>
      </c>
      <c r="CX460">
        <f>ROUND(Y460*Source!I107,9)</f>
        <v>3.7589999999999999</v>
      </c>
      <c r="CY460">
        <f>AB460</f>
        <v>111.1</v>
      </c>
      <c r="CZ460">
        <f>AF460</f>
        <v>111.1</v>
      </c>
      <c r="DA460">
        <f>AJ460</f>
        <v>1</v>
      </c>
      <c r="DB460">
        <f t="shared" si="205"/>
        <v>417.63</v>
      </c>
      <c r="DC460">
        <f t="shared" si="206"/>
        <v>0</v>
      </c>
      <c r="DD460" t="s">
        <v>3</v>
      </c>
      <c r="DE460" t="s">
        <v>3</v>
      </c>
      <c r="DF460">
        <f t="shared" si="200"/>
        <v>0</v>
      </c>
      <c r="DG460">
        <f t="shared" si="201"/>
        <v>417</v>
      </c>
      <c r="DH460">
        <f t="shared" si="202"/>
        <v>0</v>
      </c>
      <c r="DI460">
        <f t="shared" si="203"/>
        <v>0</v>
      </c>
      <c r="DJ460">
        <f>DG460</f>
        <v>417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ROW(Source!A107)</f>
        <v>107</v>
      </c>
      <c r="B461">
        <v>64051223</v>
      </c>
      <c r="C461">
        <v>64053044</v>
      </c>
      <c r="D461">
        <v>53966486</v>
      </c>
      <c r="E461">
        <v>1</v>
      </c>
      <c r="F461">
        <v>1</v>
      </c>
      <c r="G461">
        <v>1</v>
      </c>
      <c r="H461">
        <v>2</v>
      </c>
      <c r="I461" t="s">
        <v>472</v>
      </c>
      <c r="J461" t="s">
        <v>473</v>
      </c>
      <c r="K461" t="s">
        <v>474</v>
      </c>
      <c r="L461">
        <v>1368</v>
      </c>
      <c r="N461">
        <v>1011</v>
      </c>
      <c r="O461" t="s">
        <v>471</v>
      </c>
      <c r="P461" t="s">
        <v>471</v>
      </c>
      <c r="Q461">
        <v>1</v>
      </c>
      <c r="W461">
        <v>0</v>
      </c>
      <c r="X461">
        <v>-1578443045</v>
      </c>
      <c r="Y461">
        <f t="shared" si="204"/>
        <v>28.6965</v>
      </c>
      <c r="AA461">
        <v>0</v>
      </c>
      <c r="AB461">
        <v>1121.8</v>
      </c>
      <c r="AC461">
        <v>0</v>
      </c>
      <c r="AD461">
        <v>0</v>
      </c>
      <c r="AE461">
        <v>0</v>
      </c>
      <c r="AF461">
        <v>1121.8000000000002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27.33</v>
      </c>
      <c r="AU461" t="s">
        <v>19</v>
      </c>
      <c r="AV461">
        <v>0</v>
      </c>
      <c r="AW461">
        <v>2</v>
      </c>
      <c r="AX461">
        <v>64053075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ROUND(Y461*Source!I107*DO461,9)</f>
        <v>0</v>
      </c>
      <c r="CX461">
        <f>ROUND(Y461*Source!I107,9)</f>
        <v>28.6965</v>
      </c>
      <c r="CY461">
        <f>AB461</f>
        <v>1121.8</v>
      </c>
      <c r="CZ461">
        <f>AF461</f>
        <v>1121.8000000000002</v>
      </c>
      <c r="DA461">
        <f>AJ461</f>
        <v>1</v>
      </c>
      <c r="DB461">
        <f t="shared" si="205"/>
        <v>32191.73</v>
      </c>
      <c r="DC461">
        <f t="shared" si="206"/>
        <v>0</v>
      </c>
      <c r="DD461" t="s">
        <v>3</v>
      </c>
      <c r="DE461" t="s">
        <v>3</v>
      </c>
      <c r="DF461">
        <f t="shared" si="200"/>
        <v>0</v>
      </c>
      <c r="DG461">
        <f t="shared" si="201"/>
        <v>32197</v>
      </c>
      <c r="DH461">
        <f t="shared" si="202"/>
        <v>0</v>
      </c>
      <c r="DI461">
        <f t="shared" si="203"/>
        <v>0</v>
      </c>
      <c r="DJ461">
        <f>DG461</f>
        <v>32197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ROW(Source!A107)</f>
        <v>107</v>
      </c>
      <c r="B462">
        <v>64051223</v>
      </c>
      <c r="C462">
        <v>64053044</v>
      </c>
      <c r="D462">
        <v>53966567</v>
      </c>
      <c r="E462">
        <v>1</v>
      </c>
      <c r="F462">
        <v>1</v>
      </c>
      <c r="G462">
        <v>1</v>
      </c>
      <c r="H462">
        <v>3</v>
      </c>
      <c r="I462" t="s">
        <v>475</v>
      </c>
      <c r="J462" t="s">
        <v>476</v>
      </c>
      <c r="K462" t="s">
        <v>477</v>
      </c>
      <c r="L462">
        <v>1346</v>
      </c>
      <c r="N462">
        <v>1009</v>
      </c>
      <c r="O462" t="s">
        <v>478</v>
      </c>
      <c r="P462" t="s">
        <v>478</v>
      </c>
      <c r="Q462">
        <v>1</v>
      </c>
      <c r="W462">
        <v>0</v>
      </c>
      <c r="X462">
        <v>-1756560793</v>
      </c>
      <c r="Y462">
        <f t="shared" ref="Y462:Y478" si="207">(AT462*0)</f>
        <v>0</v>
      </c>
      <c r="AA462">
        <v>400</v>
      </c>
      <c r="AB462">
        <v>0</v>
      </c>
      <c r="AC462">
        <v>0</v>
      </c>
      <c r="AD462">
        <v>0</v>
      </c>
      <c r="AE462">
        <v>400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0.08</v>
      </c>
      <c r="AU462" t="s">
        <v>18</v>
      </c>
      <c r="AV462">
        <v>0</v>
      </c>
      <c r="AW462">
        <v>2</v>
      </c>
      <c r="AX462">
        <v>64053076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ROUND(Y462*Source!I107,9)</f>
        <v>0</v>
      </c>
      <c r="CY462">
        <f t="shared" ref="CY462:CY478" si="208">AA462</f>
        <v>400</v>
      </c>
      <c r="CZ462">
        <f t="shared" ref="CZ462:CZ478" si="209">AE462</f>
        <v>400</v>
      </c>
      <c r="DA462">
        <f t="shared" ref="DA462:DA478" si="210">AI462</f>
        <v>1</v>
      </c>
      <c r="DB462">
        <f t="shared" ref="DB462:DB478" si="211">ROUND((ROUND(AT462*CZ462,2)*0),2)</f>
        <v>0</v>
      </c>
      <c r="DC462">
        <f t="shared" ref="DC462:DC478" si="212">ROUND((ROUND(AT462*AG462,2)*0),2)</f>
        <v>0</v>
      </c>
      <c r="DD462" t="s">
        <v>3</v>
      </c>
      <c r="DE462" t="s">
        <v>3</v>
      </c>
      <c r="DF462">
        <f t="shared" si="200"/>
        <v>0</v>
      </c>
      <c r="DG462">
        <f t="shared" si="201"/>
        <v>0</v>
      </c>
      <c r="DH462">
        <f t="shared" si="202"/>
        <v>0</v>
      </c>
      <c r="DI462">
        <f t="shared" si="203"/>
        <v>0</v>
      </c>
      <c r="DJ462">
        <f t="shared" ref="DJ462:DJ478" si="213"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ROW(Source!A107)</f>
        <v>107</v>
      </c>
      <c r="B463">
        <v>64051223</v>
      </c>
      <c r="C463">
        <v>64053044</v>
      </c>
      <c r="D463">
        <v>53966576</v>
      </c>
      <c r="E463">
        <v>1</v>
      </c>
      <c r="F463">
        <v>1</v>
      </c>
      <c r="G463">
        <v>1</v>
      </c>
      <c r="H463">
        <v>3</v>
      </c>
      <c r="I463" t="s">
        <v>479</v>
      </c>
      <c r="J463" t="s">
        <v>480</v>
      </c>
      <c r="K463" t="s">
        <v>481</v>
      </c>
      <c r="L463">
        <v>1346</v>
      </c>
      <c r="N463">
        <v>1009</v>
      </c>
      <c r="O463" t="s">
        <v>478</v>
      </c>
      <c r="P463" t="s">
        <v>478</v>
      </c>
      <c r="Q463">
        <v>1</v>
      </c>
      <c r="W463">
        <v>0</v>
      </c>
      <c r="X463">
        <v>-1722254046</v>
      </c>
      <c r="Y463">
        <f t="shared" si="207"/>
        <v>0</v>
      </c>
      <c r="AA463">
        <v>89.8</v>
      </c>
      <c r="AB463">
        <v>0</v>
      </c>
      <c r="AC463">
        <v>0</v>
      </c>
      <c r="AD463">
        <v>0</v>
      </c>
      <c r="AE463">
        <v>89.8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0.4</v>
      </c>
      <c r="AU463" t="s">
        <v>18</v>
      </c>
      <c r="AV463">
        <v>0</v>
      </c>
      <c r="AW463">
        <v>2</v>
      </c>
      <c r="AX463">
        <v>64053077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ROUND(Y463*Source!I107,9)</f>
        <v>0</v>
      </c>
      <c r="CY463">
        <f t="shared" si="208"/>
        <v>89.8</v>
      </c>
      <c r="CZ463">
        <f t="shared" si="209"/>
        <v>89.8</v>
      </c>
      <c r="DA463">
        <f t="shared" si="210"/>
        <v>1</v>
      </c>
      <c r="DB463">
        <f t="shared" si="211"/>
        <v>0</v>
      </c>
      <c r="DC463">
        <f t="shared" si="212"/>
        <v>0</v>
      </c>
      <c r="DD463" t="s">
        <v>3</v>
      </c>
      <c r="DE463" t="s">
        <v>3</v>
      </c>
      <c r="DF463">
        <f t="shared" si="200"/>
        <v>0</v>
      </c>
      <c r="DG463">
        <f t="shared" si="201"/>
        <v>0</v>
      </c>
      <c r="DH463">
        <f t="shared" si="202"/>
        <v>0</v>
      </c>
      <c r="DI463">
        <f t="shared" si="203"/>
        <v>0</v>
      </c>
      <c r="DJ463">
        <f t="shared" si="213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ROW(Source!A107)</f>
        <v>107</v>
      </c>
      <c r="B464">
        <v>64051223</v>
      </c>
      <c r="C464">
        <v>64053044</v>
      </c>
      <c r="D464">
        <v>53966650</v>
      </c>
      <c r="E464">
        <v>1</v>
      </c>
      <c r="F464">
        <v>1</v>
      </c>
      <c r="G464">
        <v>1</v>
      </c>
      <c r="H464">
        <v>3</v>
      </c>
      <c r="I464" t="s">
        <v>482</v>
      </c>
      <c r="J464" t="s">
        <v>483</v>
      </c>
      <c r="K464" t="s">
        <v>484</v>
      </c>
      <c r="L464">
        <v>1346</v>
      </c>
      <c r="N464">
        <v>1009</v>
      </c>
      <c r="O464" t="s">
        <v>478</v>
      </c>
      <c r="P464" t="s">
        <v>478</v>
      </c>
      <c r="Q464">
        <v>1</v>
      </c>
      <c r="W464">
        <v>0</v>
      </c>
      <c r="X464">
        <v>330970712</v>
      </c>
      <c r="Y464">
        <f t="shared" si="207"/>
        <v>0</v>
      </c>
      <c r="AA464">
        <v>156.6</v>
      </c>
      <c r="AB464">
        <v>0</v>
      </c>
      <c r="AC464">
        <v>0</v>
      </c>
      <c r="AD464">
        <v>0</v>
      </c>
      <c r="AE464">
        <v>156.6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0.02</v>
      </c>
      <c r="AU464" t="s">
        <v>18</v>
      </c>
      <c r="AV464">
        <v>0</v>
      </c>
      <c r="AW464">
        <v>2</v>
      </c>
      <c r="AX464">
        <v>64053078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ROUND(Y464*Source!I107,9)</f>
        <v>0</v>
      </c>
      <c r="CY464">
        <f t="shared" si="208"/>
        <v>156.6</v>
      </c>
      <c r="CZ464">
        <f t="shared" si="209"/>
        <v>156.6</v>
      </c>
      <c r="DA464">
        <f t="shared" si="210"/>
        <v>1</v>
      </c>
      <c r="DB464">
        <f t="shared" si="211"/>
        <v>0</v>
      </c>
      <c r="DC464">
        <f t="shared" si="212"/>
        <v>0</v>
      </c>
      <c r="DD464" t="s">
        <v>3</v>
      </c>
      <c r="DE464" t="s">
        <v>3</v>
      </c>
      <c r="DF464">
        <f t="shared" si="200"/>
        <v>0</v>
      </c>
      <c r="DG464">
        <f t="shared" si="201"/>
        <v>0</v>
      </c>
      <c r="DH464">
        <f t="shared" si="202"/>
        <v>0</v>
      </c>
      <c r="DI464">
        <f t="shared" si="203"/>
        <v>0</v>
      </c>
      <c r="DJ464">
        <f t="shared" si="213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ROW(Source!A107)</f>
        <v>107</v>
      </c>
      <c r="B465">
        <v>64051223</v>
      </c>
      <c r="C465">
        <v>64053044</v>
      </c>
      <c r="D465">
        <v>53966656</v>
      </c>
      <c r="E465">
        <v>1</v>
      </c>
      <c r="F465">
        <v>1</v>
      </c>
      <c r="G465">
        <v>1</v>
      </c>
      <c r="H465">
        <v>3</v>
      </c>
      <c r="I465" t="s">
        <v>485</v>
      </c>
      <c r="J465" t="s">
        <v>486</v>
      </c>
      <c r="K465" t="s">
        <v>487</v>
      </c>
      <c r="L465">
        <v>1346</v>
      </c>
      <c r="N465">
        <v>1009</v>
      </c>
      <c r="O465" t="s">
        <v>478</v>
      </c>
      <c r="P465" t="s">
        <v>478</v>
      </c>
      <c r="Q465">
        <v>1</v>
      </c>
      <c r="W465">
        <v>0</v>
      </c>
      <c r="X465">
        <v>2065052486</v>
      </c>
      <c r="Y465">
        <f t="shared" si="207"/>
        <v>0</v>
      </c>
      <c r="AA465">
        <v>223.1</v>
      </c>
      <c r="AB465">
        <v>0</v>
      </c>
      <c r="AC465">
        <v>0</v>
      </c>
      <c r="AD465">
        <v>0</v>
      </c>
      <c r="AE465">
        <v>223.1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1.6</v>
      </c>
      <c r="AU465" t="s">
        <v>18</v>
      </c>
      <c r="AV465">
        <v>0</v>
      </c>
      <c r="AW465">
        <v>2</v>
      </c>
      <c r="AX465">
        <v>64053079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ROUND(Y465*Source!I107,9)</f>
        <v>0</v>
      </c>
      <c r="CY465">
        <f t="shared" si="208"/>
        <v>223.1</v>
      </c>
      <c r="CZ465">
        <f t="shared" si="209"/>
        <v>223.1</v>
      </c>
      <c r="DA465">
        <f t="shared" si="210"/>
        <v>1</v>
      </c>
      <c r="DB465">
        <f t="shared" si="211"/>
        <v>0</v>
      </c>
      <c r="DC465">
        <f t="shared" si="212"/>
        <v>0</v>
      </c>
      <c r="DD465" t="s">
        <v>3</v>
      </c>
      <c r="DE465" t="s">
        <v>3</v>
      </c>
      <c r="DF465">
        <f t="shared" si="200"/>
        <v>0</v>
      </c>
      <c r="DG465">
        <f t="shared" si="201"/>
        <v>0</v>
      </c>
      <c r="DH465">
        <f t="shared" si="202"/>
        <v>0</v>
      </c>
      <c r="DI465">
        <f t="shared" si="203"/>
        <v>0</v>
      </c>
      <c r="DJ465">
        <f t="shared" si="213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ROW(Source!A107)</f>
        <v>107</v>
      </c>
      <c r="B466">
        <v>64051223</v>
      </c>
      <c r="C466">
        <v>64053044</v>
      </c>
      <c r="D466">
        <v>53966694</v>
      </c>
      <c r="E466">
        <v>1</v>
      </c>
      <c r="F466">
        <v>1</v>
      </c>
      <c r="G466">
        <v>1</v>
      </c>
      <c r="H466">
        <v>3</v>
      </c>
      <c r="I466" t="s">
        <v>488</v>
      </c>
      <c r="J466" t="s">
        <v>489</v>
      </c>
      <c r="K466" t="s">
        <v>490</v>
      </c>
      <c r="L466">
        <v>1346</v>
      </c>
      <c r="N466">
        <v>1009</v>
      </c>
      <c r="O466" t="s">
        <v>478</v>
      </c>
      <c r="P466" t="s">
        <v>478</v>
      </c>
      <c r="Q466">
        <v>1</v>
      </c>
      <c r="W466">
        <v>0</v>
      </c>
      <c r="X466">
        <v>-533557422</v>
      </c>
      <c r="Y466">
        <f t="shared" si="207"/>
        <v>0</v>
      </c>
      <c r="AA466">
        <v>47.5</v>
      </c>
      <c r="AB466">
        <v>0</v>
      </c>
      <c r="AC466">
        <v>0</v>
      </c>
      <c r="AD466">
        <v>0</v>
      </c>
      <c r="AE466">
        <v>47.5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0.08</v>
      </c>
      <c r="AU466" t="s">
        <v>18</v>
      </c>
      <c r="AV466">
        <v>0</v>
      </c>
      <c r="AW466">
        <v>2</v>
      </c>
      <c r="AX466">
        <v>64053080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ROUND(Y466*Source!I107,9)</f>
        <v>0</v>
      </c>
      <c r="CY466">
        <f t="shared" si="208"/>
        <v>47.5</v>
      </c>
      <c r="CZ466">
        <f t="shared" si="209"/>
        <v>47.5</v>
      </c>
      <c r="DA466">
        <f t="shared" si="210"/>
        <v>1</v>
      </c>
      <c r="DB466">
        <f t="shared" si="211"/>
        <v>0</v>
      </c>
      <c r="DC466">
        <f t="shared" si="212"/>
        <v>0</v>
      </c>
      <c r="DD466" t="s">
        <v>3</v>
      </c>
      <c r="DE466" t="s">
        <v>3</v>
      </c>
      <c r="DF466">
        <f t="shared" si="200"/>
        <v>0</v>
      </c>
      <c r="DG466">
        <f t="shared" si="201"/>
        <v>0</v>
      </c>
      <c r="DH466">
        <f t="shared" si="202"/>
        <v>0</v>
      </c>
      <c r="DI466">
        <f t="shared" si="203"/>
        <v>0</v>
      </c>
      <c r="DJ466">
        <f t="shared" si="213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ROW(Source!A107)</f>
        <v>107</v>
      </c>
      <c r="B467">
        <v>64051223</v>
      </c>
      <c r="C467">
        <v>64053044</v>
      </c>
      <c r="D467">
        <v>53966758</v>
      </c>
      <c r="E467">
        <v>1</v>
      </c>
      <c r="F467">
        <v>1</v>
      </c>
      <c r="G467">
        <v>1</v>
      </c>
      <c r="H467">
        <v>3</v>
      </c>
      <c r="I467" t="s">
        <v>491</v>
      </c>
      <c r="J467" t="s">
        <v>492</v>
      </c>
      <c r="K467" t="s">
        <v>493</v>
      </c>
      <c r="L467">
        <v>1346</v>
      </c>
      <c r="N467">
        <v>1009</v>
      </c>
      <c r="O467" t="s">
        <v>478</v>
      </c>
      <c r="P467" t="s">
        <v>478</v>
      </c>
      <c r="Q467">
        <v>1</v>
      </c>
      <c r="W467">
        <v>0</v>
      </c>
      <c r="X467">
        <v>616788634</v>
      </c>
      <c r="Y467">
        <f t="shared" si="207"/>
        <v>0</v>
      </c>
      <c r="AA467">
        <v>56.7</v>
      </c>
      <c r="AB467">
        <v>0</v>
      </c>
      <c r="AC467">
        <v>0</v>
      </c>
      <c r="AD467">
        <v>0</v>
      </c>
      <c r="AE467">
        <v>56.7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0.68</v>
      </c>
      <c r="AU467" t="s">
        <v>18</v>
      </c>
      <c r="AV467">
        <v>0</v>
      </c>
      <c r="AW467">
        <v>2</v>
      </c>
      <c r="AX467">
        <v>64053081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ROUND(Y467*Source!I107,9)</f>
        <v>0</v>
      </c>
      <c r="CY467">
        <f t="shared" si="208"/>
        <v>56.7</v>
      </c>
      <c r="CZ467">
        <f t="shared" si="209"/>
        <v>56.7</v>
      </c>
      <c r="DA467">
        <f t="shared" si="210"/>
        <v>1</v>
      </c>
      <c r="DB467">
        <f t="shared" si="211"/>
        <v>0</v>
      </c>
      <c r="DC467">
        <f t="shared" si="212"/>
        <v>0</v>
      </c>
      <c r="DD467" t="s">
        <v>3</v>
      </c>
      <c r="DE467" t="s">
        <v>3</v>
      </c>
      <c r="DF467">
        <f t="shared" si="200"/>
        <v>0</v>
      </c>
      <c r="DG467">
        <f t="shared" si="201"/>
        <v>0</v>
      </c>
      <c r="DH467">
        <f t="shared" si="202"/>
        <v>0</v>
      </c>
      <c r="DI467">
        <f t="shared" si="203"/>
        <v>0</v>
      </c>
      <c r="DJ467">
        <f t="shared" si="213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ROW(Source!A107)</f>
        <v>107</v>
      </c>
      <c r="B468">
        <v>64051223</v>
      </c>
      <c r="C468">
        <v>64053044</v>
      </c>
      <c r="D468">
        <v>53966771</v>
      </c>
      <c r="E468">
        <v>1</v>
      </c>
      <c r="F468">
        <v>1</v>
      </c>
      <c r="G468">
        <v>1</v>
      </c>
      <c r="H468">
        <v>3</v>
      </c>
      <c r="I468" t="s">
        <v>494</v>
      </c>
      <c r="J468" t="s">
        <v>495</v>
      </c>
      <c r="K468" t="s">
        <v>496</v>
      </c>
      <c r="L468">
        <v>1346</v>
      </c>
      <c r="N468">
        <v>1009</v>
      </c>
      <c r="O468" t="s">
        <v>478</v>
      </c>
      <c r="P468" t="s">
        <v>478</v>
      </c>
      <c r="Q468">
        <v>1</v>
      </c>
      <c r="W468">
        <v>0</v>
      </c>
      <c r="X468">
        <v>423160074</v>
      </c>
      <c r="Y468">
        <f t="shared" si="207"/>
        <v>0</v>
      </c>
      <c r="AA468">
        <v>617</v>
      </c>
      <c r="AB468">
        <v>0</v>
      </c>
      <c r="AC468">
        <v>0</v>
      </c>
      <c r="AD468">
        <v>0</v>
      </c>
      <c r="AE468">
        <v>617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0.6</v>
      </c>
      <c r="AU468" t="s">
        <v>18</v>
      </c>
      <c r="AV468">
        <v>0</v>
      </c>
      <c r="AW468">
        <v>2</v>
      </c>
      <c r="AX468">
        <v>64053082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ROUND(Y468*Source!I107,9)</f>
        <v>0</v>
      </c>
      <c r="CY468">
        <f t="shared" si="208"/>
        <v>617</v>
      </c>
      <c r="CZ468">
        <f t="shared" si="209"/>
        <v>617</v>
      </c>
      <c r="DA468">
        <f t="shared" si="210"/>
        <v>1</v>
      </c>
      <c r="DB468">
        <f t="shared" si="211"/>
        <v>0</v>
      </c>
      <c r="DC468">
        <f t="shared" si="212"/>
        <v>0</v>
      </c>
      <c r="DD468" t="s">
        <v>3</v>
      </c>
      <c r="DE468" t="s">
        <v>3</v>
      </c>
      <c r="DF468">
        <f t="shared" si="200"/>
        <v>0</v>
      </c>
      <c r="DG468">
        <f t="shared" si="201"/>
        <v>0</v>
      </c>
      <c r="DH468">
        <f t="shared" si="202"/>
        <v>0</v>
      </c>
      <c r="DI468">
        <f t="shared" si="203"/>
        <v>0</v>
      </c>
      <c r="DJ468">
        <f t="shared" si="213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ROW(Source!A107)</f>
        <v>107</v>
      </c>
      <c r="B469">
        <v>64051223</v>
      </c>
      <c r="C469">
        <v>64053044</v>
      </c>
      <c r="D469">
        <v>53966772</v>
      </c>
      <c r="E469">
        <v>1</v>
      </c>
      <c r="F469">
        <v>1</v>
      </c>
      <c r="G469">
        <v>1</v>
      </c>
      <c r="H469">
        <v>3</v>
      </c>
      <c r="I469" t="s">
        <v>497</v>
      </c>
      <c r="J469" t="s">
        <v>498</v>
      </c>
      <c r="K469" t="s">
        <v>499</v>
      </c>
      <c r="L469">
        <v>1346</v>
      </c>
      <c r="N469">
        <v>1009</v>
      </c>
      <c r="O469" t="s">
        <v>478</v>
      </c>
      <c r="P469" t="s">
        <v>478</v>
      </c>
      <c r="Q469">
        <v>1</v>
      </c>
      <c r="W469">
        <v>0</v>
      </c>
      <c r="X469">
        <v>2030123793</v>
      </c>
      <c r="Y469">
        <f t="shared" si="207"/>
        <v>0</v>
      </c>
      <c r="AA469">
        <v>560</v>
      </c>
      <c r="AB469">
        <v>0</v>
      </c>
      <c r="AC469">
        <v>0</v>
      </c>
      <c r="AD469">
        <v>0</v>
      </c>
      <c r="AE469">
        <v>560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0.8</v>
      </c>
      <c r="AU469" t="s">
        <v>18</v>
      </c>
      <c r="AV469">
        <v>0</v>
      </c>
      <c r="AW469">
        <v>2</v>
      </c>
      <c r="AX469">
        <v>64053083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ROUND(Y469*Source!I107,9)</f>
        <v>0</v>
      </c>
      <c r="CY469">
        <f t="shared" si="208"/>
        <v>560</v>
      </c>
      <c r="CZ469">
        <f t="shared" si="209"/>
        <v>560</v>
      </c>
      <c r="DA469">
        <f t="shared" si="210"/>
        <v>1</v>
      </c>
      <c r="DB469">
        <f t="shared" si="211"/>
        <v>0</v>
      </c>
      <c r="DC469">
        <f t="shared" si="212"/>
        <v>0</v>
      </c>
      <c r="DD469" t="s">
        <v>3</v>
      </c>
      <c r="DE469" t="s">
        <v>3</v>
      </c>
      <c r="DF469">
        <f t="shared" si="200"/>
        <v>0</v>
      </c>
      <c r="DG469">
        <f t="shared" si="201"/>
        <v>0</v>
      </c>
      <c r="DH469">
        <f t="shared" si="202"/>
        <v>0</v>
      </c>
      <c r="DI469">
        <f t="shared" si="203"/>
        <v>0</v>
      </c>
      <c r="DJ469">
        <f t="shared" si="213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ROW(Source!A107)</f>
        <v>107</v>
      </c>
      <c r="B470">
        <v>64051223</v>
      </c>
      <c r="C470">
        <v>64053044</v>
      </c>
      <c r="D470">
        <v>53966789</v>
      </c>
      <c r="E470">
        <v>1</v>
      </c>
      <c r="F470">
        <v>1</v>
      </c>
      <c r="G470">
        <v>1</v>
      </c>
      <c r="H470">
        <v>3</v>
      </c>
      <c r="I470" t="s">
        <v>500</v>
      </c>
      <c r="J470" t="s">
        <v>501</v>
      </c>
      <c r="K470" t="s">
        <v>502</v>
      </c>
      <c r="L470">
        <v>1346</v>
      </c>
      <c r="N470">
        <v>1009</v>
      </c>
      <c r="O470" t="s">
        <v>478</v>
      </c>
      <c r="P470" t="s">
        <v>478</v>
      </c>
      <c r="Q470">
        <v>1</v>
      </c>
      <c r="W470">
        <v>0</v>
      </c>
      <c r="X470">
        <v>23745091</v>
      </c>
      <c r="Y470">
        <f t="shared" si="207"/>
        <v>0</v>
      </c>
      <c r="AA470">
        <v>137</v>
      </c>
      <c r="AB470">
        <v>0</v>
      </c>
      <c r="AC470">
        <v>0</v>
      </c>
      <c r="AD470">
        <v>0</v>
      </c>
      <c r="AE470">
        <v>137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6</v>
      </c>
      <c r="AU470" t="s">
        <v>18</v>
      </c>
      <c r="AV470">
        <v>0</v>
      </c>
      <c r="AW470">
        <v>2</v>
      </c>
      <c r="AX470">
        <v>64053084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ROUND(Y470*Source!I107,9)</f>
        <v>0</v>
      </c>
      <c r="CY470">
        <f t="shared" si="208"/>
        <v>137</v>
      </c>
      <c r="CZ470">
        <f t="shared" si="209"/>
        <v>137</v>
      </c>
      <c r="DA470">
        <f t="shared" si="210"/>
        <v>1</v>
      </c>
      <c r="DB470">
        <f t="shared" si="211"/>
        <v>0</v>
      </c>
      <c r="DC470">
        <f t="shared" si="212"/>
        <v>0</v>
      </c>
      <c r="DD470" t="s">
        <v>3</v>
      </c>
      <c r="DE470" t="s">
        <v>3</v>
      </c>
      <c r="DF470">
        <f t="shared" si="200"/>
        <v>0</v>
      </c>
      <c r="DG470">
        <f t="shared" si="201"/>
        <v>0</v>
      </c>
      <c r="DH470">
        <f t="shared" si="202"/>
        <v>0</v>
      </c>
      <c r="DI470">
        <f t="shared" si="203"/>
        <v>0</v>
      </c>
      <c r="DJ470">
        <f t="shared" si="213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ROW(Source!A107)</f>
        <v>107</v>
      </c>
      <c r="B471">
        <v>64051223</v>
      </c>
      <c r="C471">
        <v>64053044</v>
      </c>
      <c r="D471">
        <v>53966864</v>
      </c>
      <c r="E471">
        <v>1</v>
      </c>
      <c r="F471">
        <v>1</v>
      </c>
      <c r="G471">
        <v>1</v>
      </c>
      <c r="H471">
        <v>3</v>
      </c>
      <c r="I471" t="s">
        <v>503</v>
      </c>
      <c r="J471" t="s">
        <v>504</v>
      </c>
      <c r="K471" t="s">
        <v>505</v>
      </c>
      <c r="L471">
        <v>1346</v>
      </c>
      <c r="N471">
        <v>1009</v>
      </c>
      <c r="O471" t="s">
        <v>478</v>
      </c>
      <c r="P471" t="s">
        <v>478</v>
      </c>
      <c r="Q471">
        <v>1</v>
      </c>
      <c r="W471">
        <v>0</v>
      </c>
      <c r="X471">
        <v>117501759</v>
      </c>
      <c r="Y471">
        <f t="shared" si="207"/>
        <v>0</v>
      </c>
      <c r="AA471">
        <v>700</v>
      </c>
      <c r="AB471">
        <v>0</v>
      </c>
      <c r="AC471">
        <v>0</v>
      </c>
      <c r="AD471">
        <v>0</v>
      </c>
      <c r="AE471">
        <v>700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0.04</v>
      </c>
      <c r="AU471" t="s">
        <v>18</v>
      </c>
      <c r="AV471">
        <v>0</v>
      </c>
      <c r="AW471">
        <v>2</v>
      </c>
      <c r="AX471">
        <v>64053085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ROUND(Y471*Source!I107,9)</f>
        <v>0</v>
      </c>
      <c r="CY471">
        <f t="shared" si="208"/>
        <v>700</v>
      </c>
      <c r="CZ471">
        <f t="shared" si="209"/>
        <v>700</v>
      </c>
      <c r="DA471">
        <f t="shared" si="210"/>
        <v>1</v>
      </c>
      <c r="DB471">
        <f t="shared" si="211"/>
        <v>0</v>
      </c>
      <c r="DC471">
        <f t="shared" si="212"/>
        <v>0</v>
      </c>
      <c r="DD471" t="s">
        <v>3</v>
      </c>
      <c r="DE471" t="s">
        <v>3</v>
      </c>
      <c r="DF471">
        <f t="shared" si="200"/>
        <v>0</v>
      </c>
      <c r="DG471">
        <f t="shared" si="201"/>
        <v>0</v>
      </c>
      <c r="DH471">
        <f t="shared" si="202"/>
        <v>0</v>
      </c>
      <c r="DI471">
        <f t="shared" si="203"/>
        <v>0</v>
      </c>
      <c r="DJ471">
        <f t="shared" si="213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ROW(Source!A107)</f>
        <v>107</v>
      </c>
      <c r="B472">
        <v>64051223</v>
      </c>
      <c r="C472">
        <v>64053044</v>
      </c>
      <c r="D472">
        <v>53966883</v>
      </c>
      <c r="E472">
        <v>1</v>
      </c>
      <c r="F472">
        <v>1</v>
      </c>
      <c r="G472">
        <v>1</v>
      </c>
      <c r="H472">
        <v>3</v>
      </c>
      <c r="I472" t="s">
        <v>506</v>
      </c>
      <c r="J472" t="s">
        <v>507</v>
      </c>
      <c r="K472" t="s">
        <v>508</v>
      </c>
      <c r="L472">
        <v>1346</v>
      </c>
      <c r="N472">
        <v>1009</v>
      </c>
      <c r="O472" t="s">
        <v>478</v>
      </c>
      <c r="P472" t="s">
        <v>478</v>
      </c>
      <c r="Q472">
        <v>1</v>
      </c>
      <c r="W472">
        <v>0</v>
      </c>
      <c r="X472">
        <v>-2064779555</v>
      </c>
      <c r="Y472">
        <f t="shared" si="207"/>
        <v>0</v>
      </c>
      <c r="AA472">
        <v>150.80000000000001</v>
      </c>
      <c r="AB472">
        <v>0</v>
      </c>
      <c r="AC472">
        <v>0</v>
      </c>
      <c r="AD472">
        <v>0</v>
      </c>
      <c r="AE472">
        <v>150.80000000000001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</v>
      </c>
      <c r="AU472" t="s">
        <v>18</v>
      </c>
      <c r="AV472">
        <v>0</v>
      </c>
      <c r="AW472">
        <v>2</v>
      </c>
      <c r="AX472">
        <v>64053086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ROUND(Y472*Source!I107,9)</f>
        <v>0</v>
      </c>
      <c r="CY472">
        <f t="shared" si="208"/>
        <v>150.80000000000001</v>
      </c>
      <c r="CZ472">
        <f t="shared" si="209"/>
        <v>150.80000000000001</v>
      </c>
      <c r="DA472">
        <f t="shared" si="210"/>
        <v>1</v>
      </c>
      <c r="DB472">
        <f t="shared" si="211"/>
        <v>0</v>
      </c>
      <c r="DC472">
        <f t="shared" si="212"/>
        <v>0</v>
      </c>
      <c r="DD472" t="s">
        <v>3</v>
      </c>
      <c r="DE472" t="s">
        <v>3</v>
      </c>
      <c r="DF472">
        <f t="shared" si="200"/>
        <v>0</v>
      </c>
      <c r="DG472">
        <f t="shared" si="201"/>
        <v>0</v>
      </c>
      <c r="DH472">
        <f t="shared" si="202"/>
        <v>0</v>
      </c>
      <c r="DI472">
        <f t="shared" si="203"/>
        <v>0</v>
      </c>
      <c r="DJ472">
        <f t="shared" si="213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ROW(Source!A107)</f>
        <v>107</v>
      </c>
      <c r="B473">
        <v>64051223</v>
      </c>
      <c r="C473">
        <v>64053044</v>
      </c>
      <c r="D473">
        <v>53966892</v>
      </c>
      <c r="E473">
        <v>1</v>
      </c>
      <c r="F473">
        <v>1</v>
      </c>
      <c r="G473">
        <v>1</v>
      </c>
      <c r="H473">
        <v>3</v>
      </c>
      <c r="I473" t="s">
        <v>509</v>
      </c>
      <c r="J473" t="s">
        <v>510</v>
      </c>
      <c r="K473" t="s">
        <v>511</v>
      </c>
      <c r="L473">
        <v>1354</v>
      </c>
      <c r="N473">
        <v>1010</v>
      </c>
      <c r="O473" t="s">
        <v>272</v>
      </c>
      <c r="P473" t="s">
        <v>272</v>
      </c>
      <c r="Q473">
        <v>1</v>
      </c>
      <c r="W473">
        <v>0</v>
      </c>
      <c r="X473">
        <v>240864459</v>
      </c>
      <c r="Y473">
        <f t="shared" si="207"/>
        <v>0</v>
      </c>
      <c r="AA473">
        <v>34.799999999999997</v>
      </c>
      <c r="AB473">
        <v>0</v>
      </c>
      <c r="AC473">
        <v>0</v>
      </c>
      <c r="AD473">
        <v>0</v>
      </c>
      <c r="AE473">
        <v>34.799999999999997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6</v>
      </c>
      <c r="AU473" t="s">
        <v>18</v>
      </c>
      <c r="AV473">
        <v>0</v>
      </c>
      <c r="AW473">
        <v>2</v>
      </c>
      <c r="AX473">
        <v>64053087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ROUND(Y473*Source!I107,9)</f>
        <v>0</v>
      </c>
      <c r="CY473">
        <f t="shared" si="208"/>
        <v>34.799999999999997</v>
      </c>
      <c r="CZ473">
        <f t="shared" si="209"/>
        <v>34.799999999999997</v>
      </c>
      <c r="DA473">
        <f t="shared" si="210"/>
        <v>1</v>
      </c>
      <c r="DB473">
        <f t="shared" si="211"/>
        <v>0</v>
      </c>
      <c r="DC473">
        <f t="shared" si="212"/>
        <v>0</v>
      </c>
      <c r="DD473" t="s">
        <v>3</v>
      </c>
      <c r="DE473" t="s">
        <v>3</v>
      </c>
      <c r="DF473">
        <f t="shared" si="200"/>
        <v>0</v>
      </c>
      <c r="DG473">
        <f t="shared" si="201"/>
        <v>0</v>
      </c>
      <c r="DH473">
        <f t="shared" si="202"/>
        <v>0</v>
      </c>
      <c r="DI473">
        <f t="shared" si="203"/>
        <v>0</v>
      </c>
      <c r="DJ473">
        <f t="shared" si="213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ROW(Source!A107)</f>
        <v>107</v>
      </c>
      <c r="B474">
        <v>64051223</v>
      </c>
      <c r="C474">
        <v>64053044</v>
      </c>
      <c r="D474">
        <v>53966894</v>
      </c>
      <c r="E474">
        <v>1</v>
      </c>
      <c r="F474">
        <v>1</v>
      </c>
      <c r="G474">
        <v>1</v>
      </c>
      <c r="H474">
        <v>3</v>
      </c>
      <c r="I474" t="s">
        <v>512</v>
      </c>
      <c r="J474" t="s">
        <v>513</v>
      </c>
      <c r="K474" t="s">
        <v>514</v>
      </c>
      <c r="L474">
        <v>1354</v>
      </c>
      <c r="N474">
        <v>1010</v>
      </c>
      <c r="O474" t="s">
        <v>272</v>
      </c>
      <c r="P474" t="s">
        <v>272</v>
      </c>
      <c r="Q474">
        <v>1</v>
      </c>
      <c r="W474">
        <v>0</v>
      </c>
      <c r="X474">
        <v>203830187</v>
      </c>
      <c r="Y474">
        <f t="shared" si="207"/>
        <v>0</v>
      </c>
      <c r="AA474">
        <v>2.7</v>
      </c>
      <c r="AB474">
        <v>0</v>
      </c>
      <c r="AC474">
        <v>0</v>
      </c>
      <c r="AD474">
        <v>0</v>
      </c>
      <c r="AE474">
        <v>2.7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</v>
      </c>
      <c r="AU474" t="s">
        <v>18</v>
      </c>
      <c r="AV474">
        <v>0</v>
      </c>
      <c r="AW474">
        <v>2</v>
      </c>
      <c r="AX474">
        <v>64053088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ROUND(Y474*Source!I107,9)</f>
        <v>0</v>
      </c>
      <c r="CY474">
        <f t="shared" si="208"/>
        <v>2.7</v>
      </c>
      <c r="CZ474">
        <f t="shared" si="209"/>
        <v>2.7</v>
      </c>
      <c r="DA474">
        <f t="shared" si="210"/>
        <v>1</v>
      </c>
      <c r="DB474">
        <f t="shared" si="211"/>
        <v>0</v>
      </c>
      <c r="DC474">
        <f t="shared" si="212"/>
        <v>0</v>
      </c>
      <c r="DD474" t="s">
        <v>3</v>
      </c>
      <c r="DE474" t="s">
        <v>3</v>
      </c>
      <c r="DF474">
        <f t="shared" si="200"/>
        <v>0</v>
      </c>
      <c r="DG474">
        <f t="shared" si="201"/>
        <v>0</v>
      </c>
      <c r="DH474">
        <f t="shared" si="202"/>
        <v>0</v>
      </c>
      <c r="DI474">
        <f t="shared" si="203"/>
        <v>0</v>
      </c>
      <c r="DJ474">
        <f t="shared" si="213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ROW(Source!A107)</f>
        <v>107</v>
      </c>
      <c r="B475">
        <v>64051223</v>
      </c>
      <c r="C475">
        <v>64053044</v>
      </c>
      <c r="D475">
        <v>53966911</v>
      </c>
      <c r="E475">
        <v>1</v>
      </c>
      <c r="F475">
        <v>1</v>
      </c>
      <c r="G475">
        <v>1</v>
      </c>
      <c r="H475">
        <v>3</v>
      </c>
      <c r="I475" t="s">
        <v>515</v>
      </c>
      <c r="J475" t="s">
        <v>516</v>
      </c>
      <c r="K475" t="s">
        <v>517</v>
      </c>
      <c r="L475">
        <v>1346</v>
      </c>
      <c r="N475">
        <v>1009</v>
      </c>
      <c r="O475" t="s">
        <v>478</v>
      </c>
      <c r="P475" t="s">
        <v>478</v>
      </c>
      <c r="Q475">
        <v>1</v>
      </c>
      <c r="W475">
        <v>0</v>
      </c>
      <c r="X475">
        <v>-1029937651</v>
      </c>
      <c r="Y475">
        <f t="shared" si="207"/>
        <v>0</v>
      </c>
      <c r="AA475">
        <v>135</v>
      </c>
      <c r="AB475">
        <v>0</v>
      </c>
      <c r="AC475">
        <v>0</v>
      </c>
      <c r="AD475">
        <v>0</v>
      </c>
      <c r="AE475">
        <v>135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8</v>
      </c>
      <c r="AU475" t="s">
        <v>18</v>
      </c>
      <c r="AV475">
        <v>0</v>
      </c>
      <c r="AW475">
        <v>2</v>
      </c>
      <c r="AX475">
        <v>64053089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ROUND(Y475*Source!I107,9)</f>
        <v>0</v>
      </c>
      <c r="CY475">
        <f t="shared" si="208"/>
        <v>135</v>
      </c>
      <c r="CZ475">
        <f t="shared" si="209"/>
        <v>135</v>
      </c>
      <c r="DA475">
        <f t="shared" si="210"/>
        <v>1</v>
      </c>
      <c r="DB475">
        <f t="shared" si="211"/>
        <v>0</v>
      </c>
      <c r="DC475">
        <f t="shared" si="212"/>
        <v>0</v>
      </c>
      <c r="DD475" t="s">
        <v>3</v>
      </c>
      <c r="DE475" t="s">
        <v>3</v>
      </c>
      <c r="DF475">
        <f t="shared" si="200"/>
        <v>0</v>
      </c>
      <c r="DG475">
        <f t="shared" si="201"/>
        <v>0</v>
      </c>
      <c r="DH475">
        <f t="shared" si="202"/>
        <v>0</v>
      </c>
      <c r="DI475">
        <f t="shared" si="203"/>
        <v>0</v>
      </c>
      <c r="DJ475">
        <f t="shared" si="21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ROW(Source!A107)</f>
        <v>107</v>
      </c>
      <c r="B476">
        <v>64051223</v>
      </c>
      <c r="C476">
        <v>64053044</v>
      </c>
      <c r="D476">
        <v>53966994</v>
      </c>
      <c r="E476">
        <v>1</v>
      </c>
      <c r="F476">
        <v>1</v>
      </c>
      <c r="G476">
        <v>1</v>
      </c>
      <c r="H476">
        <v>3</v>
      </c>
      <c r="I476" t="s">
        <v>197</v>
      </c>
      <c r="J476" t="s">
        <v>199</v>
      </c>
      <c r="K476" t="s">
        <v>198</v>
      </c>
      <c r="L476">
        <v>1301</v>
      </c>
      <c r="N476">
        <v>1003</v>
      </c>
      <c r="O476" t="s">
        <v>26</v>
      </c>
      <c r="P476" t="s">
        <v>26</v>
      </c>
      <c r="Q476">
        <v>1</v>
      </c>
      <c r="W476">
        <v>0</v>
      </c>
      <c r="X476">
        <v>1102869339</v>
      </c>
      <c r="Y476">
        <f t="shared" si="207"/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3</v>
      </c>
      <c r="AT476">
        <v>5</v>
      </c>
      <c r="AU476" t="s">
        <v>18</v>
      </c>
      <c r="AV476">
        <v>0</v>
      </c>
      <c r="AW476">
        <v>2</v>
      </c>
      <c r="AX476">
        <v>64053090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ROUND(Y476*Source!I107,9)</f>
        <v>0</v>
      </c>
      <c r="CY476">
        <f t="shared" si="208"/>
        <v>0</v>
      </c>
      <c r="CZ476">
        <f t="shared" si="209"/>
        <v>0</v>
      </c>
      <c r="DA476">
        <f t="shared" si="210"/>
        <v>1</v>
      </c>
      <c r="DB476">
        <f t="shared" si="211"/>
        <v>0</v>
      </c>
      <c r="DC476">
        <f t="shared" si="212"/>
        <v>0</v>
      </c>
      <c r="DD476" t="s">
        <v>3</v>
      </c>
      <c r="DE476" t="s">
        <v>3</v>
      </c>
      <c r="DF476">
        <f t="shared" si="200"/>
        <v>0</v>
      </c>
      <c r="DG476">
        <f t="shared" si="201"/>
        <v>0</v>
      </c>
      <c r="DH476">
        <f t="shared" si="202"/>
        <v>0</v>
      </c>
      <c r="DI476">
        <f t="shared" si="203"/>
        <v>0</v>
      </c>
      <c r="DJ476">
        <f t="shared" si="213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ROW(Source!A107)</f>
        <v>107</v>
      </c>
      <c r="B477">
        <v>64051223</v>
      </c>
      <c r="C477">
        <v>64053044</v>
      </c>
      <c r="D477">
        <v>53967027</v>
      </c>
      <c r="E477">
        <v>1</v>
      </c>
      <c r="F477">
        <v>1</v>
      </c>
      <c r="G477">
        <v>1</v>
      </c>
      <c r="H477">
        <v>3</v>
      </c>
      <c r="I477" t="s">
        <v>518</v>
      </c>
      <c r="J477" t="s">
        <v>519</v>
      </c>
      <c r="K477" t="s">
        <v>520</v>
      </c>
      <c r="L477">
        <v>1301</v>
      </c>
      <c r="N477">
        <v>1003</v>
      </c>
      <c r="O477" t="s">
        <v>26</v>
      </c>
      <c r="P477" t="s">
        <v>26</v>
      </c>
      <c r="Q477">
        <v>1</v>
      </c>
      <c r="W477">
        <v>0</v>
      </c>
      <c r="X477">
        <v>1715880513</v>
      </c>
      <c r="Y477">
        <f t="shared" si="207"/>
        <v>0</v>
      </c>
      <c r="AA477">
        <v>90</v>
      </c>
      <c r="AB477">
        <v>0</v>
      </c>
      <c r="AC477">
        <v>0</v>
      </c>
      <c r="AD477">
        <v>0</v>
      </c>
      <c r="AE477">
        <v>90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2.2000000000000002</v>
      </c>
      <c r="AU477" t="s">
        <v>18</v>
      </c>
      <c r="AV477">
        <v>0</v>
      </c>
      <c r="AW477">
        <v>2</v>
      </c>
      <c r="AX477">
        <v>64053091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ROUND(Y477*Source!I107,9)</f>
        <v>0</v>
      </c>
      <c r="CY477">
        <f t="shared" si="208"/>
        <v>90</v>
      </c>
      <c r="CZ477">
        <f t="shared" si="209"/>
        <v>90</v>
      </c>
      <c r="DA477">
        <f t="shared" si="210"/>
        <v>1</v>
      </c>
      <c r="DB477">
        <f t="shared" si="211"/>
        <v>0</v>
      </c>
      <c r="DC477">
        <f t="shared" si="212"/>
        <v>0</v>
      </c>
      <c r="DD477" t="s">
        <v>3</v>
      </c>
      <c r="DE477" t="s">
        <v>3</v>
      </c>
      <c r="DF477">
        <f t="shared" si="200"/>
        <v>0</v>
      </c>
      <c r="DG477">
        <f t="shared" si="201"/>
        <v>0</v>
      </c>
      <c r="DH477">
        <f t="shared" si="202"/>
        <v>0</v>
      </c>
      <c r="DI477">
        <f t="shared" si="203"/>
        <v>0</v>
      </c>
      <c r="DJ477">
        <f t="shared" si="21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ROW(Source!A107)</f>
        <v>107</v>
      </c>
      <c r="B478">
        <v>64051223</v>
      </c>
      <c r="C478">
        <v>64053044</v>
      </c>
      <c r="D478">
        <v>53967150</v>
      </c>
      <c r="E478">
        <v>1</v>
      </c>
      <c r="F478">
        <v>1</v>
      </c>
      <c r="G478">
        <v>1</v>
      </c>
      <c r="H478">
        <v>3</v>
      </c>
      <c r="I478" t="s">
        <v>521</v>
      </c>
      <c r="J478" t="s">
        <v>522</v>
      </c>
      <c r="K478" t="s">
        <v>523</v>
      </c>
      <c r="L478">
        <v>1354</v>
      </c>
      <c r="N478">
        <v>1010</v>
      </c>
      <c r="O478" t="s">
        <v>272</v>
      </c>
      <c r="P478" t="s">
        <v>272</v>
      </c>
      <c r="Q478">
        <v>1</v>
      </c>
      <c r="W478">
        <v>0</v>
      </c>
      <c r="X478">
        <v>706262036</v>
      </c>
      <c r="Y478">
        <f t="shared" si="207"/>
        <v>0</v>
      </c>
      <c r="AA478">
        <v>1.6</v>
      </c>
      <c r="AB478">
        <v>0</v>
      </c>
      <c r="AC478">
        <v>0</v>
      </c>
      <c r="AD478">
        <v>0</v>
      </c>
      <c r="AE478">
        <v>1.6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2</v>
      </c>
      <c r="AU478" t="s">
        <v>18</v>
      </c>
      <c r="AV478">
        <v>0</v>
      </c>
      <c r="AW478">
        <v>2</v>
      </c>
      <c r="AX478">
        <v>64053092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ROUND(Y478*Source!I107,9)</f>
        <v>0</v>
      </c>
      <c r="CY478">
        <f t="shared" si="208"/>
        <v>1.6</v>
      </c>
      <c r="CZ478">
        <f t="shared" si="209"/>
        <v>1.6</v>
      </c>
      <c r="DA478">
        <f t="shared" si="210"/>
        <v>1</v>
      </c>
      <c r="DB478">
        <f t="shared" si="211"/>
        <v>0</v>
      </c>
      <c r="DC478">
        <f t="shared" si="212"/>
        <v>0</v>
      </c>
      <c r="DD478" t="s">
        <v>3</v>
      </c>
      <c r="DE478" t="s">
        <v>3</v>
      </c>
      <c r="DF478">
        <f t="shared" si="200"/>
        <v>0</v>
      </c>
      <c r="DG478">
        <f t="shared" si="201"/>
        <v>0</v>
      </c>
      <c r="DH478">
        <f t="shared" si="202"/>
        <v>0</v>
      </c>
      <c r="DI478">
        <f t="shared" si="203"/>
        <v>0</v>
      </c>
      <c r="DJ478">
        <f t="shared" si="21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ROW(Source!A109)</f>
        <v>109</v>
      </c>
      <c r="B479">
        <v>64051223</v>
      </c>
      <c r="C479">
        <v>64053094</v>
      </c>
      <c r="D479">
        <v>54065208</v>
      </c>
      <c r="E479">
        <v>1</v>
      </c>
      <c r="F479">
        <v>1</v>
      </c>
      <c r="G479">
        <v>1</v>
      </c>
      <c r="H479">
        <v>1</v>
      </c>
      <c r="I479" t="s">
        <v>457</v>
      </c>
      <c r="J479" t="s">
        <v>3</v>
      </c>
      <c r="K479" t="s">
        <v>458</v>
      </c>
      <c r="L479">
        <v>1369</v>
      </c>
      <c r="N479">
        <v>1013</v>
      </c>
      <c r="O479" t="s">
        <v>459</v>
      </c>
      <c r="P479" t="s">
        <v>459</v>
      </c>
      <c r="Q479">
        <v>1</v>
      </c>
      <c r="W479">
        <v>0</v>
      </c>
      <c r="X479">
        <v>-2020069204</v>
      </c>
      <c r="Y479">
        <f t="shared" ref="Y479:Y484" si="214">(AT479*1.05)</f>
        <v>14.878500000000001</v>
      </c>
      <c r="AA479">
        <v>0</v>
      </c>
      <c r="AB479">
        <v>0</v>
      </c>
      <c r="AC479">
        <v>0</v>
      </c>
      <c r="AD479">
        <v>173.4</v>
      </c>
      <c r="AE479">
        <v>0</v>
      </c>
      <c r="AF479">
        <v>0</v>
      </c>
      <c r="AG479">
        <v>0</v>
      </c>
      <c r="AH479">
        <v>173.4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14.17</v>
      </c>
      <c r="AU479" t="s">
        <v>19</v>
      </c>
      <c r="AV479">
        <v>2</v>
      </c>
      <c r="AW479">
        <v>2</v>
      </c>
      <c r="AX479">
        <v>64053118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ROUND(Y479*Source!I109,9)</f>
        <v>14.878500000000001</v>
      </c>
      <c r="CY479">
        <f>AD479</f>
        <v>173.4</v>
      </c>
      <c r="CZ479">
        <f>AH479</f>
        <v>173.4</v>
      </c>
      <c r="DA479">
        <f>AL479</f>
        <v>1</v>
      </c>
      <c r="DB479">
        <f t="shared" ref="DB479:DB484" si="215">ROUND((ROUND(AT479*CZ479,2)*1.05),2)</f>
        <v>2579.9299999999998</v>
      </c>
      <c r="DC479">
        <f t="shared" ref="DC479:DC484" si="216">ROUND((ROUND(AT479*AG479,2)*1.05),2)</f>
        <v>0</v>
      </c>
      <c r="DD479" t="s">
        <v>3</v>
      </c>
      <c r="DE479" t="s">
        <v>3</v>
      </c>
      <c r="DF479">
        <f t="shared" si="200"/>
        <v>0</v>
      </c>
      <c r="DG479">
        <f t="shared" si="201"/>
        <v>0</v>
      </c>
      <c r="DH479">
        <f t="shared" si="202"/>
        <v>0</v>
      </c>
      <c r="DI479">
        <f t="shared" si="203"/>
        <v>2574</v>
      </c>
      <c r="DJ479">
        <f>DI479</f>
        <v>2574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ROW(Source!A109)</f>
        <v>109</v>
      </c>
      <c r="B480">
        <v>64051223</v>
      </c>
      <c r="C480">
        <v>64053094</v>
      </c>
      <c r="D480">
        <v>54065210</v>
      </c>
      <c r="E480">
        <v>1</v>
      </c>
      <c r="F480">
        <v>1</v>
      </c>
      <c r="G480">
        <v>1</v>
      </c>
      <c r="H480">
        <v>1</v>
      </c>
      <c r="I480" t="s">
        <v>460</v>
      </c>
      <c r="J480" t="s">
        <v>3</v>
      </c>
      <c r="K480" t="s">
        <v>461</v>
      </c>
      <c r="L480">
        <v>1369</v>
      </c>
      <c r="N480">
        <v>1013</v>
      </c>
      <c r="O480" t="s">
        <v>459</v>
      </c>
      <c r="P480" t="s">
        <v>459</v>
      </c>
      <c r="Q480">
        <v>1</v>
      </c>
      <c r="W480">
        <v>0</v>
      </c>
      <c r="X480">
        <v>125553401</v>
      </c>
      <c r="Y480">
        <f t="shared" si="214"/>
        <v>8.3475000000000001</v>
      </c>
      <c r="AA480">
        <v>0</v>
      </c>
      <c r="AB480">
        <v>0</v>
      </c>
      <c r="AC480">
        <v>0</v>
      </c>
      <c r="AD480">
        <v>173.4</v>
      </c>
      <c r="AE480">
        <v>0</v>
      </c>
      <c r="AF480">
        <v>0</v>
      </c>
      <c r="AG480">
        <v>0</v>
      </c>
      <c r="AH480">
        <v>173.4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7.95</v>
      </c>
      <c r="AU480" t="s">
        <v>19</v>
      </c>
      <c r="AV480">
        <v>1</v>
      </c>
      <c r="AW480">
        <v>2</v>
      </c>
      <c r="AX480">
        <v>64053119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U480">
        <f>ROUND(AT480*Source!I109*AH480*AL480,0)</f>
        <v>1379</v>
      </c>
      <c r="CV480">
        <f>ROUND(Y480*Source!I109,9)</f>
        <v>8.3475000000000001</v>
      </c>
      <c r="CW480">
        <v>0</v>
      </c>
      <c r="CX480">
        <f>ROUND(Y480*Source!I109,9)</f>
        <v>8.3475000000000001</v>
      </c>
      <c r="CY480">
        <f>AD480</f>
        <v>173.4</v>
      </c>
      <c r="CZ480">
        <f>AH480</f>
        <v>173.4</v>
      </c>
      <c r="DA480">
        <f>AL480</f>
        <v>1</v>
      </c>
      <c r="DB480">
        <f t="shared" si="215"/>
        <v>1447.46</v>
      </c>
      <c r="DC480">
        <f t="shared" si="216"/>
        <v>0</v>
      </c>
      <c r="DD480" t="s">
        <v>3</v>
      </c>
      <c r="DE480" t="s">
        <v>3</v>
      </c>
      <c r="DF480">
        <f t="shared" si="200"/>
        <v>0</v>
      </c>
      <c r="DG480">
        <f t="shared" si="201"/>
        <v>0</v>
      </c>
      <c r="DH480">
        <f t="shared" si="202"/>
        <v>0</v>
      </c>
      <c r="DI480">
        <f t="shared" si="203"/>
        <v>1444</v>
      </c>
      <c r="DJ480">
        <f>DI480</f>
        <v>1444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ROW(Source!A109)</f>
        <v>109</v>
      </c>
      <c r="B481">
        <v>64051223</v>
      </c>
      <c r="C481">
        <v>64053094</v>
      </c>
      <c r="D481">
        <v>54007319</v>
      </c>
      <c r="E481">
        <v>1</v>
      </c>
      <c r="F481">
        <v>1</v>
      </c>
      <c r="G481">
        <v>1</v>
      </c>
      <c r="H481">
        <v>1</v>
      </c>
      <c r="I481" t="s">
        <v>462</v>
      </c>
      <c r="J481" t="s">
        <v>3</v>
      </c>
      <c r="K481" t="s">
        <v>463</v>
      </c>
      <c r="L481">
        <v>1369</v>
      </c>
      <c r="N481">
        <v>1013</v>
      </c>
      <c r="O481" t="s">
        <v>459</v>
      </c>
      <c r="P481" t="s">
        <v>459</v>
      </c>
      <c r="Q481">
        <v>1</v>
      </c>
      <c r="W481">
        <v>0</v>
      </c>
      <c r="X481">
        <v>-375180380</v>
      </c>
      <c r="Y481">
        <f t="shared" si="214"/>
        <v>36.75</v>
      </c>
      <c r="AA481">
        <v>0</v>
      </c>
      <c r="AB481">
        <v>0</v>
      </c>
      <c r="AC481">
        <v>0</v>
      </c>
      <c r="AD481">
        <v>154</v>
      </c>
      <c r="AE481">
        <v>0</v>
      </c>
      <c r="AF481">
        <v>0</v>
      </c>
      <c r="AG481">
        <v>0</v>
      </c>
      <c r="AH481">
        <v>154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35</v>
      </c>
      <c r="AU481" t="s">
        <v>19</v>
      </c>
      <c r="AV481">
        <v>1</v>
      </c>
      <c r="AW481">
        <v>2</v>
      </c>
      <c r="AX481">
        <v>64053120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ROUND(AT481*Source!I109*AH481*AL481,0)</f>
        <v>5390</v>
      </c>
      <c r="CV481">
        <f>ROUND(Y481*Source!I109,9)</f>
        <v>36.75</v>
      </c>
      <c r="CW481">
        <v>0</v>
      </c>
      <c r="CX481">
        <f>ROUND(Y481*Source!I109,9)</f>
        <v>36.75</v>
      </c>
      <c r="CY481">
        <f>AD481</f>
        <v>154</v>
      </c>
      <c r="CZ481">
        <f>AH481</f>
        <v>154</v>
      </c>
      <c r="DA481">
        <f>AL481</f>
        <v>1</v>
      </c>
      <c r="DB481">
        <f t="shared" si="215"/>
        <v>5659.5</v>
      </c>
      <c r="DC481">
        <f t="shared" si="216"/>
        <v>0</v>
      </c>
      <c r="DD481" t="s">
        <v>3</v>
      </c>
      <c r="DE481" t="s">
        <v>3</v>
      </c>
      <c r="DF481">
        <f t="shared" si="200"/>
        <v>0</v>
      </c>
      <c r="DG481">
        <f t="shared" si="201"/>
        <v>0</v>
      </c>
      <c r="DH481">
        <f t="shared" si="202"/>
        <v>0</v>
      </c>
      <c r="DI481">
        <f t="shared" si="203"/>
        <v>5660</v>
      </c>
      <c r="DJ481">
        <f>DI481</f>
        <v>5660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ROW(Source!A109)</f>
        <v>109</v>
      </c>
      <c r="B482">
        <v>64051223</v>
      </c>
      <c r="C482">
        <v>64053094</v>
      </c>
      <c r="D482">
        <v>54007299</v>
      </c>
      <c r="E482">
        <v>1</v>
      </c>
      <c r="F482">
        <v>1</v>
      </c>
      <c r="G482">
        <v>1</v>
      </c>
      <c r="H482">
        <v>1</v>
      </c>
      <c r="I482" t="s">
        <v>464</v>
      </c>
      <c r="J482" t="s">
        <v>3</v>
      </c>
      <c r="K482" t="s">
        <v>465</v>
      </c>
      <c r="L482">
        <v>1369</v>
      </c>
      <c r="N482">
        <v>1013</v>
      </c>
      <c r="O482" t="s">
        <v>459</v>
      </c>
      <c r="P482" t="s">
        <v>459</v>
      </c>
      <c r="Q482">
        <v>1</v>
      </c>
      <c r="W482">
        <v>0</v>
      </c>
      <c r="X482">
        <v>1191627094</v>
      </c>
      <c r="Y482">
        <f t="shared" si="214"/>
        <v>0.72449999999999992</v>
      </c>
      <c r="AA482">
        <v>0</v>
      </c>
      <c r="AB482">
        <v>0</v>
      </c>
      <c r="AC482">
        <v>0</v>
      </c>
      <c r="AD482">
        <v>173.4</v>
      </c>
      <c r="AE482">
        <v>0</v>
      </c>
      <c r="AF482">
        <v>0</v>
      </c>
      <c r="AG482">
        <v>0</v>
      </c>
      <c r="AH482">
        <v>173.4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0.69</v>
      </c>
      <c r="AU482" t="s">
        <v>19</v>
      </c>
      <c r="AV482">
        <v>1</v>
      </c>
      <c r="AW482">
        <v>2</v>
      </c>
      <c r="AX482">
        <v>64053121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ROUND(AT482*Source!I109*AH482*AL482,0)</f>
        <v>120</v>
      </c>
      <c r="CV482">
        <f>ROUND(Y482*Source!I109,9)</f>
        <v>0.72450000000000003</v>
      </c>
      <c r="CW482">
        <v>0</v>
      </c>
      <c r="CX482">
        <f>ROUND(Y482*Source!I109,9)</f>
        <v>0.72450000000000003</v>
      </c>
      <c r="CY482">
        <f>AD482</f>
        <v>173.4</v>
      </c>
      <c r="CZ482">
        <f>AH482</f>
        <v>173.4</v>
      </c>
      <c r="DA482">
        <f>AL482</f>
        <v>1</v>
      </c>
      <c r="DB482">
        <f t="shared" si="215"/>
        <v>125.63</v>
      </c>
      <c r="DC482">
        <f t="shared" si="216"/>
        <v>0</v>
      </c>
      <c r="DD482" t="s">
        <v>3</v>
      </c>
      <c r="DE482" t="s">
        <v>3</v>
      </c>
      <c r="DF482">
        <f t="shared" si="200"/>
        <v>0</v>
      </c>
      <c r="DG482">
        <f t="shared" si="201"/>
        <v>0</v>
      </c>
      <c r="DH482">
        <f t="shared" si="202"/>
        <v>0</v>
      </c>
      <c r="DI482">
        <f t="shared" si="203"/>
        <v>125</v>
      </c>
      <c r="DJ482">
        <f>DI482</f>
        <v>125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ROW(Source!A109)</f>
        <v>109</v>
      </c>
      <c r="B483">
        <v>64051223</v>
      </c>
      <c r="C483">
        <v>64053094</v>
      </c>
      <c r="D483">
        <v>53966474</v>
      </c>
      <c r="E483">
        <v>1</v>
      </c>
      <c r="F483">
        <v>1</v>
      </c>
      <c r="G483">
        <v>1</v>
      </c>
      <c r="H483">
        <v>2</v>
      </c>
      <c r="I483" t="s">
        <v>468</v>
      </c>
      <c r="J483" t="s">
        <v>469</v>
      </c>
      <c r="K483" t="s">
        <v>470</v>
      </c>
      <c r="L483">
        <v>1368</v>
      </c>
      <c r="N483">
        <v>1011</v>
      </c>
      <c r="O483" t="s">
        <v>471</v>
      </c>
      <c r="P483" t="s">
        <v>471</v>
      </c>
      <c r="Q483">
        <v>1</v>
      </c>
      <c r="W483">
        <v>0</v>
      </c>
      <c r="X483">
        <v>-150194389</v>
      </c>
      <c r="Y483">
        <f t="shared" si="214"/>
        <v>0.68250000000000011</v>
      </c>
      <c r="AA483">
        <v>0</v>
      </c>
      <c r="AB483">
        <v>111.1</v>
      </c>
      <c r="AC483">
        <v>0</v>
      </c>
      <c r="AD483">
        <v>0</v>
      </c>
      <c r="AE483">
        <v>0</v>
      </c>
      <c r="AF483">
        <v>111.1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0.65</v>
      </c>
      <c r="AU483" t="s">
        <v>19</v>
      </c>
      <c r="AV483">
        <v>0</v>
      </c>
      <c r="AW483">
        <v>2</v>
      </c>
      <c r="AX483">
        <v>64053122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ROUND(Y483*Source!I109*DO483,9)</f>
        <v>0</v>
      </c>
      <c r="CX483">
        <f>ROUND(Y483*Source!I109,9)</f>
        <v>0.6825</v>
      </c>
      <c r="CY483">
        <f>AB483</f>
        <v>111.1</v>
      </c>
      <c r="CZ483">
        <f>AF483</f>
        <v>111.1</v>
      </c>
      <c r="DA483">
        <f>AJ483</f>
        <v>1</v>
      </c>
      <c r="DB483">
        <f t="shared" si="215"/>
        <v>75.83</v>
      </c>
      <c r="DC483">
        <f t="shared" si="216"/>
        <v>0</v>
      </c>
      <c r="DD483" t="s">
        <v>3</v>
      </c>
      <c r="DE483" t="s">
        <v>3</v>
      </c>
      <c r="DF483">
        <f t="shared" si="200"/>
        <v>0</v>
      </c>
      <c r="DG483">
        <f t="shared" si="201"/>
        <v>76</v>
      </c>
      <c r="DH483">
        <f t="shared" si="202"/>
        <v>0</v>
      </c>
      <c r="DI483">
        <f t="shared" si="203"/>
        <v>0</v>
      </c>
      <c r="DJ483">
        <f>DG483</f>
        <v>76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ROW(Source!A109)</f>
        <v>109</v>
      </c>
      <c r="B484">
        <v>64051223</v>
      </c>
      <c r="C484">
        <v>64053094</v>
      </c>
      <c r="D484">
        <v>53966486</v>
      </c>
      <c r="E484">
        <v>1</v>
      </c>
      <c r="F484">
        <v>1</v>
      </c>
      <c r="G484">
        <v>1</v>
      </c>
      <c r="H484">
        <v>2</v>
      </c>
      <c r="I484" t="s">
        <v>472</v>
      </c>
      <c r="J484" t="s">
        <v>473</v>
      </c>
      <c r="K484" t="s">
        <v>474</v>
      </c>
      <c r="L484">
        <v>1368</v>
      </c>
      <c r="N484">
        <v>1011</v>
      </c>
      <c r="O484" t="s">
        <v>471</v>
      </c>
      <c r="P484" t="s">
        <v>471</v>
      </c>
      <c r="Q484">
        <v>1</v>
      </c>
      <c r="W484">
        <v>0</v>
      </c>
      <c r="X484">
        <v>-1578443045</v>
      </c>
      <c r="Y484">
        <f t="shared" si="214"/>
        <v>14.878500000000001</v>
      </c>
      <c r="AA484">
        <v>0</v>
      </c>
      <c r="AB484">
        <v>1121.8</v>
      </c>
      <c r="AC484">
        <v>0</v>
      </c>
      <c r="AD484">
        <v>0</v>
      </c>
      <c r="AE484">
        <v>0</v>
      </c>
      <c r="AF484">
        <v>1121.8000000000002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14.17</v>
      </c>
      <c r="AU484" t="s">
        <v>19</v>
      </c>
      <c r="AV484">
        <v>0</v>
      </c>
      <c r="AW484">
        <v>2</v>
      </c>
      <c r="AX484">
        <v>64053123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ROUND(Y484*Source!I109*DO484,9)</f>
        <v>0</v>
      </c>
      <c r="CX484">
        <f>ROUND(Y484*Source!I109,9)</f>
        <v>14.878500000000001</v>
      </c>
      <c r="CY484">
        <f>AB484</f>
        <v>1121.8</v>
      </c>
      <c r="CZ484">
        <f>AF484</f>
        <v>1121.8000000000002</v>
      </c>
      <c r="DA484">
        <f>AJ484</f>
        <v>1</v>
      </c>
      <c r="DB484">
        <f t="shared" si="215"/>
        <v>16690.71</v>
      </c>
      <c r="DC484">
        <f t="shared" si="216"/>
        <v>0</v>
      </c>
      <c r="DD484" t="s">
        <v>3</v>
      </c>
      <c r="DE484" t="s">
        <v>3</v>
      </c>
      <c r="DF484">
        <f t="shared" si="200"/>
        <v>0</v>
      </c>
      <c r="DG484">
        <f t="shared" si="201"/>
        <v>16694</v>
      </c>
      <c r="DH484">
        <f t="shared" si="202"/>
        <v>0</v>
      </c>
      <c r="DI484">
        <f t="shared" si="203"/>
        <v>0</v>
      </c>
      <c r="DJ484">
        <f>DG484</f>
        <v>16694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ROW(Source!A109)</f>
        <v>109</v>
      </c>
      <c r="B485">
        <v>64051223</v>
      </c>
      <c r="C485">
        <v>64053094</v>
      </c>
      <c r="D485">
        <v>53966567</v>
      </c>
      <c r="E485">
        <v>1</v>
      </c>
      <c r="F485">
        <v>1</v>
      </c>
      <c r="G485">
        <v>1</v>
      </c>
      <c r="H485">
        <v>3</v>
      </c>
      <c r="I485" t="s">
        <v>475</v>
      </c>
      <c r="J485" t="s">
        <v>476</v>
      </c>
      <c r="K485" t="s">
        <v>477</v>
      </c>
      <c r="L485">
        <v>1346</v>
      </c>
      <c r="N485">
        <v>1009</v>
      </c>
      <c r="O485" t="s">
        <v>478</v>
      </c>
      <c r="P485" t="s">
        <v>478</v>
      </c>
      <c r="Q485">
        <v>1</v>
      </c>
      <c r="W485">
        <v>0</v>
      </c>
      <c r="X485">
        <v>-1756560793</v>
      </c>
      <c r="Y485">
        <f t="shared" ref="Y485:Y501" si="217">(AT485*0)</f>
        <v>0</v>
      </c>
      <c r="AA485">
        <v>400</v>
      </c>
      <c r="AB485">
        <v>0</v>
      </c>
      <c r="AC485">
        <v>0</v>
      </c>
      <c r="AD485">
        <v>0</v>
      </c>
      <c r="AE485">
        <v>400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0.08</v>
      </c>
      <c r="AU485" t="s">
        <v>18</v>
      </c>
      <c r="AV485">
        <v>0</v>
      </c>
      <c r="AW485">
        <v>2</v>
      </c>
      <c r="AX485">
        <v>64053124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ROUND(Y485*Source!I109,9)</f>
        <v>0</v>
      </c>
      <c r="CY485">
        <f t="shared" ref="CY485:CY501" si="218">AA485</f>
        <v>400</v>
      </c>
      <c r="CZ485">
        <f t="shared" ref="CZ485:CZ501" si="219">AE485</f>
        <v>400</v>
      </c>
      <c r="DA485">
        <f t="shared" ref="DA485:DA501" si="220">AI485</f>
        <v>1</v>
      </c>
      <c r="DB485">
        <f t="shared" ref="DB485:DB501" si="221">ROUND((ROUND(AT485*CZ485,2)*0),2)</f>
        <v>0</v>
      </c>
      <c r="DC485">
        <f t="shared" ref="DC485:DC501" si="222">ROUND((ROUND(AT485*AG485,2)*0),2)</f>
        <v>0</v>
      </c>
      <c r="DD485" t="s">
        <v>3</v>
      </c>
      <c r="DE485" t="s">
        <v>3</v>
      </c>
      <c r="DF485">
        <f t="shared" si="200"/>
        <v>0</v>
      </c>
      <c r="DG485">
        <f t="shared" si="201"/>
        <v>0</v>
      </c>
      <c r="DH485">
        <f t="shared" si="202"/>
        <v>0</v>
      </c>
      <c r="DI485">
        <f t="shared" si="203"/>
        <v>0</v>
      </c>
      <c r="DJ485">
        <f t="shared" ref="DJ485:DJ501" si="223"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ROW(Source!A109)</f>
        <v>109</v>
      </c>
      <c r="B486">
        <v>64051223</v>
      </c>
      <c r="C486">
        <v>64053094</v>
      </c>
      <c r="D486">
        <v>53966576</v>
      </c>
      <c r="E486">
        <v>1</v>
      </c>
      <c r="F486">
        <v>1</v>
      </c>
      <c r="G486">
        <v>1</v>
      </c>
      <c r="H486">
        <v>3</v>
      </c>
      <c r="I486" t="s">
        <v>479</v>
      </c>
      <c r="J486" t="s">
        <v>480</v>
      </c>
      <c r="K486" t="s">
        <v>481</v>
      </c>
      <c r="L486">
        <v>1346</v>
      </c>
      <c r="N486">
        <v>1009</v>
      </c>
      <c r="O486" t="s">
        <v>478</v>
      </c>
      <c r="P486" t="s">
        <v>478</v>
      </c>
      <c r="Q486">
        <v>1</v>
      </c>
      <c r="W486">
        <v>0</v>
      </c>
      <c r="X486">
        <v>-1722254046</v>
      </c>
      <c r="Y486">
        <f t="shared" si="217"/>
        <v>0</v>
      </c>
      <c r="AA486">
        <v>89.8</v>
      </c>
      <c r="AB486">
        <v>0</v>
      </c>
      <c r="AC486">
        <v>0</v>
      </c>
      <c r="AD486">
        <v>0</v>
      </c>
      <c r="AE486">
        <v>89.8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0.4</v>
      </c>
      <c r="AU486" t="s">
        <v>18</v>
      </c>
      <c r="AV486">
        <v>0</v>
      </c>
      <c r="AW486">
        <v>2</v>
      </c>
      <c r="AX486">
        <v>64053125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ROUND(Y486*Source!I109,9)</f>
        <v>0</v>
      </c>
      <c r="CY486">
        <f t="shared" si="218"/>
        <v>89.8</v>
      </c>
      <c r="CZ486">
        <f t="shared" si="219"/>
        <v>89.8</v>
      </c>
      <c r="DA486">
        <f t="shared" si="220"/>
        <v>1</v>
      </c>
      <c r="DB486">
        <f t="shared" si="221"/>
        <v>0</v>
      </c>
      <c r="DC486">
        <f t="shared" si="222"/>
        <v>0</v>
      </c>
      <c r="DD486" t="s">
        <v>3</v>
      </c>
      <c r="DE486" t="s">
        <v>3</v>
      </c>
      <c r="DF486">
        <f t="shared" si="200"/>
        <v>0</v>
      </c>
      <c r="DG486">
        <f t="shared" si="201"/>
        <v>0</v>
      </c>
      <c r="DH486">
        <f t="shared" si="202"/>
        <v>0</v>
      </c>
      <c r="DI486">
        <f t="shared" si="203"/>
        <v>0</v>
      </c>
      <c r="DJ486">
        <f t="shared" si="22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ROW(Source!A109)</f>
        <v>109</v>
      </c>
      <c r="B487">
        <v>64051223</v>
      </c>
      <c r="C487">
        <v>64053094</v>
      </c>
      <c r="D487">
        <v>53966650</v>
      </c>
      <c r="E487">
        <v>1</v>
      </c>
      <c r="F487">
        <v>1</v>
      </c>
      <c r="G487">
        <v>1</v>
      </c>
      <c r="H487">
        <v>3</v>
      </c>
      <c r="I487" t="s">
        <v>482</v>
      </c>
      <c r="J487" t="s">
        <v>483</v>
      </c>
      <c r="K487" t="s">
        <v>484</v>
      </c>
      <c r="L487">
        <v>1346</v>
      </c>
      <c r="N487">
        <v>1009</v>
      </c>
      <c r="O487" t="s">
        <v>478</v>
      </c>
      <c r="P487" t="s">
        <v>478</v>
      </c>
      <c r="Q487">
        <v>1</v>
      </c>
      <c r="W487">
        <v>0</v>
      </c>
      <c r="X487">
        <v>330970712</v>
      </c>
      <c r="Y487">
        <f t="shared" si="217"/>
        <v>0</v>
      </c>
      <c r="AA487">
        <v>156.6</v>
      </c>
      <c r="AB487">
        <v>0</v>
      </c>
      <c r="AC487">
        <v>0</v>
      </c>
      <c r="AD487">
        <v>0</v>
      </c>
      <c r="AE487">
        <v>156.6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0.02</v>
      </c>
      <c r="AU487" t="s">
        <v>18</v>
      </c>
      <c r="AV487">
        <v>0</v>
      </c>
      <c r="AW487">
        <v>2</v>
      </c>
      <c r="AX487">
        <v>64053126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ROUND(Y487*Source!I109,9)</f>
        <v>0</v>
      </c>
      <c r="CY487">
        <f t="shared" si="218"/>
        <v>156.6</v>
      </c>
      <c r="CZ487">
        <f t="shared" si="219"/>
        <v>156.6</v>
      </c>
      <c r="DA487">
        <f t="shared" si="220"/>
        <v>1</v>
      </c>
      <c r="DB487">
        <f t="shared" si="221"/>
        <v>0</v>
      </c>
      <c r="DC487">
        <f t="shared" si="222"/>
        <v>0</v>
      </c>
      <c r="DD487" t="s">
        <v>3</v>
      </c>
      <c r="DE487" t="s">
        <v>3</v>
      </c>
      <c r="DF487">
        <f t="shared" si="200"/>
        <v>0</v>
      </c>
      <c r="DG487">
        <f t="shared" si="201"/>
        <v>0</v>
      </c>
      <c r="DH487">
        <f t="shared" si="202"/>
        <v>0</v>
      </c>
      <c r="DI487">
        <f t="shared" si="203"/>
        <v>0</v>
      </c>
      <c r="DJ487">
        <f t="shared" si="223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ROW(Source!A109)</f>
        <v>109</v>
      </c>
      <c r="B488">
        <v>64051223</v>
      </c>
      <c r="C488">
        <v>64053094</v>
      </c>
      <c r="D488">
        <v>53966656</v>
      </c>
      <c r="E488">
        <v>1</v>
      </c>
      <c r="F488">
        <v>1</v>
      </c>
      <c r="G488">
        <v>1</v>
      </c>
      <c r="H488">
        <v>3</v>
      </c>
      <c r="I488" t="s">
        <v>485</v>
      </c>
      <c r="J488" t="s">
        <v>486</v>
      </c>
      <c r="K488" t="s">
        <v>487</v>
      </c>
      <c r="L488">
        <v>1346</v>
      </c>
      <c r="N488">
        <v>1009</v>
      </c>
      <c r="O488" t="s">
        <v>478</v>
      </c>
      <c r="P488" t="s">
        <v>478</v>
      </c>
      <c r="Q488">
        <v>1</v>
      </c>
      <c r="W488">
        <v>0</v>
      </c>
      <c r="X488">
        <v>2065052486</v>
      </c>
      <c r="Y488">
        <f t="shared" si="217"/>
        <v>0</v>
      </c>
      <c r="AA488">
        <v>223.1</v>
      </c>
      <c r="AB488">
        <v>0</v>
      </c>
      <c r="AC488">
        <v>0</v>
      </c>
      <c r="AD488">
        <v>0</v>
      </c>
      <c r="AE488">
        <v>223.1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1.6</v>
      </c>
      <c r="AU488" t="s">
        <v>18</v>
      </c>
      <c r="AV488">
        <v>0</v>
      </c>
      <c r="AW488">
        <v>2</v>
      </c>
      <c r="AX488">
        <v>64053127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ROUND(Y488*Source!I109,9)</f>
        <v>0</v>
      </c>
      <c r="CY488">
        <f t="shared" si="218"/>
        <v>223.1</v>
      </c>
      <c r="CZ488">
        <f t="shared" si="219"/>
        <v>223.1</v>
      </c>
      <c r="DA488">
        <f t="shared" si="220"/>
        <v>1</v>
      </c>
      <c r="DB488">
        <f t="shared" si="221"/>
        <v>0</v>
      </c>
      <c r="DC488">
        <f t="shared" si="222"/>
        <v>0</v>
      </c>
      <c r="DD488" t="s">
        <v>3</v>
      </c>
      <c r="DE488" t="s">
        <v>3</v>
      </c>
      <c r="DF488">
        <f t="shared" si="200"/>
        <v>0</v>
      </c>
      <c r="DG488">
        <f t="shared" si="201"/>
        <v>0</v>
      </c>
      <c r="DH488">
        <f t="shared" si="202"/>
        <v>0</v>
      </c>
      <c r="DI488">
        <f t="shared" si="203"/>
        <v>0</v>
      </c>
      <c r="DJ488">
        <f t="shared" si="223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ROW(Source!A109)</f>
        <v>109</v>
      </c>
      <c r="B489">
        <v>64051223</v>
      </c>
      <c r="C489">
        <v>64053094</v>
      </c>
      <c r="D489">
        <v>53966694</v>
      </c>
      <c r="E489">
        <v>1</v>
      </c>
      <c r="F489">
        <v>1</v>
      </c>
      <c r="G489">
        <v>1</v>
      </c>
      <c r="H489">
        <v>3</v>
      </c>
      <c r="I489" t="s">
        <v>488</v>
      </c>
      <c r="J489" t="s">
        <v>489</v>
      </c>
      <c r="K489" t="s">
        <v>490</v>
      </c>
      <c r="L489">
        <v>1346</v>
      </c>
      <c r="N489">
        <v>1009</v>
      </c>
      <c r="O489" t="s">
        <v>478</v>
      </c>
      <c r="P489" t="s">
        <v>478</v>
      </c>
      <c r="Q489">
        <v>1</v>
      </c>
      <c r="W489">
        <v>0</v>
      </c>
      <c r="X489">
        <v>-533557422</v>
      </c>
      <c r="Y489">
        <f t="shared" si="217"/>
        <v>0</v>
      </c>
      <c r="AA489">
        <v>47.5</v>
      </c>
      <c r="AB489">
        <v>0</v>
      </c>
      <c r="AC489">
        <v>0</v>
      </c>
      <c r="AD489">
        <v>0</v>
      </c>
      <c r="AE489">
        <v>47.5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0.08</v>
      </c>
      <c r="AU489" t="s">
        <v>18</v>
      </c>
      <c r="AV489">
        <v>0</v>
      </c>
      <c r="AW489">
        <v>2</v>
      </c>
      <c r="AX489">
        <v>64053128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ROUND(Y489*Source!I109,9)</f>
        <v>0</v>
      </c>
      <c r="CY489">
        <f t="shared" si="218"/>
        <v>47.5</v>
      </c>
      <c r="CZ489">
        <f t="shared" si="219"/>
        <v>47.5</v>
      </c>
      <c r="DA489">
        <f t="shared" si="220"/>
        <v>1</v>
      </c>
      <c r="DB489">
        <f t="shared" si="221"/>
        <v>0</v>
      </c>
      <c r="DC489">
        <f t="shared" si="222"/>
        <v>0</v>
      </c>
      <c r="DD489" t="s">
        <v>3</v>
      </c>
      <c r="DE489" t="s">
        <v>3</v>
      </c>
      <c r="DF489">
        <f t="shared" si="200"/>
        <v>0</v>
      </c>
      <c r="DG489">
        <f t="shared" si="201"/>
        <v>0</v>
      </c>
      <c r="DH489">
        <f t="shared" si="202"/>
        <v>0</v>
      </c>
      <c r="DI489">
        <f t="shared" si="203"/>
        <v>0</v>
      </c>
      <c r="DJ489">
        <f t="shared" si="223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ROW(Source!A109)</f>
        <v>109</v>
      </c>
      <c r="B490">
        <v>64051223</v>
      </c>
      <c r="C490">
        <v>64053094</v>
      </c>
      <c r="D490">
        <v>53966758</v>
      </c>
      <c r="E490">
        <v>1</v>
      </c>
      <c r="F490">
        <v>1</v>
      </c>
      <c r="G490">
        <v>1</v>
      </c>
      <c r="H490">
        <v>3</v>
      </c>
      <c r="I490" t="s">
        <v>491</v>
      </c>
      <c r="J490" t="s">
        <v>492</v>
      </c>
      <c r="K490" t="s">
        <v>493</v>
      </c>
      <c r="L490">
        <v>1346</v>
      </c>
      <c r="N490">
        <v>1009</v>
      </c>
      <c r="O490" t="s">
        <v>478</v>
      </c>
      <c r="P490" t="s">
        <v>478</v>
      </c>
      <c r="Q490">
        <v>1</v>
      </c>
      <c r="W490">
        <v>0</v>
      </c>
      <c r="X490">
        <v>616788634</v>
      </c>
      <c r="Y490">
        <f t="shared" si="217"/>
        <v>0</v>
      </c>
      <c r="AA490">
        <v>56.7</v>
      </c>
      <c r="AB490">
        <v>0</v>
      </c>
      <c r="AC490">
        <v>0</v>
      </c>
      <c r="AD490">
        <v>0</v>
      </c>
      <c r="AE490">
        <v>56.7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0.68</v>
      </c>
      <c r="AU490" t="s">
        <v>18</v>
      </c>
      <c r="AV490">
        <v>0</v>
      </c>
      <c r="AW490">
        <v>2</v>
      </c>
      <c r="AX490">
        <v>64053129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ROUND(Y490*Source!I109,9)</f>
        <v>0</v>
      </c>
      <c r="CY490">
        <f t="shared" si="218"/>
        <v>56.7</v>
      </c>
      <c r="CZ490">
        <f t="shared" si="219"/>
        <v>56.7</v>
      </c>
      <c r="DA490">
        <f t="shared" si="220"/>
        <v>1</v>
      </c>
      <c r="DB490">
        <f t="shared" si="221"/>
        <v>0</v>
      </c>
      <c r="DC490">
        <f t="shared" si="222"/>
        <v>0</v>
      </c>
      <c r="DD490" t="s">
        <v>3</v>
      </c>
      <c r="DE490" t="s">
        <v>3</v>
      </c>
      <c r="DF490">
        <f t="shared" si="200"/>
        <v>0</v>
      </c>
      <c r="DG490">
        <f t="shared" si="201"/>
        <v>0</v>
      </c>
      <c r="DH490">
        <f t="shared" si="202"/>
        <v>0</v>
      </c>
      <c r="DI490">
        <f t="shared" si="203"/>
        <v>0</v>
      </c>
      <c r="DJ490">
        <f t="shared" si="223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ROW(Source!A109)</f>
        <v>109</v>
      </c>
      <c r="B491">
        <v>64051223</v>
      </c>
      <c r="C491">
        <v>64053094</v>
      </c>
      <c r="D491">
        <v>53966771</v>
      </c>
      <c r="E491">
        <v>1</v>
      </c>
      <c r="F491">
        <v>1</v>
      </c>
      <c r="G491">
        <v>1</v>
      </c>
      <c r="H491">
        <v>3</v>
      </c>
      <c r="I491" t="s">
        <v>494</v>
      </c>
      <c r="J491" t="s">
        <v>495</v>
      </c>
      <c r="K491" t="s">
        <v>496</v>
      </c>
      <c r="L491">
        <v>1346</v>
      </c>
      <c r="N491">
        <v>1009</v>
      </c>
      <c r="O491" t="s">
        <v>478</v>
      </c>
      <c r="P491" t="s">
        <v>478</v>
      </c>
      <c r="Q491">
        <v>1</v>
      </c>
      <c r="W491">
        <v>0</v>
      </c>
      <c r="X491">
        <v>423160074</v>
      </c>
      <c r="Y491">
        <f t="shared" si="217"/>
        <v>0</v>
      </c>
      <c r="AA491">
        <v>617</v>
      </c>
      <c r="AB491">
        <v>0</v>
      </c>
      <c r="AC491">
        <v>0</v>
      </c>
      <c r="AD491">
        <v>0</v>
      </c>
      <c r="AE491">
        <v>617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0.6</v>
      </c>
      <c r="AU491" t="s">
        <v>18</v>
      </c>
      <c r="AV491">
        <v>0</v>
      </c>
      <c r="AW491">
        <v>2</v>
      </c>
      <c r="AX491">
        <v>64053130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ROUND(Y491*Source!I109,9)</f>
        <v>0</v>
      </c>
      <c r="CY491">
        <f t="shared" si="218"/>
        <v>617</v>
      </c>
      <c r="CZ491">
        <f t="shared" si="219"/>
        <v>617</v>
      </c>
      <c r="DA491">
        <f t="shared" si="220"/>
        <v>1</v>
      </c>
      <c r="DB491">
        <f t="shared" si="221"/>
        <v>0</v>
      </c>
      <c r="DC491">
        <f t="shared" si="222"/>
        <v>0</v>
      </c>
      <c r="DD491" t="s">
        <v>3</v>
      </c>
      <c r="DE491" t="s">
        <v>3</v>
      </c>
      <c r="DF491">
        <f t="shared" si="200"/>
        <v>0</v>
      </c>
      <c r="DG491">
        <f t="shared" si="201"/>
        <v>0</v>
      </c>
      <c r="DH491">
        <f t="shared" si="202"/>
        <v>0</v>
      </c>
      <c r="DI491">
        <f t="shared" si="203"/>
        <v>0</v>
      </c>
      <c r="DJ491">
        <f t="shared" si="223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ROW(Source!A109)</f>
        <v>109</v>
      </c>
      <c r="B492">
        <v>64051223</v>
      </c>
      <c r="C492">
        <v>64053094</v>
      </c>
      <c r="D492">
        <v>53966772</v>
      </c>
      <c r="E492">
        <v>1</v>
      </c>
      <c r="F492">
        <v>1</v>
      </c>
      <c r="G492">
        <v>1</v>
      </c>
      <c r="H492">
        <v>3</v>
      </c>
      <c r="I492" t="s">
        <v>497</v>
      </c>
      <c r="J492" t="s">
        <v>498</v>
      </c>
      <c r="K492" t="s">
        <v>499</v>
      </c>
      <c r="L492">
        <v>1346</v>
      </c>
      <c r="N492">
        <v>1009</v>
      </c>
      <c r="O492" t="s">
        <v>478</v>
      </c>
      <c r="P492" t="s">
        <v>478</v>
      </c>
      <c r="Q492">
        <v>1</v>
      </c>
      <c r="W492">
        <v>0</v>
      </c>
      <c r="X492">
        <v>2030123793</v>
      </c>
      <c r="Y492">
        <f t="shared" si="217"/>
        <v>0</v>
      </c>
      <c r="AA492">
        <v>560</v>
      </c>
      <c r="AB492">
        <v>0</v>
      </c>
      <c r="AC492">
        <v>0</v>
      </c>
      <c r="AD492">
        <v>0</v>
      </c>
      <c r="AE492">
        <v>560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0.8</v>
      </c>
      <c r="AU492" t="s">
        <v>18</v>
      </c>
      <c r="AV492">
        <v>0</v>
      </c>
      <c r="AW492">
        <v>2</v>
      </c>
      <c r="AX492">
        <v>64053131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ROUND(Y492*Source!I109,9)</f>
        <v>0</v>
      </c>
      <c r="CY492">
        <f t="shared" si="218"/>
        <v>560</v>
      </c>
      <c r="CZ492">
        <f t="shared" si="219"/>
        <v>560</v>
      </c>
      <c r="DA492">
        <f t="shared" si="220"/>
        <v>1</v>
      </c>
      <c r="DB492">
        <f t="shared" si="221"/>
        <v>0</v>
      </c>
      <c r="DC492">
        <f t="shared" si="222"/>
        <v>0</v>
      </c>
      <c r="DD492" t="s">
        <v>3</v>
      </c>
      <c r="DE492" t="s">
        <v>3</v>
      </c>
      <c r="DF492">
        <f t="shared" si="200"/>
        <v>0</v>
      </c>
      <c r="DG492">
        <f t="shared" si="201"/>
        <v>0</v>
      </c>
      <c r="DH492">
        <f t="shared" si="202"/>
        <v>0</v>
      </c>
      <c r="DI492">
        <f t="shared" si="203"/>
        <v>0</v>
      </c>
      <c r="DJ492">
        <f t="shared" si="223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ROW(Source!A109)</f>
        <v>109</v>
      </c>
      <c r="B493">
        <v>64051223</v>
      </c>
      <c r="C493">
        <v>64053094</v>
      </c>
      <c r="D493">
        <v>53966789</v>
      </c>
      <c r="E493">
        <v>1</v>
      </c>
      <c r="F493">
        <v>1</v>
      </c>
      <c r="G493">
        <v>1</v>
      </c>
      <c r="H493">
        <v>3</v>
      </c>
      <c r="I493" t="s">
        <v>500</v>
      </c>
      <c r="J493" t="s">
        <v>501</v>
      </c>
      <c r="K493" t="s">
        <v>502</v>
      </c>
      <c r="L493">
        <v>1346</v>
      </c>
      <c r="N493">
        <v>1009</v>
      </c>
      <c r="O493" t="s">
        <v>478</v>
      </c>
      <c r="P493" t="s">
        <v>478</v>
      </c>
      <c r="Q493">
        <v>1</v>
      </c>
      <c r="W493">
        <v>0</v>
      </c>
      <c r="X493">
        <v>23745091</v>
      </c>
      <c r="Y493">
        <f t="shared" si="217"/>
        <v>0</v>
      </c>
      <c r="AA493">
        <v>137</v>
      </c>
      <c r="AB493">
        <v>0</v>
      </c>
      <c r="AC493">
        <v>0</v>
      </c>
      <c r="AD493">
        <v>0</v>
      </c>
      <c r="AE493">
        <v>137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6</v>
      </c>
      <c r="AU493" t="s">
        <v>18</v>
      </c>
      <c r="AV493">
        <v>0</v>
      </c>
      <c r="AW493">
        <v>2</v>
      </c>
      <c r="AX493">
        <v>64053132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ROUND(Y493*Source!I109,9)</f>
        <v>0</v>
      </c>
      <c r="CY493">
        <f t="shared" si="218"/>
        <v>137</v>
      </c>
      <c r="CZ493">
        <f t="shared" si="219"/>
        <v>137</v>
      </c>
      <c r="DA493">
        <f t="shared" si="220"/>
        <v>1</v>
      </c>
      <c r="DB493">
        <f t="shared" si="221"/>
        <v>0</v>
      </c>
      <c r="DC493">
        <f t="shared" si="222"/>
        <v>0</v>
      </c>
      <c r="DD493" t="s">
        <v>3</v>
      </c>
      <c r="DE493" t="s">
        <v>3</v>
      </c>
      <c r="DF493">
        <f t="shared" si="200"/>
        <v>0</v>
      </c>
      <c r="DG493">
        <f t="shared" si="201"/>
        <v>0</v>
      </c>
      <c r="DH493">
        <f t="shared" si="202"/>
        <v>0</v>
      </c>
      <c r="DI493">
        <f t="shared" si="203"/>
        <v>0</v>
      </c>
      <c r="DJ493">
        <f t="shared" si="223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ROW(Source!A109)</f>
        <v>109</v>
      </c>
      <c r="B494">
        <v>64051223</v>
      </c>
      <c r="C494">
        <v>64053094</v>
      </c>
      <c r="D494">
        <v>53966864</v>
      </c>
      <c r="E494">
        <v>1</v>
      </c>
      <c r="F494">
        <v>1</v>
      </c>
      <c r="G494">
        <v>1</v>
      </c>
      <c r="H494">
        <v>3</v>
      </c>
      <c r="I494" t="s">
        <v>503</v>
      </c>
      <c r="J494" t="s">
        <v>504</v>
      </c>
      <c r="K494" t="s">
        <v>505</v>
      </c>
      <c r="L494">
        <v>1346</v>
      </c>
      <c r="N494">
        <v>1009</v>
      </c>
      <c r="O494" t="s">
        <v>478</v>
      </c>
      <c r="P494" t="s">
        <v>478</v>
      </c>
      <c r="Q494">
        <v>1</v>
      </c>
      <c r="W494">
        <v>0</v>
      </c>
      <c r="X494">
        <v>117501759</v>
      </c>
      <c r="Y494">
        <f t="shared" si="217"/>
        <v>0</v>
      </c>
      <c r="AA494">
        <v>700</v>
      </c>
      <c r="AB494">
        <v>0</v>
      </c>
      <c r="AC494">
        <v>0</v>
      </c>
      <c r="AD494">
        <v>0</v>
      </c>
      <c r="AE494">
        <v>700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0.04</v>
      </c>
      <c r="AU494" t="s">
        <v>18</v>
      </c>
      <c r="AV494">
        <v>0</v>
      </c>
      <c r="AW494">
        <v>2</v>
      </c>
      <c r="AX494">
        <v>64053133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ROUND(Y494*Source!I109,9)</f>
        <v>0</v>
      </c>
      <c r="CY494">
        <f t="shared" si="218"/>
        <v>700</v>
      </c>
      <c r="CZ494">
        <f t="shared" si="219"/>
        <v>700</v>
      </c>
      <c r="DA494">
        <f t="shared" si="220"/>
        <v>1</v>
      </c>
      <c r="DB494">
        <f t="shared" si="221"/>
        <v>0</v>
      </c>
      <c r="DC494">
        <f t="shared" si="222"/>
        <v>0</v>
      </c>
      <c r="DD494" t="s">
        <v>3</v>
      </c>
      <c r="DE494" t="s">
        <v>3</v>
      </c>
      <c r="DF494">
        <f t="shared" si="200"/>
        <v>0</v>
      </c>
      <c r="DG494">
        <f t="shared" si="201"/>
        <v>0</v>
      </c>
      <c r="DH494">
        <f t="shared" si="202"/>
        <v>0</v>
      </c>
      <c r="DI494">
        <f t="shared" si="203"/>
        <v>0</v>
      </c>
      <c r="DJ494">
        <f t="shared" si="223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ROW(Source!A109)</f>
        <v>109</v>
      </c>
      <c r="B495">
        <v>64051223</v>
      </c>
      <c r="C495">
        <v>64053094</v>
      </c>
      <c r="D495">
        <v>53966883</v>
      </c>
      <c r="E495">
        <v>1</v>
      </c>
      <c r="F495">
        <v>1</v>
      </c>
      <c r="G495">
        <v>1</v>
      </c>
      <c r="H495">
        <v>3</v>
      </c>
      <c r="I495" t="s">
        <v>506</v>
      </c>
      <c r="J495" t="s">
        <v>507</v>
      </c>
      <c r="K495" t="s">
        <v>508</v>
      </c>
      <c r="L495">
        <v>1346</v>
      </c>
      <c r="N495">
        <v>1009</v>
      </c>
      <c r="O495" t="s">
        <v>478</v>
      </c>
      <c r="P495" t="s">
        <v>478</v>
      </c>
      <c r="Q495">
        <v>1</v>
      </c>
      <c r="W495">
        <v>0</v>
      </c>
      <c r="X495">
        <v>-2064779555</v>
      </c>
      <c r="Y495">
        <f t="shared" si="217"/>
        <v>0</v>
      </c>
      <c r="AA495">
        <v>150.80000000000001</v>
      </c>
      <c r="AB495">
        <v>0</v>
      </c>
      <c r="AC495">
        <v>0</v>
      </c>
      <c r="AD495">
        <v>0</v>
      </c>
      <c r="AE495">
        <v>150.80000000000001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2</v>
      </c>
      <c r="AU495" t="s">
        <v>18</v>
      </c>
      <c r="AV495">
        <v>0</v>
      </c>
      <c r="AW495">
        <v>2</v>
      </c>
      <c r="AX495">
        <v>64053134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ROUND(Y495*Source!I109,9)</f>
        <v>0</v>
      </c>
      <c r="CY495">
        <f t="shared" si="218"/>
        <v>150.80000000000001</v>
      </c>
      <c r="CZ495">
        <f t="shared" si="219"/>
        <v>150.80000000000001</v>
      </c>
      <c r="DA495">
        <f t="shared" si="220"/>
        <v>1</v>
      </c>
      <c r="DB495">
        <f t="shared" si="221"/>
        <v>0</v>
      </c>
      <c r="DC495">
        <f t="shared" si="222"/>
        <v>0</v>
      </c>
      <c r="DD495" t="s">
        <v>3</v>
      </c>
      <c r="DE495" t="s">
        <v>3</v>
      </c>
      <c r="DF495">
        <f t="shared" si="200"/>
        <v>0</v>
      </c>
      <c r="DG495">
        <f t="shared" si="201"/>
        <v>0</v>
      </c>
      <c r="DH495">
        <f t="shared" si="202"/>
        <v>0</v>
      </c>
      <c r="DI495">
        <f t="shared" si="203"/>
        <v>0</v>
      </c>
      <c r="DJ495">
        <f t="shared" si="223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ROW(Source!A109)</f>
        <v>109</v>
      </c>
      <c r="B496">
        <v>64051223</v>
      </c>
      <c r="C496">
        <v>64053094</v>
      </c>
      <c r="D496">
        <v>53966892</v>
      </c>
      <c r="E496">
        <v>1</v>
      </c>
      <c r="F496">
        <v>1</v>
      </c>
      <c r="G496">
        <v>1</v>
      </c>
      <c r="H496">
        <v>3</v>
      </c>
      <c r="I496" t="s">
        <v>509</v>
      </c>
      <c r="J496" t="s">
        <v>510</v>
      </c>
      <c r="K496" t="s">
        <v>511</v>
      </c>
      <c r="L496">
        <v>1354</v>
      </c>
      <c r="N496">
        <v>1010</v>
      </c>
      <c r="O496" t="s">
        <v>272</v>
      </c>
      <c r="P496" t="s">
        <v>272</v>
      </c>
      <c r="Q496">
        <v>1</v>
      </c>
      <c r="W496">
        <v>0</v>
      </c>
      <c r="X496">
        <v>240864459</v>
      </c>
      <c r="Y496">
        <f t="shared" si="217"/>
        <v>0</v>
      </c>
      <c r="AA496">
        <v>34.799999999999997</v>
      </c>
      <c r="AB496">
        <v>0</v>
      </c>
      <c r="AC496">
        <v>0</v>
      </c>
      <c r="AD496">
        <v>0</v>
      </c>
      <c r="AE496">
        <v>34.799999999999997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6</v>
      </c>
      <c r="AU496" t="s">
        <v>18</v>
      </c>
      <c r="AV496">
        <v>0</v>
      </c>
      <c r="AW496">
        <v>2</v>
      </c>
      <c r="AX496">
        <v>64053135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ROUND(Y496*Source!I109,9)</f>
        <v>0</v>
      </c>
      <c r="CY496">
        <f t="shared" si="218"/>
        <v>34.799999999999997</v>
      </c>
      <c r="CZ496">
        <f t="shared" si="219"/>
        <v>34.799999999999997</v>
      </c>
      <c r="DA496">
        <f t="shared" si="220"/>
        <v>1</v>
      </c>
      <c r="DB496">
        <f t="shared" si="221"/>
        <v>0</v>
      </c>
      <c r="DC496">
        <f t="shared" si="222"/>
        <v>0</v>
      </c>
      <c r="DD496" t="s">
        <v>3</v>
      </c>
      <c r="DE496" t="s">
        <v>3</v>
      </c>
      <c r="DF496">
        <f t="shared" si="200"/>
        <v>0</v>
      </c>
      <c r="DG496">
        <f t="shared" si="201"/>
        <v>0</v>
      </c>
      <c r="DH496">
        <f t="shared" si="202"/>
        <v>0</v>
      </c>
      <c r="DI496">
        <f t="shared" si="203"/>
        <v>0</v>
      </c>
      <c r="DJ496">
        <f t="shared" si="223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ROW(Source!A109)</f>
        <v>109</v>
      </c>
      <c r="B497">
        <v>64051223</v>
      </c>
      <c r="C497">
        <v>64053094</v>
      </c>
      <c r="D497">
        <v>53966894</v>
      </c>
      <c r="E497">
        <v>1</v>
      </c>
      <c r="F497">
        <v>1</v>
      </c>
      <c r="G497">
        <v>1</v>
      </c>
      <c r="H497">
        <v>3</v>
      </c>
      <c r="I497" t="s">
        <v>512</v>
      </c>
      <c r="J497" t="s">
        <v>513</v>
      </c>
      <c r="K497" t="s">
        <v>514</v>
      </c>
      <c r="L497">
        <v>1354</v>
      </c>
      <c r="N497">
        <v>1010</v>
      </c>
      <c r="O497" t="s">
        <v>272</v>
      </c>
      <c r="P497" t="s">
        <v>272</v>
      </c>
      <c r="Q497">
        <v>1</v>
      </c>
      <c r="W497">
        <v>0</v>
      </c>
      <c r="X497">
        <v>203830187</v>
      </c>
      <c r="Y497">
        <f t="shared" si="217"/>
        <v>0</v>
      </c>
      <c r="AA497">
        <v>2.7</v>
      </c>
      <c r="AB497">
        <v>0</v>
      </c>
      <c r="AC497">
        <v>0</v>
      </c>
      <c r="AD497">
        <v>0</v>
      </c>
      <c r="AE497">
        <v>2.7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4</v>
      </c>
      <c r="AU497" t="s">
        <v>18</v>
      </c>
      <c r="AV497">
        <v>0</v>
      </c>
      <c r="AW497">
        <v>2</v>
      </c>
      <c r="AX497">
        <v>64053136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ROUND(Y497*Source!I109,9)</f>
        <v>0</v>
      </c>
      <c r="CY497">
        <f t="shared" si="218"/>
        <v>2.7</v>
      </c>
      <c r="CZ497">
        <f t="shared" si="219"/>
        <v>2.7</v>
      </c>
      <c r="DA497">
        <f t="shared" si="220"/>
        <v>1</v>
      </c>
      <c r="DB497">
        <f t="shared" si="221"/>
        <v>0</v>
      </c>
      <c r="DC497">
        <f t="shared" si="222"/>
        <v>0</v>
      </c>
      <c r="DD497" t="s">
        <v>3</v>
      </c>
      <c r="DE497" t="s">
        <v>3</v>
      </c>
      <c r="DF497">
        <f t="shared" si="200"/>
        <v>0</v>
      </c>
      <c r="DG497">
        <f t="shared" si="201"/>
        <v>0</v>
      </c>
      <c r="DH497">
        <f t="shared" si="202"/>
        <v>0</v>
      </c>
      <c r="DI497">
        <f t="shared" si="203"/>
        <v>0</v>
      </c>
      <c r="DJ497">
        <f t="shared" si="223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ROW(Source!A109)</f>
        <v>109</v>
      </c>
      <c r="B498">
        <v>64051223</v>
      </c>
      <c r="C498">
        <v>64053094</v>
      </c>
      <c r="D498">
        <v>53966911</v>
      </c>
      <c r="E498">
        <v>1</v>
      </c>
      <c r="F498">
        <v>1</v>
      </c>
      <c r="G498">
        <v>1</v>
      </c>
      <c r="H498">
        <v>3</v>
      </c>
      <c r="I498" t="s">
        <v>515</v>
      </c>
      <c r="J498" t="s">
        <v>516</v>
      </c>
      <c r="K498" t="s">
        <v>517</v>
      </c>
      <c r="L498">
        <v>1346</v>
      </c>
      <c r="N498">
        <v>1009</v>
      </c>
      <c r="O498" t="s">
        <v>478</v>
      </c>
      <c r="P498" t="s">
        <v>478</v>
      </c>
      <c r="Q498">
        <v>1</v>
      </c>
      <c r="W498">
        <v>0</v>
      </c>
      <c r="X498">
        <v>-1029937651</v>
      </c>
      <c r="Y498">
        <f t="shared" si="217"/>
        <v>0</v>
      </c>
      <c r="AA498">
        <v>135</v>
      </c>
      <c r="AB498">
        <v>0</v>
      </c>
      <c r="AC498">
        <v>0</v>
      </c>
      <c r="AD498">
        <v>0</v>
      </c>
      <c r="AE498">
        <v>135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8</v>
      </c>
      <c r="AU498" t="s">
        <v>18</v>
      </c>
      <c r="AV498">
        <v>0</v>
      </c>
      <c r="AW498">
        <v>2</v>
      </c>
      <c r="AX498">
        <v>64053137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ROUND(Y498*Source!I109,9)</f>
        <v>0</v>
      </c>
      <c r="CY498">
        <f t="shared" si="218"/>
        <v>135</v>
      </c>
      <c r="CZ498">
        <f t="shared" si="219"/>
        <v>135</v>
      </c>
      <c r="DA498">
        <f t="shared" si="220"/>
        <v>1</v>
      </c>
      <c r="DB498">
        <f t="shared" si="221"/>
        <v>0</v>
      </c>
      <c r="DC498">
        <f t="shared" si="222"/>
        <v>0</v>
      </c>
      <c r="DD498" t="s">
        <v>3</v>
      </c>
      <c r="DE498" t="s">
        <v>3</v>
      </c>
      <c r="DF498">
        <f t="shared" si="200"/>
        <v>0</v>
      </c>
      <c r="DG498">
        <f t="shared" si="201"/>
        <v>0</v>
      </c>
      <c r="DH498">
        <f t="shared" si="202"/>
        <v>0</v>
      </c>
      <c r="DI498">
        <f t="shared" si="203"/>
        <v>0</v>
      </c>
      <c r="DJ498">
        <f t="shared" si="223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ROW(Source!A109)</f>
        <v>109</v>
      </c>
      <c r="B499">
        <v>64051223</v>
      </c>
      <c r="C499">
        <v>64053094</v>
      </c>
      <c r="D499">
        <v>53966994</v>
      </c>
      <c r="E499">
        <v>1</v>
      </c>
      <c r="F499">
        <v>1</v>
      </c>
      <c r="G499">
        <v>1</v>
      </c>
      <c r="H499">
        <v>3</v>
      </c>
      <c r="I499" t="s">
        <v>197</v>
      </c>
      <c r="J499" t="s">
        <v>199</v>
      </c>
      <c r="K499" t="s">
        <v>198</v>
      </c>
      <c r="L499">
        <v>1301</v>
      </c>
      <c r="N499">
        <v>1003</v>
      </c>
      <c r="O499" t="s">
        <v>26</v>
      </c>
      <c r="P499" t="s">
        <v>26</v>
      </c>
      <c r="Q499">
        <v>1</v>
      </c>
      <c r="W499">
        <v>0</v>
      </c>
      <c r="X499">
        <v>1102869339</v>
      </c>
      <c r="Y499">
        <f t="shared" si="217"/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 t="s">
        <v>3</v>
      </c>
      <c r="AT499">
        <v>5</v>
      </c>
      <c r="AU499" t="s">
        <v>18</v>
      </c>
      <c r="AV499">
        <v>0</v>
      </c>
      <c r="AW499">
        <v>2</v>
      </c>
      <c r="AX499">
        <v>64053138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ROUND(Y499*Source!I109,9)</f>
        <v>0</v>
      </c>
      <c r="CY499">
        <f t="shared" si="218"/>
        <v>0</v>
      </c>
      <c r="CZ499">
        <f t="shared" si="219"/>
        <v>0</v>
      </c>
      <c r="DA499">
        <f t="shared" si="220"/>
        <v>1</v>
      </c>
      <c r="DB499">
        <f t="shared" si="221"/>
        <v>0</v>
      </c>
      <c r="DC499">
        <f t="shared" si="222"/>
        <v>0</v>
      </c>
      <c r="DD499" t="s">
        <v>3</v>
      </c>
      <c r="DE499" t="s">
        <v>3</v>
      </c>
      <c r="DF499">
        <f t="shared" si="200"/>
        <v>0</v>
      </c>
      <c r="DG499">
        <f t="shared" si="201"/>
        <v>0</v>
      </c>
      <c r="DH499">
        <f t="shared" si="202"/>
        <v>0</v>
      </c>
      <c r="DI499">
        <f t="shared" si="203"/>
        <v>0</v>
      </c>
      <c r="DJ499">
        <f t="shared" si="223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ROW(Source!A109)</f>
        <v>109</v>
      </c>
      <c r="B500">
        <v>64051223</v>
      </c>
      <c r="C500">
        <v>64053094</v>
      </c>
      <c r="D500">
        <v>53967027</v>
      </c>
      <c r="E500">
        <v>1</v>
      </c>
      <c r="F500">
        <v>1</v>
      </c>
      <c r="G500">
        <v>1</v>
      </c>
      <c r="H500">
        <v>3</v>
      </c>
      <c r="I500" t="s">
        <v>518</v>
      </c>
      <c r="J500" t="s">
        <v>519</v>
      </c>
      <c r="K500" t="s">
        <v>520</v>
      </c>
      <c r="L500">
        <v>1301</v>
      </c>
      <c r="N500">
        <v>1003</v>
      </c>
      <c r="O500" t="s">
        <v>26</v>
      </c>
      <c r="P500" t="s">
        <v>26</v>
      </c>
      <c r="Q500">
        <v>1</v>
      </c>
      <c r="W500">
        <v>0</v>
      </c>
      <c r="X500">
        <v>1715880513</v>
      </c>
      <c r="Y500">
        <f t="shared" si="217"/>
        <v>0</v>
      </c>
      <c r="AA500">
        <v>90</v>
      </c>
      <c r="AB500">
        <v>0</v>
      </c>
      <c r="AC500">
        <v>0</v>
      </c>
      <c r="AD500">
        <v>0</v>
      </c>
      <c r="AE500">
        <v>90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2.2000000000000002</v>
      </c>
      <c r="AU500" t="s">
        <v>18</v>
      </c>
      <c r="AV500">
        <v>0</v>
      </c>
      <c r="AW500">
        <v>2</v>
      </c>
      <c r="AX500">
        <v>64053139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ROUND(Y500*Source!I109,9)</f>
        <v>0</v>
      </c>
      <c r="CY500">
        <f t="shared" si="218"/>
        <v>90</v>
      </c>
      <c r="CZ500">
        <f t="shared" si="219"/>
        <v>90</v>
      </c>
      <c r="DA500">
        <f t="shared" si="220"/>
        <v>1</v>
      </c>
      <c r="DB500">
        <f t="shared" si="221"/>
        <v>0</v>
      </c>
      <c r="DC500">
        <f t="shared" si="222"/>
        <v>0</v>
      </c>
      <c r="DD500" t="s">
        <v>3</v>
      </c>
      <c r="DE500" t="s">
        <v>3</v>
      </c>
      <c r="DF500">
        <f t="shared" si="200"/>
        <v>0</v>
      </c>
      <c r="DG500">
        <f t="shared" si="201"/>
        <v>0</v>
      </c>
      <c r="DH500">
        <f t="shared" si="202"/>
        <v>0</v>
      </c>
      <c r="DI500">
        <f t="shared" si="203"/>
        <v>0</v>
      </c>
      <c r="DJ500">
        <f t="shared" si="223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ROW(Source!A109)</f>
        <v>109</v>
      </c>
      <c r="B501">
        <v>64051223</v>
      </c>
      <c r="C501">
        <v>64053094</v>
      </c>
      <c r="D501">
        <v>53967150</v>
      </c>
      <c r="E501">
        <v>1</v>
      </c>
      <c r="F501">
        <v>1</v>
      </c>
      <c r="G501">
        <v>1</v>
      </c>
      <c r="H501">
        <v>3</v>
      </c>
      <c r="I501" t="s">
        <v>521</v>
      </c>
      <c r="J501" t="s">
        <v>522</v>
      </c>
      <c r="K501" t="s">
        <v>523</v>
      </c>
      <c r="L501">
        <v>1354</v>
      </c>
      <c r="N501">
        <v>1010</v>
      </c>
      <c r="O501" t="s">
        <v>272</v>
      </c>
      <c r="P501" t="s">
        <v>272</v>
      </c>
      <c r="Q501">
        <v>1</v>
      </c>
      <c r="W501">
        <v>0</v>
      </c>
      <c r="X501">
        <v>706262036</v>
      </c>
      <c r="Y501">
        <f t="shared" si="217"/>
        <v>0</v>
      </c>
      <c r="AA501">
        <v>1.6</v>
      </c>
      <c r="AB501">
        <v>0</v>
      </c>
      <c r="AC501">
        <v>0</v>
      </c>
      <c r="AD501">
        <v>0</v>
      </c>
      <c r="AE501">
        <v>1.6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2</v>
      </c>
      <c r="AU501" t="s">
        <v>18</v>
      </c>
      <c r="AV501">
        <v>0</v>
      </c>
      <c r="AW501">
        <v>2</v>
      </c>
      <c r="AX501">
        <v>64053140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ROUND(Y501*Source!I109,9)</f>
        <v>0</v>
      </c>
      <c r="CY501">
        <f t="shared" si="218"/>
        <v>1.6</v>
      </c>
      <c r="CZ501">
        <f t="shared" si="219"/>
        <v>1.6</v>
      </c>
      <c r="DA501">
        <f t="shared" si="220"/>
        <v>1</v>
      </c>
      <c r="DB501">
        <f t="shared" si="221"/>
        <v>0</v>
      </c>
      <c r="DC501">
        <f t="shared" si="222"/>
        <v>0</v>
      </c>
      <c r="DD501" t="s">
        <v>3</v>
      </c>
      <c r="DE501" t="s">
        <v>3</v>
      </c>
      <c r="DF501">
        <f t="shared" si="200"/>
        <v>0</v>
      </c>
      <c r="DG501">
        <f t="shared" si="201"/>
        <v>0</v>
      </c>
      <c r="DH501">
        <f t="shared" si="202"/>
        <v>0</v>
      </c>
      <c r="DI501">
        <f t="shared" si="203"/>
        <v>0</v>
      </c>
      <c r="DJ501">
        <f t="shared" si="223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ROW(Source!A115)</f>
        <v>115</v>
      </c>
      <c r="B502">
        <v>64051223</v>
      </c>
      <c r="C502">
        <v>64053386</v>
      </c>
      <c r="D502">
        <v>54065208</v>
      </c>
      <c r="E502">
        <v>1</v>
      </c>
      <c r="F502">
        <v>1</v>
      </c>
      <c r="G502">
        <v>1</v>
      </c>
      <c r="H502">
        <v>1</v>
      </c>
      <c r="I502" t="s">
        <v>457</v>
      </c>
      <c r="J502" t="s">
        <v>3</v>
      </c>
      <c r="K502" t="s">
        <v>458</v>
      </c>
      <c r="L502">
        <v>1369</v>
      </c>
      <c r="N502">
        <v>1013</v>
      </c>
      <c r="O502" t="s">
        <v>459</v>
      </c>
      <c r="P502" t="s">
        <v>459</v>
      </c>
      <c r="Q502">
        <v>1</v>
      </c>
      <c r="W502">
        <v>0</v>
      </c>
      <c r="X502">
        <v>-2020069204</v>
      </c>
      <c r="Y502">
        <f t="shared" ref="Y502:Y508" si="224">(AT502*1.05)</f>
        <v>35.227499999999999</v>
      </c>
      <c r="AA502">
        <v>0</v>
      </c>
      <c r="AB502">
        <v>0</v>
      </c>
      <c r="AC502">
        <v>0</v>
      </c>
      <c r="AD502">
        <v>173.4</v>
      </c>
      <c r="AE502">
        <v>0</v>
      </c>
      <c r="AF502">
        <v>0</v>
      </c>
      <c r="AG502">
        <v>0</v>
      </c>
      <c r="AH502">
        <v>173.4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33.549999999999997</v>
      </c>
      <c r="AU502" t="s">
        <v>19</v>
      </c>
      <c r="AV502">
        <v>2</v>
      </c>
      <c r="AW502">
        <v>2</v>
      </c>
      <c r="AX502">
        <v>64053411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ROUND(Y502*Source!I115,9)</f>
        <v>35.227499999999999</v>
      </c>
      <c r="CY502">
        <f>AD502</f>
        <v>173.4</v>
      </c>
      <c r="CZ502">
        <f>AH502</f>
        <v>173.4</v>
      </c>
      <c r="DA502">
        <f>AL502</f>
        <v>1</v>
      </c>
      <c r="DB502">
        <f t="shared" ref="DB502:DB508" si="225">ROUND((ROUND(AT502*CZ502,2)*1.05),2)</f>
        <v>6108.45</v>
      </c>
      <c r="DC502">
        <f t="shared" ref="DC502:DC508" si="226">ROUND((ROUND(AT502*AG502,2)*1.05),2)</f>
        <v>0</v>
      </c>
      <c r="DD502" t="s">
        <v>3</v>
      </c>
      <c r="DE502" t="s">
        <v>3</v>
      </c>
      <c r="DF502">
        <f t="shared" si="200"/>
        <v>0</v>
      </c>
      <c r="DG502">
        <f t="shared" si="201"/>
        <v>0</v>
      </c>
      <c r="DH502">
        <f t="shared" si="202"/>
        <v>0</v>
      </c>
      <c r="DI502">
        <f t="shared" si="203"/>
        <v>6094</v>
      </c>
      <c r="DJ502">
        <f>DI502</f>
        <v>6094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ROW(Source!A115)</f>
        <v>115</v>
      </c>
      <c r="B503">
        <v>64051223</v>
      </c>
      <c r="C503">
        <v>64053386</v>
      </c>
      <c r="D503">
        <v>54065210</v>
      </c>
      <c r="E503">
        <v>1</v>
      </c>
      <c r="F503">
        <v>1</v>
      </c>
      <c r="G503">
        <v>1</v>
      </c>
      <c r="H503">
        <v>1</v>
      </c>
      <c r="I503" t="s">
        <v>460</v>
      </c>
      <c r="J503" t="s">
        <v>3</v>
      </c>
      <c r="K503" t="s">
        <v>461</v>
      </c>
      <c r="L503">
        <v>1369</v>
      </c>
      <c r="N503">
        <v>1013</v>
      </c>
      <c r="O503" t="s">
        <v>459</v>
      </c>
      <c r="P503" t="s">
        <v>459</v>
      </c>
      <c r="Q503">
        <v>1</v>
      </c>
      <c r="W503">
        <v>0</v>
      </c>
      <c r="X503">
        <v>125553401</v>
      </c>
      <c r="Y503">
        <f t="shared" si="224"/>
        <v>12.841500000000002</v>
      </c>
      <c r="AA503">
        <v>0</v>
      </c>
      <c r="AB503">
        <v>0</v>
      </c>
      <c r="AC503">
        <v>0</v>
      </c>
      <c r="AD503">
        <v>173.4</v>
      </c>
      <c r="AE503">
        <v>0</v>
      </c>
      <c r="AF503">
        <v>0</v>
      </c>
      <c r="AG503">
        <v>0</v>
      </c>
      <c r="AH503">
        <v>173.4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12.23</v>
      </c>
      <c r="AU503" t="s">
        <v>19</v>
      </c>
      <c r="AV503">
        <v>1</v>
      </c>
      <c r="AW503">
        <v>2</v>
      </c>
      <c r="AX503">
        <v>64053412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ROUND(AT503*Source!I115*AH503*AL503,0)</f>
        <v>2121</v>
      </c>
      <c r="CV503">
        <f>ROUND(Y503*Source!I115,9)</f>
        <v>12.8415</v>
      </c>
      <c r="CW503">
        <v>0</v>
      </c>
      <c r="CX503">
        <f>ROUND(Y503*Source!I115,9)</f>
        <v>12.8415</v>
      </c>
      <c r="CY503">
        <f>AD503</f>
        <v>173.4</v>
      </c>
      <c r="CZ503">
        <f>AH503</f>
        <v>173.4</v>
      </c>
      <c r="DA503">
        <f>AL503</f>
        <v>1</v>
      </c>
      <c r="DB503">
        <f t="shared" si="225"/>
        <v>2226.71</v>
      </c>
      <c r="DC503">
        <f t="shared" si="226"/>
        <v>0</v>
      </c>
      <c r="DD503" t="s">
        <v>3</v>
      </c>
      <c r="DE503" t="s">
        <v>3</v>
      </c>
      <c r="DF503">
        <f t="shared" si="200"/>
        <v>0</v>
      </c>
      <c r="DG503">
        <f t="shared" si="201"/>
        <v>0</v>
      </c>
      <c r="DH503">
        <f t="shared" si="202"/>
        <v>0</v>
      </c>
      <c r="DI503">
        <f t="shared" si="203"/>
        <v>2222</v>
      </c>
      <c r="DJ503">
        <f>DI503</f>
        <v>2222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ROW(Source!A115)</f>
        <v>115</v>
      </c>
      <c r="B504">
        <v>64051223</v>
      </c>
      <c r="C504">
        <v>64053386</v>
      </c>
      <c r="D504">
        <v>54007319</v>
      </c>
      <c r="E504">
        <v>1</v>
      </c>
      <c r="F504">
        <v>1</v>
      </c>
      <c r="G504">
        <v>1</v>
      </c>
      <c r="H504">
        <v>1</v>
      </c>
      <c r="I504" t="s">
        <v>462</v>
      </c>
      <c r="J504" t="s">
        <v>3</v>
      </c>
      <c r="K504" t="s">
        <v>463</v>
      </c>
      <c r="L504">
        <v>1369</v>
      </c>
      <c r="N504">
        <v>1013</v>
      </c>
      <c r="O504" t="s">
        <v>459</v>
      </c>
      <c r="P504" t="s">
        <v>459</v>
      </c>
      <c r="Q504">
        <v>1</v>
      </c>
      <c r="W504">
        <v>0</v>
      </c>
      <c r="X504">
        <v>-375180380</v>
      </c>
      <c r="Y504">
        <f t="shared" si="224"/>
        <v>56.227499999999999</v>
      </c>
      <c r="AA504">
        <v>0</v>
      </c>
      <c r="AB504">
        <v>0</v>
      </c>
      <c r="AC504">
        <v>0</v>
      </c>
      <c r="AD504">
        <v>154</v>
      </c>
      <c r="AE504">
        <v>0</v>
      </c>
      <c r="AF504">
        <v>0</v>
      </c>
      <c r="AG504">
        <v>0</v>
      </c>
      <c r="AH504">
        <v>154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53.55</v>
      </c>
      <c r="AU504" t="s">
        <v>19</v>
      </c>
      <c r="AV504">
        <v>1</v>
      </c>
      <c r="AW504">
        <v>2</v>
      </c>
      <c r="AX504">
        <v>64053413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ROUND(AT504*Source!I115*AH504*AL504,0)</f>
        <v>8247</v>
      </c>
      <c r="CV504">
        <f>ROUND(Y504*Source!I115,9)</f>
        <v>56.227499999999999</v>
      </c>
      <c r="CW504">
        <v>0</v>
      </c>
      <c r="CX504">
        <f>ROUND(Y504*Source!I115,9)</f>
        <v>56.227499999999999</v>
      </c>
      <c r="CY504">
        <f>AD504</f>
        <v>154</v>
      </c>
      <c r="CZ504">
        <f>AH504</f>
        <v>154</v>
      </c>
      <c r="DA504">
        <f>AL504</f>
        <v>1</v>
      </c>
      <c r="DB504">
        <f t="shared" si="225"/>
        <v>8659.0400000000009</v>
      </c>
      <c r="DC504">
        <f t="shared" si="226"/>
        <v>0</v>
      </c>
      <c r="DD504" t="s">
        <v>3</v>
      </c>
      <c r="DE504" t="s">
        <v>3</v>
      </c>
      <c r="DF504">
        <f t="shared" si="200"/>
        <v>0</v>
      </c>
      <c r="DG504">
        <f t="shared" si="201"/>
        <v>0</v>
      </c>
      <c r="DH504">
        <f t="shared" si="202"/>
        <v>0</v>
      </c>
      <c r="DI504">
        <f t="shared" si="203"/>
        <v>8659</v>
      </c>
      <c r="DJ504">
        <f>DI504</f>
        <v>8659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ROW(Source!A115)</f>
        <v>115</v>
      </c>
      <c r="B505">
        <v>64051223</v>
      </c>
      <c r="C505">
        <v>64053386</v>
      </c>
      <c r="D505">
        <v>54007299</v>
      </c>
      <c r="E505">
        <v>1</v>
      </c>
      <c r="F505">
        <v>1</v>
      </c>
      <c r="G505">
        <v>1</v>
      </c>
      <c r="H505">
        <v>1</v>
      </c>
      <c r="I505" t="s">
        <v>464</v>
      </c>
      <c r="J505" t="s">
        <v>3</v>
      </c>
      <c r="K505" t="s">
        <v>465</v>
      </c>
      <c r="L505">
        <v>1369</v>
      </c>
      <c r="N505">
        <v>1013</v>
      </c>
      <c r="O505" t="s">
        <v>459</v>
      </c>
      <c r="P505" t="s">
        <v>459</v>
      </c>
      <c r="Q505">
        <v>1</v>
      </c>
      <c r="W505">
        <v>0</v>
      </c>
      <c r="X505">
        <v>1191627094</v>
      </c>
      <c r="Y505">
        <f t="shared" si="224"/>
        <v>18.238500000000002</v>
      </c>
      <c r="AA505">
        <v>0</v>
      </c>
      <c r="AB505">
        <v>0</v>
      </c>
      <c r="AC505">
        <v>0</v>
      </c>
      <c r="AD505">
        <v>173.4</v>
      </c>
      <c r="AE505">
        <v>0</v>
      </c>
      <c r="AF505">
        <v>0</v>
      </c>
      <c r="AG505">
        <v>0</v>
      </c>
      <c r="AH505">
        <v>173.4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17.37</v>
      </c>
      <c r="AU505" t="s">
        <v>19</v>
      </c>
      <c r="AV505">
        <v>1</v>
      </c>
      <c r="AW505">
        <v>2</v>
      </c>
      <c r="AX505">
        <v>64053414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ROUND(AT505*Source!I115*AH505*AL505,0)</f>
        <v>3012</v>
      </c>
      <c r="CV505">
        <f>ROUND(Y505*Source!I115,9)</f>
        <v>18.238499999999998</v>
      </c>
      <c r="CW505">
        <v>0</v>
      </c>
      <c r="CX505">
        <f>ROUND(Y505*Source!I115,9)</f>
        <v>18.238499999999998</v>
      </c>
      <c r="CY505">
        <f>AD505</f>
        <v>173.4</v>
      </c>
      <c r="CZ505">
        <f>AH505</f>
        <v>173.4</v>
      </c>
      <c r="DA505">
        <f>AL505</f>
        <v>1</v>
      </c>
      <c r="DB505">
        <f t="shared" si="225"/>
        <v>3162.56</v>
      </c>
      <c r="DC505">
        <f t="shared" si="226"/>
        <v>0</v>
      </c>
      <c r="DD505" t="s">
        <v>3</v>
      </c>
      <c r="DE505" t="s">
        <v>3</v>
      </c>
      <c r="DF505">
        <f t="shared" si="200"/>
        <v>0</v>
      </c>
      <c r="DG505">
        <f t="shared" si="201"/>
        <v>0</v>
      </c>
      <c r="DH505">
        <f t="shared" si="202"/>
        <v>0</v>
      </c>
      <c r="DI505">
        <f t="shared" si="203"/>
        <v>3155</v>
      </c>
      <c r="DJ505">
        <f>DI505</f>
        <v>3155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ROW(Source!A115)</f>
        <v>115</v>
      </c>
      <c r="B506">
        <v>64051223</v>
      </c>
      <c r="C506">
        <v>64053386</v>
      </c>
      <c r="D506">
        <v>54007282</v>
      </c>
      <c r="E506">
        <v>1</v>
      </c>
      <c r="F506">
        <v>1</v>
      </c>
      <c r="G506">
        <v>1</v>
      </c>
      <c r="H506">
        <v>1</v>
      </c>
      <c r="I506" t="s">
        <v>466</v>
      </c>
      <c r="J506" t="s">
        <v>3</v>
      </c>
      <c r="K506" t="s">
        <v>467</v>
      </c>
      <c r="L506">
        <v>1369</v>
      </c>
      <c r="N506">
        <v>1013</v>
      </c>
      <c r="O506" t="s">
        <v>459</v>
      </c>
      <c r="P506" t="s">
        <v>459</v>
      </c>
      <c r="Q506">
        <v>1</v>
      </c>
      <c r="W506">
        <v>0</v>
      </c>
      <c r="X506">
        <v>1599413879</v>
      </c>
      <c r="Y506">
        <f t="shared" si="224"/>
        <v>9.8070000000000004</v>
      </c>
      <c r="AA506">
        <v>0</v>
      </c>
      <c r="AB506">
        <v>0</v>
      </c>
      <c r="AC506">
        <v>0</v>
      </c>
      <c r="AD506">
        <v>196.3</v>
      </c>
      <c r="AE506">
        <v>0</v>
      </c>
      <c r="AF506">
        <v>0</v>
      </c>
      <c r="AG506">
        <v>0</v>
      </c>
      <c r="AH506">
        <v>196.3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9.34</v>
      </c>
      <c r="AU506" t="s">
        <v>19</v>
      </c>
      <c r="AV506">
        <v>1</v>
      </c>
      <c r="AW506">
        <v>2</v>
      </c>
      <c r="AX506">
        <v>64053415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ROUND(AT506*Source!I115*AH506*AL506,0)</f>
        <v>1833</v>
      </c>
      <c r="CV506">
        <f>ROUND(Y506*Source!I115,9)</f>
        <v>9.8070000000000004</v>
      </c>
      <c r="CW506">
        <v>0</v>
      </c>
      <c r="CX506">
        <f>ROUND(Y506*Source!I115,9)</f>
        <v>9.8070000000000004</v>
      </c>
      <c r="CY506">
        <f>AD506</f>
        <v>196.3</v>
      </c>
      <c r="CZ506">
        <f>AH506</f>
        <v>196.3</v>
      </c>
      <c r="DA506">
        <f>AL506</f>
        <v>1</v>
      </c>
      <c r="DB506">
        <f t="shared" si="225"/>
        <v>1925.11</v>
      </c>
      <c r="DC506">
        <f t="shared" si="226"/>
        <v>0</v>
      </c>
      <c r="DD506" t="s">
        <v>3</v>
      </c>
      <c r="DE506" t="s">
        <v>3</v>
      </c>
      <c r="DF506">
        <f t="shared" si="200"/>
        <v>0</v>
      </c>
      <c r="DG506">
        <f t="shared" si="201"/>
        <v>0</v>
      </c>
      <c r="DH506">
        <f t="shared" si="202"/>
        <v>0</v>
      </c>
      <c r="DI506">
        <f t="shared" si="203"/>
        <v>1922</v>
      </c>
      <c r="DJ506">
        <f>DI506</f>
        <v>1922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ROW(Source!A115)</f>
        <v>115</v>
      </c>
      <c r="B507">
        <v>64051223</v>
      </c>
      <c r="C507">
        <v>64053386</v>
      </c>
      <c r="D507">
        <v>53966474</v>
      </c>
      <c r="E507">
        <v>1</v>
      </c>
      <c r="F507">
        <v>1</v>
      </c>
      <c r="G507">
        <v>1</v>
      </c>
      <c r="H507">
        <v>2</v>
      </c>
      <c r="I507" t="s">
        <v>468</v>
      </c>
      <c r="J507" t="s">
        <v>469</v>
      </c>
      <c r="K507" t="s">
        <v>470</v>
      </c>
      <c r="L507">
        <v>1368</v>
      </c>
      <c r="N507">
        <v>1011</v>
      </c>
      <c r="O507" t="s">
        <v>471</v>
      </c>
      <c r="P507" t="s">
        <v>471</v>
      </c>
      <c r="Q507">
        <v>1</v>
      </c>
      <c r="W507">
        <v>0</v>
      </c>
      <c r="X507">
        <v>-150194389</v>
      </c>
      <c r="Y507">
        <f t="shared" si="224"/>
        <v>4.3995000000000006</v>
      </c>
      <c r="AA507">
        <v>0</v>
      </c>
      <c r="AB507">
        <v>111.1</v>
      </c>
      <c r="AC507">
        <v>0</v>
      </c>
      <c r="AD507">
        <v>0</v>
      </c>
      <c r="AE507">
        <v>0</v>
      </c>
      <c r="AF507">
        <v>111.1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4.1900000000000004</v>
      </c>
      <c r="AU507" t="s">
        <v>19</v>
      </c>
      <c r="AV507">
        <v>0</v>
      </c>
      <c r="AW507">
        <v>2</v>
      </c>
      <c r="AX507">
        <v>64053416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ROUND(Y507*Source!I115*DO507,9)</f>
        <v>0</v>
      </c>
      <c r="CX507">
        <f>ROUND(Y507*Source!I115,9)</f>
        <v>4.3994999999999997</v>
      </c>
      <c r="CY507">
        <f>AB507</f>
        <v>111.1</v>
      </c>
      <c r="CZ507">
        <f>AF507</f>
        <v>111.1</v>
      </c>
      <c r="DA507">
        <f>AJ507</f>
        <v>1</v>
      </c>
      <c r="DB507">
        <f t="shared" si="225"/>
        <v>488.79</v>
      </c>
      <c r="DC507">
        <f t="shared" si="226"/>
        <v>0</v>
      </c>
      <c r="DD507" t="s">
        <v>3</v>
      </c>
      <c r="DE507" t="s">
        <v>3</v>
      </c>
      <c r="DF507">
        <f t="shared" si="200"/>
        <v>0</v>
      </c>
      <c r="DG507">
        <f t="shared" si="201"/>
        <v>488</v>
      </c>
      <c r="DH507">
        <f t="shared" si="202"/>
        <v>0</v>
      </c>
      <c r="DI507">
        <f t="shared" si="203"/>
        <v>0</v>
      </c>
      <c r="DJ507">
        <f>DG507</f>
        <v>488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ROW(Source!A115)</f>
        <v>115</v>
      </c>
      <c r="B508">
        <v>64051223</v>
      </c>
      <c r="C508">
        <v>64053386</v>
      </c>
      <c r="D508">
        <v>53966486</v>
      </c>
      <c r="E508">
        <v>1</v>
      </c>
      <c r="F508">
        <v>1</v>
      </c>
      <c r="G508">
        <v>1</v>
      </c>
      <c r="H508">
        <v>2</v>
      </c>
      <c r="I508" t="s">
        <v>472</v>
      </c>
      <c r="J508" t="s">
        <v>473</v>
      </c>
      <c r="K508" t="s">
        <v>474</v>
      </c>
      <c r="L508">
        <v>1368</v>
      </c>
      <c r="N508">
        <v>1011</v>
      </c>
      <c r="O508" t="s">
        <v>471</v>
      </c>
      <c r="P508" t="s">
        <v>471</v>
      </c>
      <c r="Q508">
        <v>1</v>
      </c>
      <c r="W508">
        <v>0</v>
      </c>
      <c r="X508">
        <v>-1578443045</v>
      </c>
      <c r="Y508">
        <f t="shared" si="224"/>
        <v>35.227499999999999</v>
      </c>
      <c r="AA508">
        <v>0</v>
      </c>
      <c r="AB508">
        <v>1121.8</v>
      </c>
      <c r="AC508">
        <v>0</v>
      </c>
      <c r="AD508">
        <v>0</v>
      </c>
      <c r="AE508">
        <v>0</v>
      </c>
      <c r="AF508">
        <v>1121.8000000000002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33.549999999999997</v>
      </c>
      <c r="AU508" t="s">
        <v>19</v>
      </c>
      <c r="AV508">
        <v>0</v>
      </c>
      <c r="AW508">
        <v>2</v>
      </c>
      <c r="AX508">
        <v>64053417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ROUND(Y508*Source!I115*DO508,9)</f>
        <v>0</v>
      </c>
      <c r="CX508">
        <f>ROUND(Y508*Source!I115,9)</f>
        <v>35.227499999999999</v>
      </c>
      <c r="CY508">
        <f>AB508</f>
        <v>1121.8</v>
      </c>
      <c r="CZ508">
        <f>AF508</f>
        <v>1121.8000000000002</v>
      </c>
      <c r="DA508">
        <f>AJ508</f>
        <v>1</v>
      </c>
      <c r="DB508">
        <f t="shared" si="225"/>
        <v>39518.21</v>
      </c>
      <c r="DC508">
        <f t="shared" si="226"/>
        <v>0</v>
      </c>
      <c r="DD508" t="s">
        <v>3</v>
      </c>
      <c r="DE508" t="s">
        <v>3</v>
      </c>
      <c r="DF508">
        <f t="shared" si="200"/>
        <v>0</v>
      </c>
      <c r="DG508">
        <f t="shared" si="201"/>
        <v>39525</v>
      </c>
      <c r="DH508">
        <f t="shared" si="202"/>
        <v>0</v>
      </c>
      <c r="DI508">
        <f t="shared" si="203"/>
        <v>0</v>
      </c>
      <c r="DJ508">
        <f>DG508</f>
        <v>39525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ROW(Source!A115)</f>
        <v>115</v>
      </c>
      <c r="B509">
        <v>64051223</v>
      </c>
      <c r="C509">
        <v>64053386</v>
      </c>
      <c r="D509">
        <v>53966567</v>
      </c>
      <c r="E509">
        <v>1</v>
      </c>
      <c r="F509">
        <v>1</v>
      </c>
      <c r="G509">
        <v>1</v>
      </c>
      <c r="H509">
        <v>3</v>
      </c>
      <c r="I509" t="s">
        <v>475</v>
      </c>
      <c r="J509" t="s">
        <v>476</v>
      </c>
      <c r="K509" t="s">
        <v>477</v>
      </c>
      <c r="L509">
        <v>1346</v>
      </c>
      <c r="N509">
        <v>1009</v>
      </c>
      <c r="O509" t="s">
        <v>478</v>
      </c>
      <c r="P509" t="s">
        <v>478</v>
      </c>
      <c r="Q509">
        <v>1</v>
      </c>
      <c r="W509">
        <v>0</v>
      </c>
      <c r="X509">
        <v>-1756560793</v>
      </c>
      <c r="Y509">
        <f t="shared" ref="Y509:Y525" si="227">(AT509*0)</f>
        <v>0</v>
      </c>
      <c r="AA509">
        <v>400</v>
      </c>
      <c r="AB509">
        <v>0</v>
      </c>
      <c r="AC509">
        <v>0</v>
      </c>
      <c r="AD509">
        <v>0</v>
      </c>
      <c r="AE509">
        <v>400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0.1</v>
      </c>
      <c r="AU509" t="s">
        <v>18</v>
      </c>
      <c r="AV509">
        <v>0</v>
      </c>
      <c r="AW509">
        <v>2</v>
      </c>
      <c r="AX509">
        <v>64053418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ROUND(Y509*Source!I115,9)</f>
        <v>0</v>
      </c>
      <c r="CY509">
        <f t="shared" ref="CY509:CY525" si="228">AA509</f>
        <v>400</v>
      </c>
      <c r="CZ509">
        <f t="shared" ref="CZ509:CZ525" si="229">AE509</f>
        <v>400</v>
      </c>
      <c r="DA509">
        <f t="shared" ref="DA509:DA525" si="230">AI509</f>
        <v>1</v>
      </c>
      <c r="DB509">
        <f t="shared" ref="DB509:DB525" si="231">ROUND((ROUND(AT509*CZ509,2)*0),2)</f>
        <v>0</v>
      </c>
      <c r="DC509">
        <f t="shared" ref="DC509:DC525" si="232">ROUND((ROUND(AT509*AG509,2)*0),2)</f>
        <v>0</v>
      </c>
      <c r="DD509" t="s">
        <v>3</v>
      </c>
      <c r="DE509" t="s">
        <v>3</v>
      </c>
      <c r="DF509">
        <f t="shared" si="200"/>
        <v>0</v>
      </c>
      <c r="DG509">
        <f t="shared" si="201"/>
        <v>0</v>
      </c>
      <c r="DH509">
        <f t="shared" si="202"/>
        <v>0</v>
      </c>
      <c r="DI509">
        <f t="shared" si="203"/>
        <v>0</v>
      </c>
      <c r="DJ509">
        <f t="shared" ref="DJ509:DJ525" si="233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ROW(Source!A115)</f>
        <v>115</v>
      </c>
      <c r="B510">
        <v>64051223</v>
      </c>
      <c r="C510">
        <v>64053386</v>
      </c>
      <c r="D510">
        <v>53966576</v>
      </c>
      <c r="E510">
        <v>1</v>
      </c>
      <c r="F510">
        <v>1</v>
      </c>
      <c r="G510">
        <v>1</v>
      </c>
      <c r="H510">
        <v>3</v>
      </c>
      <c r="I510" t="s">
        <v>479</v>
      </c>
      <c r="J510" t="s">
        <v>480</v>
      </c>
      <c r="K510" t="s">
        <v>481</v>
      </c>
      <c r="L510">
        <v>1346</v>
      </c>
      <c r="N510">
        <v>1009</v>
      </c>
      <c r="O510" t="s">
        <v>478</v>
      </c>
      <c r="P510" t="s">
        <v>478</v>
      </c>
      <c r="Q510">
        <v>1</v>
      </c>
      <c r="W510">
        <v>0</v>
      </c>
      <c r="X510">
        <v>-1722254046</v>
      </c>
      <c r="Y510">
        <f t="shared" si="227"/>
        <v>0</v>
      </c>
      <c r="AA510">
        <v>89.8</v>
      </c>
      <c r="AB510">
        <v>0</v>
      </c>
      <c r="AC510">
        <v>0</v>
      </c>
      <c r="AD510">
        <v>0</v>
      </c>
      <c r="AE510">
        <v>89.8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0.4</v>
      </c>
      <c r="AU510" t="s">
        <v>18</v>
      </c>
      <c r="AV510">
        <v>0</v>
      </c>
      <c r="AW510">
        <v>2</v>
      </c>
      <c r="AX510">
        <v>64053419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ROUND(Y510*Source!I115,9)</f>
        <v>0</v>
      </c>
      <c r="CY510">
        <f t="shared" si="228"/>
        <v>89.8</v>
      </c>
      <c r="CZ510">
        <f t="shared" si="229"/>
        <v>89.8</v>
      </c>
      <c r="DA510">
        <f t="shared" si="230"/>
        <v>1</v>
      </c>
      <c r="DB510">
        <f t="shared" si="231"/>
        <v>0</v>
      </c>
      <c r="DC510">
        <f t="shared" si="232"/>
        <v>0</v>
      </c>
      <c r="DD510" t="s">
        <v>3</v>
      </c>
      <c r="DE510" t="s">
        <v>3</v>
      </c>
      <c r="DF510">
        <f t="shared" si="200"/>
        <v>0</v>
      </c>
      <c r="DG510">
        <f t="shared" si="201"/>
        <v>0</v>
      </c>
      <c r="DH510">
        <f t="shared" si="202"/>
        <v>0</v>
      </c>
      <c r="DI510">
        <f t="shared" si="203"/>
        <v>0</v>
      </c>
      <c r="DJ510">
        <f t="shared" si="233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ROW(Source!A115)</f>
        <v>115</v>
      </c>
      <c r="B511">
        <v>64051223</v>
      </c>
      <c r="C511">
        <v>64053386</v>
      </c>
      <c r="D511">
        <v>53966650</v>
      </c>
      <c r="E511">
        <v>1</v>
      </c>
      <c r="F511">
        <v>1</v>
      </c>
      <c r="G511">
        <v>1</v>
      </c>
      <c r="H511">
        <v>3</v>
      </c>
      <c r="I511" t="s">
        <v>482</v>
      </c>
      <c r="J511" t="s">
        <v>483</v>
      </c>
      <c r="K511" t="s">
        <v>484</v>
      </c>
      <c r="L511">
        <v>1346</v>
      </c>
      <c r="N511">
        <v>1009</v>
      </c>
      <c r="O511" t="s">
        <v>478</v>
      </c>
      <c r="P511" t="s">
        <v>478</v>
      </c>
      <c r="Q511">
        <v>1</v>
      </c>
      <c r="W511">
        <v>0</v>
      </c>
      <c r="X511">
        <v>330970712</v>
      </c>
      <c r="Y511">
        <f t="shared" si="227"/>
        <v>0</v>
      </c>
      <c r="AA511">
        <v>156.6</v>
      </c>
      <c r="AB511">
        <v>0</v>
      </c>
      <c r="AC511">
        <v>0</v>
      </c>
      <c r="AD511">
        <v>0</v>
      </c>
      <c r="AE511">
        <v>156.6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0.02</v>
      </c>
      <c r="AU511" t="s">
        <v>18</v>
      </c>
      <c r="AV511">
        <v>0</v>
      </c>
      <c r="AW511">
        <v>2</v>
      </c>
      <c r="AX511">
        <v>64053420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ROUND(Y511*Source!I115,9)</f>
        <v>0</v>
      </c>
      <c r="CY511">
        <f t="shared" si="228"/>
        <v>156.6</v>
      </c>
      <c r="CZ511">
        <f t="shared" si="229"/>
        <v>156.6</v>
      </c>
      <c r="DA511">
        <f t="shared" si="230"/>
        <v>1</v>
      </c>
      <c r="DB511">
        <f t="shared" si="231"/>
        <v>0</v>
      </c>
      <c r="DC511">
        <f t="shared" si="232"/>
        <v>0</v>
      </c>
      <c r="DD511" t="s">
        <v>3</v>
      </c>
      <c r="DE511" t="s">
        <v>3</v>
      </c>
      <c r="DF511">
        <f t="shared" si="200"/>
        <v>0</v>
      </c>
      <c r="DG511">
        <f t="shared" si="201"/>
        <v>0</v>
      </c>
      <c r="DH511">
        <f t="shared" si="202"/>
        <v>0</v>
      </c>
      <c r="DI511">
        <f t="shared" si="203"/>
        <v>0</v>
      </c>
      <c r="DJ511">
        <f t="shared" si="233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ROW(Source!A115)</f>
        <v>115</v>
      </c>
      <c r="B512">
        <v>64051223</v>
      </c>
      <c r="C512">
        <v>64053386</v>
      </c>
      <c r="D512">
        <v>53966656</v>
      </c>
      <c r="E512">
        <v>1</v>
      </c>
      <c r="F512">
        <v>1</v>
      </c>
      <c r="G512">
        <v>1</v>
      </c>
      <c r="H512">
        <v>3</v>
      </c>
      <c r="I512" t="s">
        <v>485</v>
      </c>
      <c r="J512" t="s">
        <v>486</v>
      </c>
      <c r="K512" t="s">
        <v>487</v>
      </c>
      <c r="L512">
        <v>1346</v>
      </c>
      <c r="N512">
        <v>1009</v>
      </c>
      <c r="O512" t="s">
        <v>478</v>
      </c>
      <c r="P512" t="s">
        <v>478</v>
      </c>
      <c r="Q512">
        <v>1</v>
      </c>
      <c r="W512">
        <v>0</v>
      </c>
      <c r="X512">
        <v>2065052486</v>
      </c>
      <c r="Y512">
        <f t="shared" si="227"/>
        <v>0</v>
      </c>
      <c r="AA512">
        <v>223.1</v>
      </c>
      <c r="AB512">
        <v>0</v>
      </c>
      <c r="AC512">
        <v>0</v>
      </c>
      <c r="AD512">
        <v>0</v>
      </c>
      <c r="AE512">
        <v>223.1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1.8</v>
      </c>
      <c r="AU512" t="s">
        <v>18</v>
      </c>
      <c r="AV512">
        <v>0</v>
      </c>
      <c r="AW512">
        <v>2</v>
      </c>
      <c r="AX512">
        <v>64053421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ROUND(Y512*Source!I115,9)</f>
        <v>0</v>
      </c>
      <c r="CY512">
        <f t="shared" si="228"/>
        <v>223.1</v>
      </c>
      <c r="CZ512">
        <f t="shared" si="229"/>
        <v>223.1</v>
      </c>
      <c r="DA512">
        <f t="shared" si="230"/>
        <v>1</v>
      </c>
      <c r="DB512">
        <f t="shared" si="231"/>
        <v>0</v>
      </c>
      <c r="DC512">
        <f t="shared" si="232"/>
        <v>0</v>
      </c>
      <c r="DD512" t="s">
        <v>3</v>
      </c>
      <c r="DE512" t="s">
        <v>3</v>
      </c>
      <c r="DF512">
        <f t="shared" si="200"/>
        <v>0</v>
      </c>
      <c r="DG512">
        <f t="shared" si="201"/>
        <v>0</v>
      </c>
      <c r="DH512">
        <f t="shared" si="202"/>
        <v>0</v>
      </c>
      <c r="DI512">
        <f t="shared" si="203"/>
        <v>0</v>
      </c>
      <c r="DJ512">
        <f t="shared" si="233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ROW(Source!A115)</f>
        <v>115</v>
      </c>
      <c r="B513">
        <v>64051223</v>
      </c>
      <c r="C513">
        <v>64053386</v>
      </c>
      <c r="D513">
        <v>53966694</v>
      </c>
      <c r="E513">
        <v>1</v>
      </c>
      <c r="F513">
        <v>1</v>
      </c>
      <c r="G513">
        <v>1</v>
      </c>
      <c r="H513">
        <v>3</v>
      </c>
      <c r="I513" t="s">
        <v>488</v>
      </c>
      <c r="J513" t="s">
        <v>489</v>
      </c>
      <c r="K513" t="s">
        <v>490</v>
      </c>
      <c r="L513">
        <v>1346</v>
      </c>
      <c r="N513">
        <v>1009</v>
      </c>
      <c r="O513" t="s">
        <v>478</v>
      </c>
      <c r="P513" t="s">
        <v>478</v>
      </c>
      <c r="Q513">
        <v>1</v>
      </c>
      <c r="W513">
        <v>0</v>
      </c>
      <c r="X513">
        <v>-533557422</v>
      </c>
      <c r="Y513">
        <f t="shared" si="227"/>
        <v>0</v>
      </c>
      <c r="AA513">
        <v>47.5</v>
      </c>
      <c r="AB513">
        <v>0</v>
      </c>
      <c r="AC513">
        <v>0</v>
      </c>
      <c r="AD513">
        <v>0</v>
      </c>
      <c r="AE513">
        <v>47.5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0.08</v>
      </c>
      <c r="AU513" t="s">
        <v>18</v>
      </c>
      <c r="AV513">
        <v>0</v>
      </c>
      <c r="AW513">
        <v>2</v>
      </c>
      <c r="AX513">
        <v>64053422</v>
      </c>
      <c r="AY513">
        <v>1</v>
      </c>
      <c r="AZ513">
        <v>0</v>
      </c>
      <c r="BA513">
        <v>513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ROUND(Y513*Source!I115,9)</f>
        <v>0</v>
      </c>
      <c r="CY513">
        <f t="shared" si="228"/>
        <v>47.5</v>
      </c>
      <c r="CZ513">
        <f t="shared" si="229"/>
        <v>47.5</v>
      </c>
      <c r="DA513">
        <f t="shared" si="230"/>
        <v>1</v>
      </c>
      <c r="DB513">
        <f t="shared" si="231"/>
        <v>0</v>
      </c>
      <c r="DC513">
        <f t="shared" si="232"/>
        <v>0</v>
      </c>
      <c r="DD513" t="s">
        <v>3</v>
      </c>
      <c r="DE513" t="s">
        <v>3</v>
      </c>
      <c r="DF513">
        <f t="shared" ref="DF513:DF576" si="234">ROUND(ROUND(AE513,0)*CX513,0)</f>
        <v>0</v>
      </c>
      <c r="DG513">
        <f t="shared" ref="DG513:DG576" si="235">ROUND(ROUND(AF513,0)*CX513,0)</f>
        <v>0</v>
      </c>
      <c r="DH513">
        <f t="shared" ref="DH513:DH576" si="236">ROUND(ROUND(AG513,0)*CX513,0)</f>
        <v>0</v>
      </c>
      <c r="DI513">
        <f t="shared" ref="DI513:DI576" si="237">ROUND(ROUND(AH513,0)*CX513,0)</f>
        <v>0</v>
      </c>
      <c r="DJ513">
        <f t="shared" si="233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ROW(Source!A115)</f>
        <v>115</v>
      </c>
      <c r="B514">
        <v>64051223</v>
      </c>
      <c r="C514">
        <v>64053386</v>
      </c>
      <c r="D514">
        <v>53966758</v>
      </c>
      <c r="E514">
        <v>1</v>
      </c>
      <c r="F514">
        <v>1</v>
      </c>
      <c r="G514">
        <v>1</v>
      </c>
      <c r="H514">
        <v>3</v>
      </c>
      <c r="I514" t="s">
        <v>491</v>
      </c>
      <c r="J514" t="s">
        <v>492</v>
      </c>
      <c r="K514" t="s">
        <v>493</v>
      </c>
      <c r="L514">
        <v>1346</v>
      </c>
      <c r="N514">
        <v>1009</v>
      </c>
      <c r="O514" t="s">
        <v>478</v>
      </c>
      <c r="P514" t="s">
        <v>478</v>
      </c>
      <c r="Q514">
        <v>1</v>
      </c>
      <c r="W514">
        <v>0</v>
      </c>
      <c r="X514">
        <v>616788634</v>
      </c>
      <c r="Y514">
        <f t="shared" si="227"/>
        <v>0</v>
      </c>
      <c r="AA514">
        <v>56.7</v>
      </c>
      <c r="AB514">
        <v>0</v>
      </c>
      <c r="AC514">
        <v>0</v>
      </c>
      <c r="AD514">
        <v>0</v>
      </c>
      <c r="AE514">
        <v>56.7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0.91</v>
      </c>
      <c r="AU514" t="s">
        <v>18</v>
      </c>
      <c r="AV514">
        <v>0</v>
      </c>
      <c r="AW514">
        <v>2</v>
      </c>
      <c r="AX514">
        <v>64053423</v>
      </c>
      <c r="AY514">
        <v>1</v>
      </c>
      <c r="AZ514">
        <v>0</v>
      </c>
      <c r="BA514">
        <v>514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ROUND(Y514*Source!I115,9)</f>
        <v>0</v>
      </c>
      <c r="CY514">
        <f t="shared" si="228"/>
        <v>56.7</v>
      </c>
      <c r="CZ514">
        <f t="shared" si="229"/>
        <v>56.7</v>
      </c>
      <c r="DA514">
        <f t="shared" si="230"/>
        <v>1</v>
      </c>
      <c r="DB514">
        <f t="shared" si="231"/>
        <v>0</v>
      </c>
      <c r="DC514">
        <f t="shared" si="232"/>
        <v>0</v>
      </c>
      <c r="DD514" t="s">
        <v>3</v>
      </c>
      <c r="DE514" t="s">
        <v>3</v>
      </c>
      <c r="DF514">
        <f t="shared" si="234"/>
        <v>0</v>
      </c>
      <c r="DG514">
        <f t="shared" si="235"/>
        <v>0</v>
      </c>
      <c r="DH514">
        <f t="shared" si="236"/>
        <v>0</v>
      </c>
      <c r="DI514">
        <f t="shared" si="237"/>
        <v>0</v>
      </c>
      <c r="DJ514">
        <f t="shared" si="233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ROW(Source!A115)</f>
        <v>115</v>
      </c>
      <c r="B515">
        <v>64051223</v>
      </c>
      <c r="C515">
        <v>64053386</v>
      </c>
      <c r="D515">
        <v>53966771</v>
      </c>
      <c r="E515">
        <v>1</v>
      </c>
      <c r="F515">
        <v>1</v>
      </c>
      <c r="G515">
        <v>1</v>
      </c>
      <c r="H515">
        <v>3</v>
      </c>
      <c r="I515" t="s">
        <v>494</v>
      </c>
      <c r="J515" t="s">
        <v>495</v>
      </c>
      <c r="K515" t="s">
        <v>496</v>
      </c>
      <c r="L515">
        <v>1346</v>
      </c>
      <c r="N515">
        <v>1009</v>
      </c>
      <c r="O515" t="s">
        <v>478</v>
      </c>
      <c r="P515" t="s">
        <v>478</v>
      </c>
      <c r="Q515">
        <v>1</v>
      </c>
      <c r="W515">
        <v>0</v>
      </c>
      <c r="X515">
        <v>423160074</v>
      </c>
      <c r="Y515">
        <f t="shared" si="227"/>
        <v>0</v>
      </c>
      <c r="AA515">
        <v>617</v>
      </c>
      <c r="AB515">
        <v>0</v>
      </c>
      <c r="AC515">
        <v>0</v>
      </c>
      <c r="AD515">
        <v>0</v>
      </c>
      <c r="AE515">
        <v>617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0.7</v>
      </c>
      <c r="AU515" t="s">
        <v>18</v>
      </c>
      <c r="AV515">
        <v>0</v>
      </c>
      <c r="AW515">
        <v>2</v>
      </c>
      <c r="AX515">
        <v>64053424</v>
      </c>
      <c r="AY515">
        <v>1</v>
      </c>
      <c r="AZ515">
        <v>0</v>
      </c>
      <c r="BA515">
        <v>515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ROUND(Y515*Source!I115,9)</f>
        <v>0</v>
      </c>
      <c r="CY515">
        <f t="shared" si="228"/>
        <v>617</v>
      </c>
      <c r="CZ515">
        <f t="shared" si="229"/>
        <v>617</v>
      </c>
      <c r="DA515">
        <f t="shared" si="230"/>
        <v>1</v>
      </c>
      <c r="DB515">
        <f t="shared" si="231"/>
        <v>0</v>
      </c>
      <c r="DC515">
        <f t="shared" si="232"/>
        <v>0</v>
      </c>
      <c r="DD515" t="s">
        <v>3</v>
      </c>
      <c r="DE515" t="s">
        <v>3</v>
      </c>
      <c r="DF515">
        <f t="shared" si="234"/>
        <v>0</v>
      </c>
      <c r="DG515">
        <f t="shared" si="235"/>
        <v>0</v>
      </c>
      <c r="DH515">
        <f t="shared" si="236"/>
        <v>0</v>
      </c>
      <c r="DI515">
        <f t="shared" si="237"/>
        <v>0</v>
      </c>
      <c r="DJ515">
        <f t="shared" si="233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ROW(Source!A115)</f>
        <v>115</v>
      </c>
      <c r="B516">
        <v>64051223</v>
      </c>
      <c r="C516">
        <v>64053386</v>
      </c>
      <c r="D516">
        <v>53966772</v>
      </c>
      <c r="E516">
        <v>1</v>
      </c>
      <c r="F516">
        <v>1</v>
      </c>
      <c r="G516">
        <v>1</v>
      </c>
      <c r="H516">
        <v>3</v>
      </c>
      <c r="I516" t="s">
        <v>497</v>
      </c>
      <c r="J516" t="s">
        <v>498</v>
      </c>
      <c r="K516" t="s">
        <v>499</v>
      </c>
      <c r="L516">
        <v>1346</v>
      </c>
      <c r="N516">
        <v>1009</v>
      </c>
      <c r="O516" t="s">
        <v>478</v>
      </c>
      <c r="P516" t="s">
        <v>478</v>
      </c>
      <c r="Q516">
        <v>1</v>
      </c>
      <c r="W516">
        <v>0</v>
      </c>
      <c r="X516">
        <v>2030123793</v>
      </c>
      <c r="Y516">
        <f t="shared" si="227"/>
        <v>0</v>
      </c>
      <c r="AA516">
        <v>560</v>
      </c>
      <c r="AB516">
        <v>0</v>
      </c>
      <c r="AC516">
        <v>0</v>
      </c>
      <c r="AD516">
        <v>0</v>
      </c>
      <c r="AE516">
        <v>560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1.06</v>
      </c>
      <c r="AU516" t="s">
        <v>18</v>
      </c>
      <c r="AV516">
        <v>0</v>
      </c>
      <c r="AW516">
        <v>2</v>
      </c>
      <c r="AX516">
        <v>64053425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ROUND(Y516*Source!I115,9)</f>
        <v>0</v>
      </c>
      <c r="CY516">
        <f t="shared" si="228"/>
        <v>560</v>
      </c>
      <c r="CZ516">
        <f t="shared" si="229"/>
        <v>560</v>
      </c>
      <c r="DA516">
        <f t="shared" si="230"/>
        <v>1</v>
      </c>
      <c r="DB516">
        <f t="shared" si="231"/>
        <v>0</v>
      </c>
      <c r="DC516">
        <f t="shared" si="232"/>
        <v>0</v>
      </c>
      <c r="DD516" t="s">
        <v>3</v>
      </c>
      <c r="DE516" t="s">
        <v>3</v>
      </c>
      <c r="DF516">
        <f t="shared" si="234"/>
        <v>0</v>
      </c>
      <c r="DG516">
        <f t="shared" si="235"/>
        <v>0</v>
      </c>
      <c r="DH516">
        <f t="shared" si="236"/>
        <v>0</v>
      </c>
      <c r="DI516">
        <f t="shared" si="237"/>
        <v>0</v>
      </c>
      <c r="DJ516">
        <f t="shared" si="233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ROW(Source!A115)</f>
        <v>115</v>
      </c>
      <c r="B517">
        <v>64051223</v>
      </c>
      <c r="C517">
        <v>64053386</v>
      </c>
      <c r="D517">
        <v>53966789</v>
      </c>
      <c r="E517">
        <v>1</v>
      </c>
      <c r="F517">
        <v>1</v>
      </c>
      <c r="G517">
        <v>1</v>
      </c>
      <c r="H517">
        <v>3</v>
      </c>
      <c r="I517" t="s">
        <v>500</v>
      </c>
      <c r="J517" t="s">
        <v>501</v>
      </c>
      <c r="K517" t="s">
        <v>502</v>
      </c>
      <c r="L517">
        <v>1346</v>
      </c>
      <c r="N517">
        <v>1009</v>
      </c>
      <c r="O517" t="s">
        <v>478</v>
      </c>
      <c r="P517" t="s">
        <v>478</v>
      </c>
      <c r="Q517">
        <v>1</v>
      </c>
      <c r="W517">
        <v>0</v>
      </c>
      <c r="X517">
        <v>23745091</v>
      </c>
      <c r="Y517">
        <f t="shared" si="227"/>
        <v>0</v>
      </c>
      <c r="AA517">
        <v>137</v>
      </c>
      <c r="AB517">
        <v>0</v>
      </c>
      <c r="AC517">
        <v>0</v>
      </c>
      <c r="AD517">
        <v>0</v>
      </c>
      <c r="AE517">
        <v>137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7</v>
      </c>
      <c r="AU517" t="s">
        <v>18</v>
      </c>
      <c r="AV517">
        <v>0</v>
      </c>
      <c r="AW517">
        <v>2</v>
      </c>
      <c r="AX517">
        <v>64053426</v>
      </c>
      <c r="AY517">
        <v>1</v>
      </c>
      <c r="AZ517">
        <v>0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ROUND(Y517*Source!I115,9)</f>
        <v>0</v>
      </c>
      <c r="CY517">
        <f t="shared" si="228"/>
        <v>137</v>
      </c>
      <c r="CZ517">
        <f t="shared" si="229"/>
        <v>137</v>
      </c>
      <c r="DA517">
        <f t="shared" si="230"/>
        <v>1</v>
      </c>
      <c r="DB517">
        <f t="shared" si="231"/>
        <v>0</v>
      </c>
      <c r="DC517">
        <f t="shared" si="232"/>
        <v>0</v>
      </c>
      <c r="DD517" t="s">
        <v>3</v>
      </c>
      <c r="DE517" t="s">
        <v>3</v>
      </c>
      <c r="DF517">
        <f t="shared" si="234"/>
        <v>0</v>
      </c>
      <c r="DG517">
        <f t="shared" si="235"/>
        <v>0</v>
      </c>
      <c r="DH517">
        <f t="shared" si="236"/>
        <v>0</v>
      </c>
      <c r="DI517">
        <f t="shared" si="237"/>
        <v>0</v>
      </c>
      <c r="DJ517">
        <f t="shared" si="233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ROW(Source!A115)</f>
        <v>115</v>
      </c>
      <c r="B518">
        <v>64051223</v>
      </c>
      <c r="C518">
        <v>64053386</v>
      </c>
      <c r="D518">
        <v>53966864</v>
      </c>
      <c r="E518">
        <v>1</v>
      </c>
      <c r="F518">
        <v>1</v>
      </c>
      <c r="G518">
        <v>1</v>
      </c>
      <c r="H518">
        <v>3</v>
      </c>
      <c r="I518" t="s">
        <v>503</v>
      </c>
      <c r="J518" t="s">
        <v>504</v>
      </c>
      <c r="K518" t="s">
        <v>505</v>
      </c>
      <c r="L518">
        <v>1346</v>
      </c>
      <c r="N518">
        <v>1009</v>
      </c>
      <c r="O518" t="s">
        <v>478</v>
      </c>
      <c r="P518" t="s">
        <v>478</v>
      </c>
      <c r="Q518">
        <v>1</v>
      </c>
      <c r="W518">
        <v>0</v>
      </c>
      <c r="X518">
        <v>117501759</v>
      </c>
      <c r="Y518">
        <f t="shared" si="227"/>
        <v>0</v>
      </c>
      <c r="AA518">
        <v>700</v>
      </c>
      <c r="AB518">
        <v>0</v>
      </c>
      <c r="AC518">
        <v>0</v>
      </c>
      <c r="AD518">
        <v>0</v>
      </c>
      <c r="AE518">
        <v>700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0.04</v>
      </c>
      <c r="AU518" t="s">
        <v>18</v>
      </c>
      <c r="AV518">
        <v>0</v>
      </c>
      <c r="AW518">
        <v>2</v>
      </c>
      <c r="AX518">
        <v>64053427</v>
      </c>
      <c r="AY518">
        <v>1</v>
      </c>
      <c r="AZ518">
        <v>0</v>
      </c>
      <c r="BA518">
        <v>518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ROUND(Y518*Source!I115,9)</f>
        <v>0</v>
      </c>
      <c r="CY518">
        <f t="shared" si="228"/>
        <v>700</v>
      </c>
      <c r="CZ518">
        <f t="shared" si="229"/>
        <v>700</v>
      </c>
      <c r="DA518">
        <f t="shared" si="230"/>
        <v>1</v>
      </c>
      <c r="DB518">
        <f t="shared" si="231"/>
        <v>0</v>
      </c>
      <c r="DC518">
        <f t="shared" si="232"/>
        <v>0</v>
      </c>
      <c r="DD518" t="s">
        <v>3</v>
      </c>
      <c r="DE518" t="s">
        <v>3</v>
      </c>
      <c r="DF518">
        <f t="shared" si="234"/>
        <v>0</v>
      </c>
      <c r="DG518">
        <f t="shared" si="235"/>
        <v>0</v>
      </c>
      <c r="DH518">
        <f t="shared" si="236"/>
        <v>0</v>
      </c>
      <c r="DI518">
        <f t="shared" si="237"/>
        <v>0</v>
      </c>
      <c r="DJ518">
        <f t="shared" si="233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ROW(Source!A115)</f>
        <v>115</v>
      </c>
      <c r="B519">
        <v>64051223</v>
      </c>
      <c r="C519">
        <v>64053386</v>
      </c>
      <c r="D519">
        <v>53966883</v>
      </c>
      <c r="E519">
        <v>1</v>
      </c>
      <c r="F519">
        <v>1</v>
      </c>
      <c r="G519">
        <v>1</v>
      </c>
      <c r="H519">
        <v>3</v>
      </c>
      <c r="I519" t="s">
        <v>506</v>
      </c>
      <c r="J519" t="s">
        <v>507</v>
      </c>
      <c r="K519" t="s">
        <v>508</v>
      </c>
      <c r="L519">
        <v>1346</v>
      </c>
      <c r="N519">
        <v>1009</v>
      </c>
      <c r="O519" t="s">
        <v>478</v>
      </c>
      <c r="P519" t="s">
        <v>478</v>
      </c>
      <c r="Q519">
        <v>1</v>
      </c>
      <c r="W519">
        <v>0</v>
      </c>
      <c r="X519">
        <v>-2064779555</v>
      </c>
      <c r="Y519">
        <f t="shared" si="227"/>
        <v>0</v>
      </c>
      <c r="AA519">
        <v>150.80000000000001</v>
      </c>
      <c r="AB519">
        <v>0</v>
      </c>
      <c r="AC519">
        <v>0</v>
      </c>
      <c r="AD519">
        <v>0</v>
      </c>
      <c r="AE519">
        <v>150.80000000000001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</v>
      </c>
      <c r="AU519" t="s">
        <v>18</v>
      </c>
      <c r="AV519">
        <v>0</v>
      </c>
      <c r="AW519">
        <v>2</v>
      </c>
      <c r="AX519">
        <v>64053428</v>
      </c>
      <c r="AY519">
        <v>1</v>
      </c>
      <c r="AZ519">
        <v>0</v>
      </c>
      <c r="BA519">
        <v>519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ROUND(Y519*Source!I115,9)</f>
        <v>0</v>
      </c>
      <c r="CY519">
        <f t="shared" si="228"/>
        <v>150.80000000000001</v>
      </c>
      <c r="CZ519">
        <f t="shared" si="229"/>
        <v>150.80000000000001</v>
      </c>
      <c r="DA519">
        <f t="shared" si="230"/>
        <v>1</v>
      </c>
      <c r="DB519">
        <f t="shared" si="231"/>
        <v>0</v>
      </c>
      <c r="DC519">
        <f t="shared" si="232"/>
        <v>0</v>
      </c>
      <c r="DD519" t="s">
        <v>3</v>
      </c>
      <c r="DE519" t="s">
        <v>3</v>
      </c>
      <c r="DF519">
        <f t="shared" si="234"/>
        <v>0</v>
      </c>
      <c r="DG519">
        <f t="shared" si="235"/>
        <v>0</v>
      </c>
      <c r="DH519">
        <f t="shared" si="236"/>
        <v>0</v>
      </c>
      <c r="DI519">
        <f t="shared" si="237"/>
        <v>0</v>
      </c>
      <c r="DJ519">
        <f t="shared" si="233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ROW(Source!A115)</f>
        <v>115</v>
      </c>
      <c r="B520">
        <v>64051223</v>
      </c>
      <c r="C520">
        <v>64053386</v>
      </c>
      <c r="D520">
        <v>53966892</v>
      </c>
      <c r="E520">
        <v>1</v>
      </c>
      <c r="F520">
        <v>1</v>
      </c>
      <c r="G520">
        <v>1</v>
      </c>
      <c r="H520">
        <v>3</v>
      </c>
      <c r="I520" t="s">
        <v>509</v>
      </c>
      <c r="J520" t="s">
        <v>510</v>
      </c>
      <c r="K520" t="s">
        <v>511</v>
      </c>
      <c r="L520">
        <v>1354</v>
      </c>
      <c r="N520">
        <v>1010</v>
      </c>
      <c r="O520" t="s">
        <v>272</v>
      </c>
      <c r="P520" t="s">
        <v>272</v>
      </c>
      <c r="Q520">
        <v>1</v>
      </c>
      <c r="W520">
        <v>0</v>
      </c>
      <c r="X520">
        <v>240864459</v>
      </c>
      <c r="Y520">
        <f t="shared" si="227"/>
        <v>0</v>
      </c>
      <c r="AA520">
        <v>34.799999999999997</v>
      </c>
      <c r="AB520">
        <v>0</v>
      </c>
      <c r="AC520">
        <v>0</v>
      </c>
      <c r="AD520">
        <v>0</v>
      </c>
      <c r="AE520">
        <v>34.799999999999997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6</v>
      </c>
      <c r="AU520" t="s">
        <v>18</v>
      </c>
      <c r="AV520">
        <v>0</v>
      </c>
      <c r="AW520">
        <v>2</v>
      </c>
      <c r="AX520">
        <v>64053429</v>
      </c>
      <c r="AY520">
        <v>1</v>
      </c>
      <c r="AZ520">
        <v>0</v>
      </c>
      <c r="BA520">
        <v>520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ROUND(Y520*Source!I115,9)</f>
        <v>0</v>
      </c>
      <c r="CY520">
        <f t="shared" si="228"/>
        <v>34.799999999999997</v>
      </c>
      <c r="CZ520">
        <f t="shared" si="229"/>
        <v>34.799999999999997</v>
      </c>
      <c r="DA520">
        <f t="shared" si="230"/>
        <v>1</v>
      </c>
      <c r="DB520">
        <f t="shared" si="231"/>
        <v>0</v>
      </c>
      <c r="DC520">
        <f t="shared" si="232"/>
        <v>0</v>
      </c>
      <c r="DD520" t="s">
        <v>3</v>
      </c>
      <c r="DE520" t="s">
        <v>3</v>
      </c>
      <c r="DF520">
        <f t="shared" si="234"/>
        <v>0</v>
      </c>
      <c r="DG520">
        <f t="shared" si="235"/>
        <v>0</v>
      </c>
      <c r="DH520">
        <f t="shared" si="236"/>
        <v>0</v>
      </c>
      <c r="DI520">
        <f t="shared" si="237"/>
        <v>0</v>
      </c>
      <c r="DJ520">
        <f t="shared" si="233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ROW(Source!A115)</f>
        <v>115</v>
      </c>
      <c r="B521">
        <v>64051223</v>
      </c>
      <c r="C521">
        <v>64053386</v>
      </c>
      <c r="D521">
        <v>53966894</v>
      </c>
      <c r="E521">
        <v>1</v>
      </c>
      <c r="F521">
        <v>1</v>
      </c>
      <c r="G521">
        <v>1</v>
      </c>
      <c r="H521">
        <v>3</v>
      </c>
      <c r="I521" t="s">
        <v>512</v>
      </c>
      <c r="J521" t="s">
        <v>513</v>
      </c>
      <c r="K521" t="s">
        <v>514</v>
      </c>
      <c r="L521">
        <v>1354</v>
      </c>
      <c r="N521">
        <v>1010</v>
      </c>
      <c r="O521" t="s">
        <v>272</v>
      </c>
      <c r="P521" t="s">
        <v>272</v>
      </c>
      <c r="Q521">
        <v>1</v>
      </c>
      <c r="W521">
        <v>0</v>
      </c>
      <c r="X521">
        <v>203830187</v>
      </c>
      <c r="Y521">
        <f t="shared" si="227"/>
        <v>0</v>
      </c>
      <c r="AA521">
        <v>2.7</v>
      </c>
      <c r="AB521">
        <v>0</v>
      </c>
      <c r="AC521">
        <v>0</v>
      </c>
      <c r="AD521">
        <v>0</v>
      </c>
      <c r="AE521">
        <v>2.7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4</v>
      </c>
      <c r="AU521" t="s">
        <v>18</v>
      </c>
      <c r="AV521">
        <v>0</v>
      </c>
      <c r="AW521">
        <v>2</v>
      </c>
      <c r="AX521">
        <v>64053430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ROUND(Y521*Source!I115,9)</f>
        <v>0</v>
      </c>
      <c r="CY521">
        <f t="shared" si="228"/>
        <v>2.7</v>
      </c>
      <c r="CZ521">
        <f t="shared" si="229"/>
        <v>2.7</v>
      </c>
      <c r="DA521">
        <f t="shared" si="230"/>
        <v>1</v>
      </c>
      <c r="DB521">
        <f t="shared" si="231"/>
        <v>0</v>
      </c>
      <c r="DC521">
        <f t="shared" si="232"/>
        <v>0</v>
      </c>
      <c r="DD521" t="s">
        <v>3</v>
      </c>
      <c r="DE521" t="s">
        <v>3</v>
      </c>
      <c r="DF521">
        <f t="shared" si="234"/>
        <v>0</v>
      </c>
      <c r="DG521">
        <f t="shared" si="235"/>
        <v>0</v>
      </c>
      <c r="DH521">
        <f t="shared" si="236"/>
        <v>0</v>
      </c>
      <c r="DI521">
        <f t="shared" si="237"/>
        <v>0</v>
      </c>
      <c r="DJ521">
        <f t="shared" si="233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ROW(Source!A115)</f>
        <v>115</v>
      </c>
      <c r="B522">
        <v>64051223</v>
      </c>
      <c r="C522">
        <v>64053386</v>
      </c>
      <c r="D522">
        <v>53966911</v>
      </c>
      <c r="E522">
        <v>1</v>
      </c>
      <c r="F522">
        <v>1</v>
      </c>
      <c r="G522">
        <v>1</v>
      </c>
      <c r="H522">
        <v>3</v>
      </c>
      <c r="I522" t="s">
        <v>515</v>
      </c>
      <c r="J522" t="s">
        <v>516</v>
      </c>
      <c r="K522" t="s">
        <v>517</v>
      </c>
      <c r="L522">
        <v>1346</v>
      </c>
      <c r="N522">
        <v>1009</v>
      </c>
      <c r="O522" t="s">
        <v>478</v>
      </c>
      <c r="P522" t="s">
        <v>478</v>
      </c>
      <c r="Q522">
        <v>1</v>
      </c>
      <c r="W522">
        <v>0</v>
      </c>
      <c r="X522">
        <v>-1029937651</v>
      </c>
      <c r="Y522">
        <f t="shared" si="227"/>
        <v>0</v>
      </c>
      <c r="AA522">
        <v>135</v>
      </c>
      <c r="AB522">
        <v>0</v>
      </c>
      <c r="AC522">
        <v>0</v>
      </c>
      <c r="AD522">
        <v>0</v>
      </c>
      <c r="AE522">
        <v>135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10</v>
      </c>
      <c r="AU522" t="s">
        <v>18</v>
      </c>
      <c r="AV522">
        <v>0</v>
      </c>
      <c r="AW522">
        <v>2</v>
      </c>
      <c r="AX522">
        <v>64053431</v>
      </c>
      <c r="AY522">
        <v>1</v>
      </c>
      <c r="AZ522">
        <v>0</v>
      </c>
      <c r="BA522">
        <v>522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ROUND(Y522*Source!I115,9)</f>
        <v>0</v>
      </c>
      <c r="CY522">
        <f t="shared" si="228"/>
        <v>135</v>
      </c>
      <c r="CZ522">
        <f t="shared" si="229"/>
        <v>135</v>
      </c>
      <c r="DA522">
        <f t="shared" si="230"/>
        <v>1</v>
      </c>
      <c r="DB522">
        <f t="shared" si="231"/>
        <v>0</v>
      </c>
      <c r="DC522">
        <f t="shared" si="232"/>
        <v>0</v>
      </c>
      <c r="DD522" t="s">
        <v>3</v>
      </c>
      <c r="DE522" t="s">
        <v>3</v>
      </c>
      <c r="DF522">
        <f t="shared" si="234"/>
        <v>0</v>
      </c>
      <c r="DG522">
        <f t="shared" si="235"/>
        <v>0</v>
      </c>
      <c r="DH522">
        <f t="shared" si="236"/>
        <v>0</v>
      </c>
      <c r="DI522">
        <f t="shared" si="237"/>
        <v>0</v>
      </c>
      <c r="DJ522">
        <f t="shared" si="233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ROW(Source!A115)</f>
        <v>115</v>
      </c>
      <c r="B523">
        <v>64051223</v>
      </c>
      <c r="C523">
        <v>64053386</v>
      </c>
      <c r="D523">
        <v>53966995</v>
      </c>
      <c r="E523">
        <v>1</v>
      </c>
      <c r="F523">
        <v>1</v>
      </c>
      <c r="G523">
        <v>1</v>
      </c>
      <c r="H523">
        <v>3</v>
      </c>
      <c r="I523" t="s">
        <v>218</v>
      </c>
      <c r="J523" t="s">
        <v>220</v>
      </c>
      <c r="K523" t="s">
        <v>219</v>
      </c>
      <c r="L523">
        <v>1301</v>
      </c>
      <c r="N523">
        <v>1003</v>
      </c>
      <c r="O523" t="s">
        <v>26</v>
      </c>
      <c r="P523" t="s">
        <v>26</v>
      </c>
      <c r="Q523">
        <v>1</v>
      </c>
      <c r="W523">
        <v>0</v>
      </c>
      <c r="X523">
        <v>-1481126668</v>
      </c>
      <c r="Y523">
        <f t="shared" si="227"/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0</v>
      </c>
      <c r="AN523">
        <v>0</v>
      </c>
      <c r="AO523">
        <v>0</v>
      </c>
      <c r="AP523">
        <v>1</v>
      </c>
      <c r="AQ523">
        <v>0</v>
      </c>
      <c r="AR523">
        <v>0</v>
      </c>
      <c r="AS523" t="s">
        <v>3</v>
      </c>
      <c r="AT523">
        <v>5</v>
      </c>
      <c r="AU523" t="s">
        <v>18</v>
      </c>
      <c r="AV523">
        <v>0</v>
      </c>
      <c r="AW523">
        <v>2</v>
      </c>
      <c r="AX523">
        <v>64053432</v>
      </c>
      <c r="AY523">
        <v>1</v>
      </c>
      <c r="AZ523">
        <v>0</v>
      </c>
      <c r="BA523">
        <v>523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ROUND(Y523*Source!I115,9)</f>
        <v>0</v>
      </c>
      <c r="CY523">
        <f t="shared" si="228"/>
        <v>0</v>
      </c>
      <c r="CZ523">
        <f t="shared" si="229"/>
        <v>0</v>
      </c>
      <c r="DA523">
        <f t="shared" si="230"/>
        <v>1</v>
      </c>
      <c r="DB523">
        <f t="shared" si="231"/>
        <v>0</v>
      </c>
      <c r="DC523">
        <f t="shared" si="232"/>
        <v>0</v>
      </c>
      <c r="DD523" t="s">
        <v>3</v>
      </c>
      <c r="DE523" t="s">
        <v>3</v>
      </c>
      <c r="DF523">
        <f t="shared" si="234"/>
        <v>0</v>
      </c>
      <c r="DG523">
        <f t="shared" si="235"/>
        <v>0</v>
      </c>
      <c r="DH523">
        <f t="shared" si="236"/>
        <v>0</v>
      </c>
      <c r="DI523">
        <f t="shared" si="237"/>
        <v>0</v>
      </c>
      <c r="DJ523">
        <f t="shared" si="233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ROW(Source!A115)</f>
        <v>115</v>
      </c>
      <c r="B524">
        <v>64051223</v>
      </c>
      <c r="C524">
        <v>64053386</v>
      </c>
      <c r="D524">
        <v>53967028</v>
      </c>
      <c r="E524">
        <v>1</v>
      </c>
      <c r="F524">
        <v>1</v>
      </c>
      <c r="G524">
        <v>1</v>
      </c>
      <c r="H524">
        <v>3</v>
      </c>
      <c r="I524" t="s">
        <v>524</v>
      </c>
      <c r="J524" t="s">
        <v>525</v>
      </c>
      <c r="K524" t="s">
        <v>526</v>
      </c>
      <c r="L524">
        <v>1301</v>
      </c>
      <c r="N524">
        <v>1003</v>
      </c>
      <c r="O524" t="s">
        <v>26</v>
      </c>
      <c r="P524" t="s">
        <v>26</v>
      </c>
      <c r="Q524">
        <v>1</v>
      </c>
      <c r="W524">
        <v>0</v>
      </c>
      <c r="X524">
        <v>1923172184</v>
      </c>
      <c r="Y524">
        <f t="shared" si="227"/>
        <v>0</v>
      </c>
      <c r="AA524">
        <v>153.5</v>
      </c>
      <c r="AB524">
        <v>0</v>
      </c>
      <c r="AC524">
        <v>0</v>
      </c>
      <c r="AD524">
        <v>0</v>
      </c>
      <c r="AE524">
        <v>153.5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2.4</v>
      </c>
      <c r="AU524" t="s">
        <v>18</v>
      </c>
      <c r="AV524">
        <v>0</v>
      </c>
      <c r="AW524">
        <v>2</v>
      </c>
      <c r="AX524">
        <v>64053433</v>
      </c>
      <c r="AY524">
        <v>1</v>
      </c>
      <c r="AZ524">
        <v>0</v>
      </c>
      <c r="BA524">
        <v>524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ROUND(Y524*Source!I115,9)</f>
        <v>0</v>
      </c>
      <c r="CY524">
        <f t="shared" si="228"/>
        <v>153.5</v>
      </c>
      <c r="CZ524">
        <f t="shared" si="229"/>
        <v>153.5</v>
      </c>
      <c r="DA524">
        <f t="shared" si="230"/>
        <v>1</v>
      </c>
      <c r="DB524">
        <f t="shared" si="231"/>
        <v>0</v>
      </c>
      <c r="DC524">
        <f t="shared" si="232"/>
        <v>0</v>
      </c>
      <c r="DD524" t="s">
        <v>3</v>
      </c>
      <c r="DE524" t="s">
        <v>3</v>
      </c>
      <c r="DF524">
        <f t="shared" si="234"/>
        <v>0</v>
      </c>
      <c r="DG524">
        <f t="shared" si="235"/>
        <v>0</v>
      </c>
      <c r="DH524">
        <f t="shared" si="236"/>
        <v>0</v>
      </c>
      <c r="DI524">
        <f t="shared" si="237"/>
        <v>0</v>
      </c>
      <c r="DJ524">
        <f t="shared" si="233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ROW(Source!A115)</f>
        <v>115</v>
      </c>
      <c r="B525">
        <v>64051223</v>
      </c>
      <c r="C525">
        <v>64053386</v>
      </c>
      <c r="D525">
        <v>53967150</v>
      </c>
      <c r="E525">
        <v>1</v>
      </c>
      <c r="F525">
        <v>1</v>
      </c>
      <c r="G525">
        <v>1</v>
      </c>
      <c r="H525">
        <v>3</v>
      </c>
      <c r="I525" t="s">
        <v>521</v>
      </c>
      <c r="J525" t="s">
        <v>522</v>
      </c>
      <c r="K525" t="s">
        <v>523</v>
      </c>
      <c r="L525">
        <v>1354</v>
      </c>
      <c r="N525">
        <v>1010</v>
      </c>
      <c r="O525" t="s">
        <v>272</v>
      </c>
      <c r="P525" t="s">
        <v>272</v>
      </c>
      <c r="Q525">
        <v>1</v>
      </c>
      <c r="W525">
        <v>0</v>
      </c>
      <c r="X525">
        <v>706262036</v>
      </c>
      <c r="Y525">
        <f t="shared" si="227"/>
        <v>0</v>
      </c>
      <c r="AA525">
        <v>1.6</v>
      </c>
      <c r="AB525">
        <v>0</v>
      </c>
      <c r="AC525">
        <v>0</v>
      </c>
      <c r="AD525">
        <v>0</v>
      </c>
      <c r="AE525">
        <v>1.6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2</v>
      </c>
      <c r="AU525" t="s">
        <v>18</v>
      </c>
      <c r="AV525">
        <v>0</v>
      </c>
      <c r="AW525">
        <v>2</v>
      </c>
      <c r="AX525">
        <v>64053434</v>
      </c>
      <c r="AY525">
        <v>1</v>
      </c>
      <c r="AZ525">
        <v>0</v>
      </c>
      <c r="BA525">
        <v>525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ROUND(Y525*Source!I115,9)</f>
        <v>0</v>
      </c>
      <c r="CY525">
        <f t="shared" si="228"/>
        <v>1.6</v>
      </c>
      <c r="CZ525">
        <f t="shared" si="229"/>
        <v>1.6</v>
      </c>
      <c r="DA525">
        <f t="shared" si="230"/>
        <v>1</v>
      </c>
      <c r="DB525">
        <f t="shared" si="231"/>
        <v>0</v>
      </c>
      <c r="DC525">
        <f t="shared" si="232"/>
        <v>0</v>
      </c>
      <c r="DD525" t="s">
        <v>3</v>
      </c>
      <c r="DE525" t="s">
        <v>3</v>
      </c>
      <c r="DF525">
        <f t="shared" si="234"/>
        <v>0</v>
      </c>
      <c r="DG525">
        <f t="shared" si="235"/>
        <v>0</v>
      </c>
      <c r="DH525">
        <f t="shared" si="236"/>
        <v>0</v>
      </c>
      <c r="DI525">
        <f t="shared" si="237"/>
        <v>0</v>
      </c>
      <c r="DJ525">
        <f t="shared" si="233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ROW(Source!A117)</f>
        <v>117</v>
      </c>
      <c r="B526">
        <v>64051223</v>
      </c>
      <c r="C526">
        <v>64053436</v>
      </c>
      <c r="D526">
        <v>54065208</v>
      </c>
      <c r="E526">
        <v>1</v>
      </c>
      <c r="F526">
        <v>1</v>
      </c>
      <c r="G526">
        <v>1</v>
      </c>
      <c r="H526">
        <v>1</v>
      </c>
      <c r="I526" t="s">
        <v>457</v>
      </c>
      <c r="J526" t="s">
        <v>3</v>
      </c>
      <c r="K526" t="s">
        <v>458</v>
      </c>
      <c r="L526">
        <v>1369</v>
      </c>
      <c r="N526">
        <v>1013</v>
      </c>
      <c r="O526" t="s">
        <v>459</v>
      </c>
      <c r="P526" t="s">
        <v>459</v>
      </c>
      <c r="Q526">
        <v>1</v>
      </c>
      <c r="W526">
        <v>0</v>
      </c>
      <c r="X526">
        <v>-2020069204</v>
      </c>
      <c r="Y526">
        <f t="shared" ref="Y526:Y531" si="238">(AT526*1.05)</f>
        <v>14.878500000000001</v>
      </c>
      <c r="AA526">
        <v>0</v>
      </c>
      <c r="AB526">
        <v>0</v>
      </c>
      <c r="AC526">
        <v>0</v>
      </c>
      <c r="AD526">
        <v>173.4</v>
      </c>
      <c r="AE526">
        <v>0</v>
      </c>
      <c r="AF526">
        <v>0</v>
      </c>
      <c r="AG526">
        <v>0</v>
      </c>
      <c r="AH526">
        <v>173.4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14.17</v>
      </c>
      <c r="AU526" t="s">
        <v>19</v>
      </c>
      <c r="AV526">
        <v>2</v>
      </c>
      <c r="AW526">
        <v>2</v>
      </c>
      <c r="AX526">
        <v>64053460</v>
      </c>
      <c r="AY526">
        <v>1</v>
      </c>
      <c r="AZ526">
        <v>0</v>
      </c>
      <c r="BA526">
        <v>526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ROUND(Y526*Source!I117,9)</f>
        <v>14.878500000000001</v>
      </c>
      <c r="CY526">
        <f>AD526</f>
        <v>173.4</v>
      </c>
      <c r="CZ526">
        <f>AH526</f>
        <v>173.4</v>
      </c>
      <c r="DA526">
        <f>AL526</f>
        <v>1</v>
      </c>
      <c r="DB526">
        <f t="shared" ref="DB526:DB531" si="239">ROUND((ROUND(AT526*CZ526,2)*1.05),2)</f>
        <v>2579.9299999999998</v>
      </c>
      <c r="DC526">
        <f t="shared" ref="DC526:DC531" si="240">ROUND((ROUND(AT526*AG526,2)*1.05),2)</f>
        <v>0</v>
      </c>
      <c r="DD526" t="s">
        <v>3</v>
      </c>
      <c r="DE526" t="s">
        <v>3</v>
      </c>
      <c r="DF526">
        <f t="shared" si="234"/>
        <v>0</v>
      </c>
      <c r="DG526">
        <f t="shared" si="235"/>
        <v>0</v>
      </c>
      <c r="DH526">
        <f t="shared" si="236"/>
        <v>0</v>
      </c>
      <c r="DI526">
        <f t="shared" si="237"/>
        <v>2574</v>
      </c>
      <c r="DJ526">
        <f>DI526</f>
        <v>2574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ROW(Source!A117)</f>
        <v>117</v>
      </c>
      <c r="B527">
        <v>64051223</v>
      </c>
      <c r="C527">
        <v>64053436</v>
      </c>
      <c r="D527">
        <v>54065210</v>
      </c>
      <c r="E527">
        <v>1</v>
      </c>
      <c r="F527">
        <v>1</v>
      </c>
      <c r="G527">
        <v>1</v>
      </c>
      <c r="H527">
        <v>1</v>
      </c>
      <c r="I527" t="s">
        <v>460</v>
      </c>
      <c r="J527" t="s">
        <v>3</v>
      </c>
      <c r="K527" t="s">
        <v>461</v>
      </c>
      <c r="L527">
        <v>1369</v>
      </c>
      <c r="N527">
        <v>1013</v>
      </c>
      <c r="O527" t="s">
        <v>459</v>
      </c>
      <c r="P527" t="s">
        <v>459</v>
      </c>
      <c r="Q527">
        <v>1</v>
      </c>
      <c r="W527">
        <v>0</v>
      </c>
      <c r="X527">
        <v>125553401</v>
      </c>
      <c r="Y527">
        <f t="shared" si="238"/>
        <v>8.3475000000000001</v>
      </c>
      <c r="AA527">
        <v>0</v>
      </c>
      <c r="AB527">
        <v>0</v>
      </c>
      <c r="AC527">
        <v>0</v>
      </c>
      <c r="AD527">
        <v>173.4</v>
      </c>
      <c r="AE527">
        <v>0</v>
      </c>
      <c r="AF527">
        <v>0</v>
      </c>
      <c r="AG527">
        <v>0</v>
      </c>
      <c r="AH527">
        <v>173.4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7.95</v>
      </c>
      <c r="AU527" t="s">
        <v>19</v>
      </c>
      <c r="AV527">
        <v>1</v>
      </c>
      <c r="AW527">
        <v>2</v>
      </c>
      <c r="AX527">
        <v>64053461</v>
      </c>
      <c r="AY527">
        <v>1</v>
      </c>
      <c r="AZ527">
        <v>0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ROUND(AT527*Source!I117*AH527*AL527,0)</f>
        <v>1379</v>
      </c>
      <c r="CV527">
        <f>ROUND(Y527*Source!I117,9)</f>
        <v>8.3475000000000001</v>
      </c>
      <c r="CW527">
        <v>0</v>
      </c>
      <c r="CX527">
        <f>ROUND(Y527*Source!I117,9)</f>
        <v>8.3475000000000001</v>
      </c>
      <c r="CY527">
        <f>AD527</f>
        <v>173.4</v>
      </c>
      <c r="CZ527">
        <f>AH527</f>
        <v>173.4</v>
      </c>
      <c r="DA527">
        <f>AL527</f>
        <v>1</v>
      </c>
      <c r="DB527">
        <f t="shared" si="239"/>
        <v>1447.46</v>
      </c>
      <c r="DC527">
        <f t="shared" si="240"/>
        <v>0</v>
      </c>
      <c r="DD527" t="s">
        <v>3</v>
      </c>
      <c r="DE527" t="s">
        <v>3</v>
      </c>
      <c r="DF527">
        <f t="shared" si="234"/>
        <v>0</v>
      </c>
      <c r="DG527">
        <f t="shared" si="235"/>
        <v>0</v>
      </c>
      <c r="DH527">
        <f t="shared" si="236"/>
        <v>0</v>
      </c>
      <c r="DI527">
        <f t="shared" si="237"/>
        <v>1444</v>
      </c>
      <c r="DJ527">
        <f>DI527</f>
        <v>1444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ROW(Source!A117)</f>
        <v>117</v>
      </c>
      <c r="B528">
        <v>64051223</v>
      </c>
      <c r="C528">
        <v>64053436</v>
      </c>
      <c r="D528">
        <v>54007319</v>
      </c>
      <c r="E528">
        <v>1</v>
      </c>
      <c r="F528">
        <v>1</v>
      </c>
      <c r="G528">
        <v>1</v>
      </c>
      <c r="H528">
        <v>1</v>
      </c>
      <c r="I528" t="s">
        <v>462</v>
      </c>
      <c r="J528" t="s">
        <v>3</v>
      </c>
      <c r="K528" t="s">
        <v>463</v>
      </c>
      <c r="L528">
        <v>1369</v>
      </c>
      <c r="N528">
        <v>1013</v>
      </c>
      <c r="O528" t="s">
        <v>459</v>
      </c>
      <c r="P528" t="s">
        <v>459</v>
      </c>
      <c r="Q528">
        <v>1</v>
      </c>
      <c r="W528">
        <v>0</v>
      </c>
      <c r="X528">
        <v>-375180380</v>
      </c>
      <c r="Y528">
        <f t="shared" si="238"/>
        <v>36.75</v>
      </c>
      <c r="AA528">
        <v>0</v>
      </c>
      <c r="AB528">
        <v>0</v>
      </c>
      <c r="AC528">
        <v>0</v>
      </c>
      <c r="AD528">
        <v>154</v>
      </c>
      <c r="AE528">
        <v>0</v>
      </c>
      <c r="AF528">
        <v>0</v>
      </c>
      <c r="AG528">
        <v>0</v>
      </c>
      <c r="AH528">
        <v>154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35</v>
      </c>
      <c r="AU528" t="s">
        <v>19</v>
      </c>
      <c r="AV528">
        <v>1</v>
      </c>
      <c r="AW528">
        <v>2</v>
      </c>
      <c r="AX528">
        <v>64053462</v>
      </c>
      <c r="AY528">
        <v>1</v>
      </c>
      <c r="AZ528">
        <v>0</v>
      </c>
      <c r="BA528">
        <v>528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U528">
        <f>ROUND(AT528*Source!I117*AH528*AL528,0)</f>
        <v>5390</v>
      </c>
      <c r="CV528">
        <f>ROUND(Y528*Source!I117,9)</f>
        <v>36.75</v>
      </c>
      <c r="CW528">
        <v>0</v>
      </c>
      <c r="CX528">
        <f>ROUND(Y528*Source!I117,9)</f>
        <v>36.75</v>
      </c>
      <c r="CY528">
        <f>AD528</f>
        <v>154</v>
      </c>
      <c r="CZ528">
        <f>AH528</f>
        <v>154</v>
      </c>
      <c r="DA528">
        <f>AL528</f>
        <v>1</v>
      </c>
      <c r="DB528">
        <f t="shared" si="239"/>
        <v>5659.5</v>
      </c>
      <c r="DC528">
        <f t="shared" si="240"/>
        <v>0</v>
      </c>
      <c r="DD528" t="s">
        <v>3</v>
      </c>
      <c r="DE528" t="s">
        <v>3</v>
      </c>
      <c r="DF528">
        <f t="shared" si="234"/>
        <v>0</v>
      </c>
      <c r="DG528">
        <f t="shared" si="235"/>
        <v>0</v>
      </c>
      <c r="DH528">
        <f t="shared" si="236"/>
        <v>0</v>
      </c>
      <c r="DI528">
        <f t="shared" si="237"/>
        <v>5660</v>
      </c>
      <c r="DJ528">
        <f>DI528</f>
        <v>5660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ROW(Source!A117)</f>
        <v>117</v>
      </c>
      <c r="B529">
        <v>64051223</v>
      </c>
      <c r="C529">
        <v>64053436</v>
      </c>
      <c r="D529">
        <v>54007299</v>
      </c>
      <c r="E529">
        <v>1</v>
      </c>
      <c r="F529">
        <v>1</v>
      </c>
      <c r="G529">
        <v>1</v>
      </c>
      <c r="H529">
        <v>1</v>
      </c>
      <c r="I529" t="s">
        <v>464</v>
      </c>
      <c r="J529" t="s">
        <v>3</v>
      </c>
      <c r="K529" t="s">
        <v>465</v>
      </c>
      <c r="L529">
        <v>1369</v>
      </c>
      <c r="N529">
        <v>1013</v>
      </c>
      <c r="O529" t="s">
        <v>459</v>
      </c>
      <c r="P529" t="s">
        <v>459</v>
      </c>
      <c r="Q529">
        <v>1</v>
      </c>
      <c r="W529">
        <v>0</v>
      </c>
      <c r="X529">
        <v>1191627094</v>
      </c>
      <c r="Y529">
        <f t="shared" si="238"/>
        <v>0.72449999999999992</v>
      </c>
      <c r="AA529">
        <v>0</v>
      </c>
      <c r="AB529">
        <v>0</v>
      </c>
      <c r="AC529">
        <v>0</v>
      </c>
      <c r="AD529">
        <v>173.4</v>
      </c>
      <c r="AE529">
        <v>0</v>
      </c>
      <c r="AF529">
        <v>0</v>
      </c>
      <c r="AG529">
        <v>0</v>
      </c>
      <c r="AH529">
        <v>173.4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0.69</v>
      </c>
      <c r="AU529" t="s">
        <v>19</v>
      </c>
      <c r="AV529">
        <v>1</v>
      </c>
      <c r="AW529">
        <v>2</v>
      </c>
      <c r="AX529">
        <v>64053463</v>
      </c>
      <c r="AY529">
        <v>1</v>
      </c>
      <c r="AZ529">
        <v>0</v>
      </c>
      <c r="BA529">
        <v>529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U529">
        <f>ROUND(AT529*Source!I117*AH529*AL529,0)</f>
        <v>120</v>
      </c>
      <c r="CV529">
        <f>ROUND(Y529*Source!I117,9)</f>
        <v>0.72450000000000003</v>
      </c>
      <c r="CW529">
        <v>0</v>
      </c>
      <c r="CX529">
        <f>ROUND(Y529*Source!I117,9)</f>
        <v>0.72450000000000003</v>
      </c>
      <c r="CY529">
        <f>AD529</f>
        <v>173.4</v>
      </c>
      <c r="CZ529">
        <f>AH529</f>
        <v>173.4</v>
      </c>
      <c r="DA529">
        <f>AL529</f>
        <v>1</v>
      </c>
      <c r="DB529">
        <f t="shared" si="239"/>
        <v>125.63</v>
      </c>
      <c r="DC529">
        <f t="shared" si="240"/>
        <v>0</v>
      </c>
      <c r="DD529" t="s">
        <v>3</v>
      </c>
      <c r="DE529" t="s">
        <v>3</v>
      </c>
      <c r="DF529">
        <f t="shared" si="234"/>
        <v>0</v>
      </c>
      <c r="DG529">
        <f t="shared" si="235"/>
        <v>0</v>
      </c>
      <c r="DH529">
        <f t="shared" si="236"/>
        <v>0</v>
      </c>
      <c r="DI529">
        <f t="shared" si="237"/>
        <v>125</v>
      </c>
      <c r="DJ529">
        <f>DI529</f>
        <v>125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ROW(Source!A117)</f>
        <v>117</v>
      </c>
      <c r="B530">
        <v>64051223</v>
      </c>
      <c r="C530">
        <v>64053436</v>
      </c>
      <c r="D530">
        <v>53966474</v>
      </c>
      <c r="E530">
        <v>1</v>
      </c>
      <c r="F530">
        <v>1</v>
      </c>
      <c r="G530">
        <v>1</v>
      </c>
      <c r="H530">
        <v>2</v>
      </c>
      <c r="I530" t="s">
        <v>468</v>
      </c>
      <c r="J530" t="s">
        <v>469</v>
      </c>
      <c r="K530" t="s">
        <v>470</v>
      </c>
      <c r="L530">
        <v>1368</v>
      </c>
      <c r="N530">
        <v>1011</v>
      </c>
      <c r="O530" t="s">
        <v>471</v>
      </c>
      <c r="P530" t="s">
        <v>471</v>
      </c>
      <c r="Q530">
        <v>1</v>
      </c>
      <c r="W530">
        <v>0</v>
      </c>
      <c r="X530">
        <v>-150194389</v>
      </c>
      <c r="Y530">
        <f t="shared" si="238"/>
        <v>0.68250000000000011</v>
      </c>
      <c r="AA530">
        <v>0</v>
      </c>
      <c r="AB530">
        <v>111.1</v>
      </c>
      <c r="AC530">
        <v>0</v>
      </c>
      <c r="AD530">
        <v>0</v>
      </c>
      <c r="AE530">
        <v>0</v>
      </c>
      <c r="AF530">
        <v>111.1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0.65</v>
      </c>
      <c r="AU530" t="s">
        <v>19</v>
      </c>
      <c r="AV530">
        <v>0</v>
      </c>
      <c r="AW530">
        <v>2</v>
      </c>
      <c r="AX530">
        <v>64053464</v>
      </c>
      <c r="AY530">
        <v>1</v>
      </c>
      <c r="AZ530">
        <v>0</v>
      </c>
      <c r="BA530">
        <v>530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ROUND(Y530*Source!I117*DO530,9)</f>
        <v>0</v>
      </c>
      <c r="CX530">
        <f>ROUND(Y530*Source!I117,9)</f>
        <v>0.6825</v>
      </c>
      <c r="CY530">
        <f>AB530</f>
        <v>111.1</v>
      </c>
      <c r="CZ530">
        <f>AF530</f>
        <v>111.1</v>
      </c>
      <c r="DA530">
        <f>AJ530</f>
        <v>1</v>
      </c>
      <c r="DB530">
        <f t="shared" si="239"/>
        <v>75.83</v>
      </c>
      <c r="DC530">
        <f t="shared" si="240"/>
        <v>0</v>
      </c>
      <c r="DD530" t="s">
        <v>3</v>
      </c>
      <c r="DE530" t="s">
        <v>3</v>
      </c>
      <c r="DF530">
        <f t="shared" si="234"/>
        <v>0</v>
      </c>
      <c r="DG530">
        <f t="shared" si="235"/>
        <v>76</v>
      </c>
      <c r="DH530">
        <f t="shared" si="236"/>
        <v>0</v>
      </c>
      <c r="DI530">
        <f t="shared" si="237"/>
        <v>0</v>
      </c>
      <c r="DJ530">
        <f>DG530</f>
        <v>76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ROW(Source!A117)</f>
        <v>117</v>
      </c>
      <c r="B531">
        <v>64051223</v>
      </c>
      <c r="C531">
        <v>64053436</v>
      </c>
      <c r="D531">
        <v>53966486</v>
      </c>
      <c r="E531">
        <v>1</v>
      </c>
      <c r="F531">
        <v>1</v>
      </c>
      <c r="G531">
        <v>1</v>
      </c>
      <c r="H531">
        <v>2</v>
      </c>
      <c r="I531" t="s">
        <v>472</v>
      </c>
      <c r="J531" t="s">
        <v>473</v>
      </c>
      <c r="K531" t="s">
        <v>474</v>
      </c>
      <c r="L531">
        <v>1368</v>
      </c>
      <c r="N531">
        <v>1011</v>
      </c>
      <c r="O531" t="s">
        <v>471</v>
      </c>
      <c r="P531" t="s">
        <v>471</v>
      </c>
      <c r="Q531">
        <v>1</v>
      </c>
      <c r="W531">
        <v>0</v>
      </c>
      <c r="X531">
        <v>-1578443045</v>
      </c>
      <c r="Y531">
        <f t="shared" si="238"/>
        <v>14.878500000000001</v>
      </c>
      <c r="AA531">
        <v>0</v>
      </c>
      <c r="AB531">
        <v>1121.8</v>
      </c>
      <c r="AC531">
        <v>0</v>
      </c>
      <c r="AD531">
        <v>0</v>
      </c>
      <c r="AE531">
        <v>0</v>
      </c>
      <c r="AF531">
        <v>1121.8000000000002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14.17</v>
      </c>
      <c r="AU531" t="s">
        <v>19</v>
      </c>
      <c r="AV531">
        <v>0</v>
      </c>
      <c r="AW531">
        <v>2</v>
      </c>
      <c r="AX531">
        <v>64053465</v>
      </c>
      <c r="AY531">
        <v>1</v>
      </c>
      <c r="AZ531">
        <v>0</v>
      </c>
      <c r="BA531">
        <v>531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ROUND(Y531*Source!I117*DO531,9)</f>
        <v>0</v>
      </c>
      <c r="CX531">
        <f>ROUND(Y531*Source!I117,9)</f>
        <v>14.878500000000001</v>
      </c>
      <c r="CY531">
        <f>AB531</f>
        <v>1121.8</v>
      </c>
      <c r="CZ531">
        <f>AF531</f>
        <v>1121.8000000000002</v>
      </c>
      <c r="DA531">
        <f>AJ531</f>
        <v>1</v>
      </c>
      <c r="DB531">
        <f t="shared" si="239"/>
        <v>16690.71</v>
      </c>
      <c r="DC531">
        <f t="shared" si="240"/>
        <v>0</v>
      </c>
      <c r="DD531" t="s">
        <v>3</v>
      </c>
      <c r="DE531" t="s">
        <v>3</v>
      </c>
      <c r="DF531">
        <f t="shared" si="234"/>
        <v>0</v>
      </c>
      <c r="DG531">
        <f t="shared" si="235"/>
        <v>16694</v>
      </c>
      <c r="DH531">
        <f t="shared" si="236"/>
        <v>0</v>
      </c>
      <c r="DI531">
        <f t="shared" si="237"/>
        <v>0</v>
      </c>
      <c r="DJ531">
        <f>DG531</f>
        <v>16694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ROW(Source!A117)</f>
        <v>117</v>
      </c>
      <c r="B532">
        <v>64051223</v>
      </c>
      <c r="C532">
        <v>64053436</v>
      </c>
      <c r="D532">
        <v>53966567</v>
      </c>
      <c r="E532">
        <v>1</v>
      </c>
      <c r="F532">
        <v>1</v>
      </c>
      <c r="G532">
        <v>1</v>
      </c>
      <c r="H532">
        <v>3</v>
      </c>
      <c r="I532" t="s">
        <v>475</v>
      </c>
      <c r="J532" t="s">
        <v>476</v>
      </c>
      <c r="K532" t="s">
        <v>477</v>
      </c>
      <c r="L532">
        <v>1346</v>
      </c>
      <c r="N532">
        <v>1009</v>
      </c>
      <c r="O532" t="s">
        <v>478</v>
      </c>
      <c r="P532" t="s">
        <v>478</v>
      </c>
      <c r="Q532">
        <v>1</v>
      </c>
      <c r="W532">
        <v>0</v>
      </c>
      <c r="X532">
        <v>-1756560793</v>
      </c>
      <c r="Y532">
        <f t="shared" ref="Y532:Y548" si="241">(AT532*0)</f>
        <v>0</v>
      </c>
      <c r="AA532">
        <v>400</v>
      </c>
      <c r="AB532">
        <v>0</v>
      </c>
      <c r="AC532">
        <v>0</v>
      </c>
      <c r="AD532">
        <v>0</v>
      </c>
      <c r="AE532">
        <v>400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0.1</v>
      </c>
      <c r="AU532" t="s">
        <v>18</v>
      </c>
      <c r="AV532">
        <v>0</v>
      </c>
      <c r="AW532">
        <v>2</v>
      </c>
      <c r="AX532">
        <v>64053466</v>
      </c>
      <c r="AY532">
        <v>1</v>
      </c>
      <c r="AZ532">
        <v>0</v>
      </c>
      <c r="BA532">
        <v>532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ROUND(Y532*Source!I117,9)</f>
        <v>0</v>
      </c>
      <c r="CY532">
        <f t="shared" ref="CY532:CY548" si="242">AA532</f>
        <v>400</v>
      </c>
      <c r="CZ532">
        <f t="shared" ref="CZ532:CZ548" si="243">AE532</f>
        <v>400</v>
      </c>
      <c r="DA532">
        <f t="shared" ref="DA532:DA548" si="244">AI532</f>
        <v>1</v>
      </c>
      <c r="DB532">
        <f t="shared" ref="DB532:DB548" si="245">ROUND((ROUND(AT532*CZ532,2)*0),2)</f>
        <v>0</v>
      </c>
      <c r="DC532">
        <f t="shared" ref="DC532:DC548" si="246">ROUND((ROUND(AT532*AG532,2)*0),2)</f>
        <v>0</v>
      </c>
      <c r="DD532" t="s">
        <v>3</v>
      </c>
      <c r="DE532" t="s">
        <v>3</v>
      </c>
      <c r="DF532">
        <f t="shared" si="234"/>
        <v>0</v>
      </c>
      <c r="DG532">
        <f t="shared" si="235"/>
        <v>0</v>
      </c>
      <c r="DH532">
        <f t="shared" si="236"/>
        <v>0</v>
      </c>
      <c r="DI532">
        <f t="shared" si="237"/>
        <v>0</v>
      </c>
      <c r="DJ532">
        <f t="shared" ref="DJ532:DJ548" si="247"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ROW(Source!A117)</f>
        <v>117</v>
      </c>
      <c r="B533">
        <v>64051223</v>
      </c>
      <c r="C533">
        <v>64053436</v>
      </c>
      <c r="D533">
        <v>53966576</v>
      </c>
      <c r="E533">
        <v>1</v>
      </c>
      <c r="F533">
        <v>1</v>
      </c>
      <c r="G533">
        <v>1</v>
      </c>
      <c r="H533">
        <v>3</v>
      </c>
      <c r="I533" t="s">
        <v>479</v>
      </c>
      <c r="J533" t="s">
        <v>480</v>
      </c>
      <c r="K533" t="s">
        <v>481</v>
      </c>
      <c r="L533">
        <v>1346</v>
      </c>
      <c r="N533">
        <v>1009</v>
      </c>
      <c r="O533" t="s">
        <v>478</v>
      </c>
      <c r="P533" t="s">
        <v>478</v>
      </c>
      <c r="Q533">
        <v>1</v>
      </c>
      <c r="W533">
        <v>0</v>
      </c>
      <c r="X533">
        <v>-1722254046</v>
      </c>
      <c r="Y533">
        <f t="shared" si="241"/>
        <v>0</v>
      </c>
      <c r="AA533">
        <v>89.8</v>
      </c>
      <c r="AB533">
        <v>0</v>
      </c>
      <c r="AC533">
        <v>0</v>
      </c>
      <c r="AD533">
        <v>0</v>
      </c>
      <c r="AE533">
        <v>89.8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0.4</v>
      </c>
      <c r="AU533" t="s">
        <v>18</v>
      </c>
      <c r="AV533">
        <v>0</v>
      </c>
      <c r="AW533">
        <v>2</v>
      </c>
      <c r="AX533">
        <v>64053467</v>
      </c>
      <c r="AY533">
        <v>1</v>
      </c>
      <c r="AZ533">
        <v>0</v>
      </c>
      <c r="BA533">
        <v>533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ROUND(Y533*Source!I117,9)</f>
        <v>0</v>
      </c>
      <c r="CY533">
        <f t="shared" si="242"/>
        <v>89.8</v>
      </c>
      <c r="CZ533">
        <f t="shared" si="243"/>
        <v>89.8</v>
      </c>
      <c r="DA533">
        <f t="shared" si="244"/>
        <v>1</v>
      </c>
      <c r="DB533">
        <f t="shared" si="245"/>
        <v>0</v>
      </c>
      <c r="DC533">
        <f t="shared" si="246"/>
        <v>0</v>
      </c>
      <c r="DD533" t="s">
        <v>3</v>
      </c>
      <c r="DE533" t="s">
        <v>3</v>
      </c>
      <c r="DF533">
        <f t="shared" si="234"/>
        <v>0</v>
      </c>
      <c r="DG533">
        <f t="shared" si="235"/>
        <v>0</v>
      </c>
      <c r="DH533">
        <f t="shared" si="236"/>
        <v>0</v>
      </c>
      <c r="DI533">
        <f t="shared" si="237"/>
        <v>0</v>
      </c>
      <c r="DJ533">
        <f t="shared" si="247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ROW(Source!A117)</f>
        <v>117</v>
      </c>
      <c r="B534">
        <v>64051223</v>
      </c>
      <c r="C534">
        <v>64053436</v>
      </c>
      <c r="D534">
        <v>53966650</v>
      </c>
      <c r="E534">
        <v>1</v>
      </c>
      <c r="F534">
        <v>1</v>
      </c>
      <c r="G534">
        <v>1</v>
      </c>
      <c r="H534">
        <v>3</v>
      </c>
      <c r="I534" t="s">
        <v>482</v>
      </c>
      <c r="J534" t="s">
        <v>483</v>
      </c>
      <c r="K534" t="s">
        <v>484</v>
      </c>
      <c r="L534">
        <v>1346</v>
      </c>
      <c r="N534">
        <v>1009</v>
      </c>
      <c r="O534" t="s">
        <v>478</v>
      </c>
      <c r="P534" t="s">
        <v>478</v>
      </c>
      <c r="Q534">
        <v>1</v>
      </c>
      <c r="W534">
        <v>0</v>
      </c>
      <c r="X534">
        <v>330970712</v>
      </c>
      <c r="Y534">
        <f t="shared" si="241"/>
        <v>0</v>
      </c>
      <c r="AA534">
        <v>156.6</v>
      </c>
      <c r="AB534">
        <v>0</v>
      </c>
      <c r="AC534">
        <v>0</v>
      </c>
      <c r="AD534">
        <v>0</v>
      </c>
      <c r="AE534">
        <v>156.6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0.02</v>
      </c>
      <c r="AU534" t="s">
        <v>18</v>
      </c>
      <c r="AV534">
        <v>0</v>
      </c>
      <c r="AW534">
        <v>2</v>
      </c>
      <c r="AX534">
        <v>64053468</v>
      </c>
      <c r="AY534">
        <v>1</v>
      </c>
      <c r="AZ534">
        <v>0</v>
      </c>
      <c r="BA534">
        <v>534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ROUND(Y534*Source!I117,9)</f>
        <v>0</v>
      </c>
      <c r="CY534">
        <f t="shared" si="242"/>
        <v>156.6</v>
      </c>
      <c r="CZ534">
        <f t="shared" si="243"/>
        <v>156.6</v>
      </c>
      <c r="DA534">
        <f t="shared" si="244"/>
        <v>1</v>
      </c>
      <c r="DB534">
        <f t="shared" si="245"/>
        <v>0</v>
      </c>
      <c r="DC534">
        <f t="shared" si="246"/>
        <v>0</v>
      </c>
      <c r="DD534" t="s">
        <v>3</v>
      </c>
      <c r="DE534" t="s">
        <v>3</v>
      </c>
      <c r="DF534">
        <f t="shared" si="234"/>
        <v>0</v>
      </c>
      <c r="DG534">
        <f t="shared" si="235"/>
        <v>0</v>
      </c>
      <c r="DH534">
        <f t="shared" si="236"/>
        <v>0</v>
      </c>
      <c r="DI534">
        <f t="shared" si="237"/>
        <v>0</v>
      </c>
      <c r="DJ534">
        <f t="shared" si="247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ROW(Source!A117)</f>
        <v>117</v>
      </c>
      <c r="B535">
        <v>64051223</v>
      </c>
      <c r="C535">
        <v>64053436</v>
      </c>
      <c r="D535">
        <v>53966656</v>
      </c>
      <c r="E535">
        <v>1</v>
      </c>
      <c r="F535">
        <v>1</v>
      </c>
      <c r="G535">
        <v>1</v>
      </c>
      <c r="H535">
        <v>3</v>
      </c>
      <c r="I535" t="s">
        <v>485</v>
      </c>
      <c r="J535" t="s">
        <v>486</v>
      </c>
      <c r="K535" t="s">
        <v>487</v>
      </c>
      <c r="L535">
        <v>1346</v>
      </c>
      <c r="N535">
        <v>1009</v>
      </c>
      <c r="O535" t="s">
        <v>478</v>
      </c>
      <c r="P535" t="s">
        <v>478</v>
      </c>
      <c r="Q535">
        <v>1</v>
      </c>
      <c r="W535">
        <v>0</v>
      </c>
      <c r="X535">
        <v>2065052486</v>
      </c>
      <c r="Y535">
        <f t="shared" si="241"/>
        <v>0</v>
      </c>
      <c r="AA535">
        <v>223.1</v>
      </c>
      <c r="AB535">
        <v>0</v>
      </c>
      <c r="AC535">
        <v>0</v>
      </c>
      <c r="AD535">
        <v>0</v>
      </c>
      <c r="AE535">
        <v>223.1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1.8</v>
      </c>
      <c r="AU535" t="s">
        <v>18</v>
      </c>
      <c r="AV535">
        <v>0</v>
      </c>
      <c r="AW535">
        <v>2</v>
      </c>
      <c r="AX535">
        <v>64053469</v>
      </c>
      <c r="AY535">
        <v>1</v>
      </c>
      <c r="AZ535">
        <v>0</v>
      </c>
      <c r="BA535">
        <v>535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ROUND(Y535*Source!I117,9)</f>
        <v>0</v>
      </c>
      <c r="CY535">
        <f t="shared" si="242"/>
        <v>223.1</v>
      </c>
      <c r="CZ535">
        <f t="shared" si="243"/>
        <v>223.1</v>
      </c>
      <c r="DA535">
        <f t="shared" si="244"/>
        <v>1</v>
      </c>
      <c r="DB535">
        <f t="shared" si="245"/>
        <v>0</v>
      </c>
      <c r="DC535">
        <f t="shared" si="246"/>
        <v>0</v>
      </c>
      <c r="DD535" t="s">
        <v>3</v>
      </c>
      <c r="DE535" t="s">
        <v>3</v>
      </c>
      <c r="DF535">
        <f t="shared" si="234"/>
        <v>0</v>
      </c>
      <c r="DG535">
        <f t="shared" si="235"/>
        <v>0</v>
      </c>
      <c r="DH535">
        <f t="shared" si="236"/>
        <v>0</v>
      </c>
      <c r="DI535">
        <f t="shared" si="237"/>
        <v>0</v>
      </c>
      <c r="DJ535">
        <f t="shared" si="247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ROW(Source!A117)</f>
        <v>117</v>
      </c>
      <c r="B536">
        <v>64051223</v>
      </c>
      <c r="C536">
        <v>64053436</v>
      </c>
      <c r="D536">
        <v>53966694</v>
      </c>
      <c r="E536">
        <v>1</v>
      </c>
      <c r="F536">
        <v>1</v>
      </c>
      <c r="G536">
        <v>1</v>
      </c>
      <c r="H536">
        <v>3</v>
      </c>
      <c r="I536" t="s">
        <v>488</v>
      </c>
      <c r="J536" t="s">
        <v>489</v>
      </c>
      <c r="K536" t="s">
        <v>490</v>
      </c>
      <c r="L536">
        <v>1346</v>
      </c>
      <c r="N536">
        <v>1009</v>
      </c>
      <c r="O536" t="s">
        <v>478</v>
      </c>
      <c r="P536" t="s">
        <v>478</v>
      </c>
      <c r="Q536">
        <v>1</v>
      </c>
      <c r="W536">
        <v>0</v>
      </c>
      <c r="X536">
        <v>-533557422</v>
      </c>
      <c r="Y536">
        <f t="shared" si="241"/>
        <v>0</v>
      </c>
      <c r="AA536">
        <v>47.5</v>
      </c>
      <c r="AB536">
        <v>0</v>
      </c>
      <c r="AC536">
        <v>0</v>
      </c>
      <c r="AD536">
        <v>0</v>
      </c>
      <c r="AE536">
        <v>47.5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0.08</v>
      </c>
      <c r="AU536" t="s">
        <v>18</v>
      </c>
      <c r="AV536">
        <v>0</v>
      </c>
      <c r="AW536">
        <v>2</v>
      </c>
      <c r="AX536">
        <v>64053470</v>
      </c>
      <c r="AY536">
        <v>1</v>
      </c>
      <c r="AZ536">
        <v>0</v>
      </c>
      <c r="BA536">
        <v>536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ROUND(Y536*Source!I117,9)</f>
        <v>0</v>
      </c>
      <c r="CY536">
        <f t="shared" si="242"/>
        <v>47.5</v>
      </c>
      <c r="CZ536">
        <f t="shared" si="243"/>
        <v>47.5</v>
      </c>
      <c r="DA536">
        <f t="shared" si="244"/>
        <v>1</v>
      </c>
      <c r="DB536">
        <f t="shared" si="245"/>
        <v>0</v>
      </c>
      <c r="DC536">
        <f t="shared" si="246"/>
        <v>0</v>
      </c>
      <c r="DD536" t="s">
        <v>3</v>
      </c>
      <c r="DE536" t="s">
        <v>3</v>
      </c>
      <c r="DF536">
        <f t="shared" si="234"/>
        <v>0</v>
      </c>
      <c r="DG536">
        <f t="shared" si="235"/>
        <v>0</v>
      </c>
      <c r="DH536">
        <f t="shared" si="236"/>
        <v>0</v>
      </c>
      <c r="DI536">
        <f t="shared" si="237"/>
        <v>0</v>
      </c>
      <c r="DJ536">
        <f t="shared" si="247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ROW(Source!A117)</f>
        <v>117</v>
      </c>
      <c r="B537">
        <v>64051223</v>
      </c>
      <c r="C537">
        <v>64053436</v>
      </c>
      <c r="D537">
        <v>53966758</v>
      </c>
      <c r="E537">
        <v>1</v>
      </c>
      <c r="F537">
        <v>1</v>
      </c>
      <c r="G537">
        <v>1</v>
      </c>
      <c r="H537">
        <v>3</v>
      </c>
      <c r="I537" t="s">
        <v>491</v>
      </c>
      <c r="J537" t="s">
        <v>492</v>
      </c>
      <c r="K537" t="s">
        <v>493</v>
      </c>
      <c r="L537">
        <v>1346</v>
      </c>
      <c r="N537">
        <v>1009</v>
      </c>
      <c r="O537" t="s">
        <v>478</v>
      </c>
      <c r="P537" t="s">
        <v>478</v>
      </c>
      <c r="Q537">
        <v>1</v>
      </c>
      <c r="W537">
        <v>0</v>
      </c>
      <c r="X537">
        <v>616788634</v>
      </c>
      <c r="Y537">
        <f t="shared" si="241"/>
        <v>0</v>
      </c>
      <c r="AA537">
        <v>56.7</v>
      </c>
      <c r="AB537">
        <v>0</v>
      </c>
      <c r="AC537">
        <v>0</v>
      </c>
      <c r="AD537">
        <v>0</v>
      </c>
      <c r="AE537">
        <v>56.7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0.91</v>
      </c>
      <c r="AU537" t="s">
        <v>18</v>
      </c>
      <c r="AV537">
        <v>0</v>
      </c>
      <c r="AW537">
        <v>2</v>
      </c>
      <c r="AX537">
        <v>64053471</v>
      </c>
      <c r="AY537">
        <v>1</v>
      </c>
      <c r="AZ537">
        <v>0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ROUND(Y537*Source!I117,9)</f>
        <v>0</v>
      </c>
      <c r="CY537">
        <f t="shared" si="242"/>
        <v>56.7</v>
      </c>
      <c r="CZ537">
        <f t="shared" si="243"/>
        <v>56.7</v>
      </c>
      <c r="DA537">
        <f t="shared" si="244"/>
        <v>1</v>
      </c>
      <c r="DB537">
        <f t="shared" si="245"/>
        <v>0</v>
      </c>
      <c r="DC537">
        <f t="shared" si="246"/>
        <v>0</v>
      </c>
      <c r="DD537" t="s">
        <v>3</v>
      </c>
      <c r="DE537" t="s">
        <v>3</v>
      </c>
      <c r="DF537">
        <f t="shared" si="234"/>
        <v>0</v>
      </c>
      <c r="DG537">
        <f t="shared" si="235"/>
        <v>0</v>
      </c>
      <c r="DH537">
        <f t="shared" si="236"/>
        <v>0</v>
      </c>
      <c r="DI537">
        <f t="shared" si="237"/>
        <v>0</v>
      </c>
      <c r="DJ537">
        <f t="shared" si="247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ROW(Source!A117)</f>
        <v>117</v>
      </c>
      <c r="B538">
        <v>64051223</v>
      </c>
      <c r="C538">
        <v>64053436</v>
      </c>
      <c r="D538">
        <v>53966771</v>
      </c>
      <c r="E538">
        <v>1</v>
      </c>
      <c r="F538">
        <v>1</v>
      </c>
      <c r="G538">
        <v>1</v>
      </c>
      <c r="H538">
        <v>3</v>
      </c>
      <c r="I538" t="s">
        <v>494</v>
      </c>
      <c r="J538" t="s">
        <v>495</v>
      </c>
      <c r="K538" t="s">
        <v>496</v>
      </c>
      <c r="L538">
        <v>1346</v>
      </c>
      <c r="N538">
        <v>1009</v>
      </c>
      <c r="O538" t="s">
        <v>478</v>
      </c>
      <c r="P538" t="s">
        <v>478</v>
      </c>
      <c r="Q538">
        <v>1</v>
      </c>
      <c r="W538">
        <v>0</v>
      </c>
      <c r="X538">
        <v>423160074</v>
      </c>
      <c r="Y538">
        <f t="shared" si="241"/>
        <v>0</v>
      </c>
      <c r="AA538">
        <v>617</v>
      </c>
      <c r="AB538">
        <v>0</v>
      </c>
      <c r="AC538">
        <v>0</v>
      </c>
      <c r="AD538">
        <v>0</v>
      </c>
      <c r="AE538">
        <v>617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0.7</v>
      </c>
      <c r="AU538" t="s">
        <v>18</v>
      </c>
      <c r="AV538">
        <v>0</v>
      </c>
      <c r="AW538">
        <v>2</v>
      </c>
      <c r="AX538">
        <v>64053472</v>
      </c>
      <c r="AY538">
        <v>1</v>
      </c>
      <c r="AZ538">
        <v>0</v>
      </c>
      <c r="BA538">
        <v>538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ROUND(Y538*Source!I117,9)</f>
        <v>0</v>
      </c>
      <c r="CY538">
        <f t="shared" si="242"/>
        <v>617</v>
      </c>
      <c r="CZ538">
        <f t="shared" si="243"/>
        <v>617</v>
      </c>
      <c r="DA538">
        <f t="shared" si="244"/>
        <v>1</v>
      </c>
      <c r="DB538">
        <f t="shared" si="245"/>
        <v>0</v>
      </c>
      <c r="DC538">
        <f t="shared" si="246"/>
        <v>0</v>
      </c>
      <c r="DD538" t="s">
        <v>3</v>
      </c>
      <c r="DE538" t="s">
        <v>3</v>
      </c>
      <c r="DF538">
        <f t="shared" si="234"/>
        <v>0</v>
      </c>
      <c r="DG538">
        <f t="shared" si="235"/>
        <v>0</v>
      </c>
      <c r="DH538">
        <f t="shared" si="236"/>
        <v>0</v>
      </c>
      <c r="DI538">
        <f t="shared" si="237"/>
        <v>0</v>
      </c>
      <c r="DJ538">
        <f t="shared" si="247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ROW(Source!A117)</f>
        <v>117</v>
      </c>
      <c r="B539">
        <v>64051223</v>
      </c>
      <c r="C539">
        <v>64053436</v>
      </c>
      <c r="D539">
        <v>53966772</v>
      </c>
      <c r="E539">
        <v>1</v>
      </c>
      <c r="F539">
        <v>1</v>
      </c>
      <c r="G539">
        <v>1</v>
      </c>
      <c r="H539">
        <v>3</v>
      </c>
      <c r="I539" t="s">
        <v>497</v>
      </c>
      <c r="J539" t="s">
        <v>498</v>
      </c>
      <c r="K539" t="s">
        <v>499</v>
      </c>
      <c r="L539">
        <v>1346</v>
      </c>
      <c r="N539">
        <v>1009</v>
      </c>
      <c r="O539" t="s">
        <v>478</v>
      </c>
      <c r="P539" t="s">
        <v>478</v>
      </c>
      <c r="Q539">
        <v>1</v>
      </c>
      <c r="W539">
        <v>0</v>
      </c>
      <c r="X539">
        <v>2030123793</v>
      </c>
      <c r="Y539">
        <f t="shared" si="241"/>
        <v>0</v>
      </c>
      <c r="AA539">
        <v>560</v>
      </c>
      <c r="AB539">
        <v>0</v>
      </c>
      <c r="AC539">
        <v>0</v>
      </c>
      <c r="AD539">
        <v>0</v>
      </c>
      <c r="AE539">
        <v>560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1.06</v>
      </c>
      <c r="AU539" t="s">
        <v>18</v>
      </c>
      <c r="AV539">
        <v>0</v>
      </c>
      <c r="AW539">
        <v>2</v>
      </c>
      <c r="AX539">
        <v>64053473</v>
      </c>
      <c r="AY539">
        <v>1</v>
      </c>
      <c r="AZ539">
        <v>0</v>
      </c>
      <c r="BA539">
        <v>539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ROUND(Y539*Source!I117,9)</f>
        <v>0</v>
      </c>
      <c r="CY539">
        <f t="shared" si="242"/>
        <v>560</v>
      </c>
      <c r="CZ539">
        <f t="shared" si="243"/>
        <v>560</v>
      </c>
      <c r="DA539">
        <f t="shared" si="244"/>
        <v>1</v>
      </c>
      <c r="DB539">
        <f t="shared" si="245"/>
        <v>0</v>
      </c>
      <c r="DC539">
        <f t="shared" si="246"/>
        <v>0</v>
      </c>
      <c r="DD539" t="s">
        <v>3</v>
      </c>
      <c r="DE539" t="s">
        <v>3</v>
      </c>
      <c r="DF539">
        <f t="shared" si="234"/>
        <v>0</v>
      </c>
      <c r="DG539">
        <f t="shared" si="235"/>
        <v>0</v>
      </c>
      <c r="DH539">
        <f t="shared" si="236"/>
        <v>0</v>
      </c>
      <c r="DI539">
        <f t="shared" si="237"/>
        <v>0</v>
      </c>
      <c r="DJ539">
        <f t="shared" si="247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ROW(Source!A117)</f>
        <v>117</v>
      </c>
      <c r="B540">
        <v>64051223</v>
      </c>
      <c r="C540">
        <v>64053436</v>
      </c>
      <c r="D540">
        <v>53966789</v>
      </c>
      <c r="E540">
        <v>1</v>
      </c>
      <c r="F540">
        <v>1</v>
      </c>
      <c r="G540">
        <v>1</v>
      </c>
      <c r="H540">
        <v>3</v>
      </c>
      <c r="I540" t="s">
        <v>500</v>
      </c>
      <c r="J540" t="s">
        <v>501</v>
      </c>
      <c r="K540" t="s">
        <v>502</v>
      </c>
      <c r="L540">
        <v>1346</v>
      </c>
      <c r="N540">
        <v>1009</v>
      </c>
      <c r="O540" t="s">
        <v>478</v>
      </c>
      <c r="P540" t="s">
        <v>478</v>
      </c>
      <c r="Q540">
        <v>1</v>
      </c>
      <c r="W540">
        <v>0</v>
      </c>
      <c r="X540">
        <v>23745091</v>
      </c>
      <c r="Y540">
        <f t="shared" si="241"/>
        <v>0</v>
      </c>
      <c r="AA540">
        <v>137</v>
      </c>
      <c r="AB540">
        <v>0</v>
      </c>
      <c r="AC540">
        <v>0</v>
      </c>
      <c r="AD540">
        <v>0</v>
      </c>
      <c r="AE540">
        <v>137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7</v>
      </c>
      <c r="AU540" t="s">
        <v>18</v>
      </c>
      <c r="AV540">
        <v>0</v>
      </c>
      <c r="AW540">
        <v>2</v>
      </c>
      <c r="AX540">
        <v>64053474</v>
      </c>
      <c r="AY540">
        <v>1</v>
      </c>
      <c r="AZ540">
        <v>0</v>
      </c>
      <c r="BA540">
        <v>540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ROUND(Y540*Source!I117,9)</f>
        <v>0</v>
      </c>
      <c r="CY540">
        <f t="shared" si="242"/>
        <v>137</v>
      </c>
      <c r="CZ540">
        <f t="shared" si="243"/>
        <v>137</v>
      </c>
      <c r="DA540">
        <f t="shared" si="244"/>
        <v>1</v>
      </c>
      <c r="DB540">
        <f t="shared" si="245"/>
        <v>0</v>
      </c>
      <c r="DC540">
        <f t="shared" si="246"/>
        <v>0</v>
      </c>
      <c r="DD540" t="s">
        <v>3</v>
      </c>
      <c r="DE540" t="s">
        <v>3</v>
      </c>
      <c r="DF540">
        <f t="shared" si="234"/>
        <v>0</v>
      </c>
      <c r="DG540">
        <f t="shared" si="235"/>
        <v>0</v>
      </c>
      <c r="DH540">
        <f t="shared" si="236"/>
        <v>0</v>
      </c>
      <c r="DI540">
        <f t="shared" si="237"/>
        <v>0</v>
      </c>
      <c r="DJ540">
        <f t="shared" si="247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ROW(Source!A117)</f>
        <v>117</v>
      </c>
      <c r="B541">
        <v>64051223</v>
      </c>
      <c r="C541">
        <v>64053436</v>
      </c>
      <c r="D541">
        <v>53966864</v>
      </c>
      <c r="E541">
        <v>1</v>
      </c>
      <c r="F541">
        <v>1</v>
      </c>
      <c r="G541">
        <v>1</v>
      </c>
      <c r="H541">
        <v>3</v>
      </c>
      <c r="I541" t="s">
        <v>503</v>
      </c>
      <c r="J541" t="s">
        <v>504</v>
      </c>
      <c r="K541" t="s">
        <v>505</v>
      </c>
      <c r="L541">
        <v>1346</v>
      </c>
      <c r="N541">
        <v>1009</v>
      </c>
      <c r="O541" t="s">
        <v>478</v>
      </c>
      <c r="P541" t="s">
        <v>478</v>
      </c>
      <c r="Q541">
        <v>1</v>
      </c>
      <c r="W541">
        <v>0</v>
      </c>
      <c r="X541">
        <v>117501759</v>
      </c>
      <c r="Y541">
        <f t="shared" si="241"/>
        <v>0</v>
      </c>
      <c r="AA541">
        <v>700</v>
      </c>
      <c r="AB541">
        <v>0</v>
      </c>
      <c r="AC541">
        <v>0</v>
      </c>
      <c r="AD541">
        <v>0</v>
      </c>
      <c r="AE541">
        <v>700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0.04</v>
      </c>
      <c r="AU541" t="s">
        <v>18</v>
      </c>
      <c r="AV541">
        <v>0</v>
      </c>
      <c r="AW541">
        <v>2</v>
      </c>
      <c r="AX541">
        <v>64053475</v>
      </c>
      <c r="AY541">
        <v>1</v>
      </c>
      <c r="AZ541">
        <v>0</v>
      </c>
      <c r="BA541">
        <v>541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ROUND(Y541*Source!I117,9)</f>
        <v>0</v>
      </c>
      <c r="CY541">
        <f t="shared" si="242"/>
        <v>700</v>
      </c>
      <c r="CZ541">
        <f t="shared" si="243"/>
        <v>700</v>
      </c>
      <c r="DA541">
        <f t="shared" si="244"/>
        <v>1</v>
      </c>
      <c r="DB541">
        <f t="shared" si="245"/>
        <v>0</v>
      </c>
      <c r="DC541">
        <f t="shared" si="246"/>
        <v>0</v>
      </c>
      <c r="DD541" t="s">
        <v>3</v>
      </c>
      <c r="DE541" t="s">
        <v>3</v>
      </c>
      <c r="DF541">
        <f t="shared" si="234"/>
        <v>0</v>
      </c>
      <c r="DG541">
        <f t="shared" si="235"/>
        <v>0</v>
      </c>
      <c r="DH541">
        <f t="shared" si="236"/>
        <v>0</v>
      </c>
      <c r="DI541">
        <f t="shared" si="237"/>
        <v>0</v>
      </c>
      <c r="DJ541">
        <f t="shared" si="247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ROW(Source!A117)</f>
        <v>117</v>
      </c>
      <c r="B542">
        <v>64051223</v>
      </c>
      <c r="C542">
        <v>64053436</v>
      </c>
      <c r="D542">
        <v>53966883</v>
      </c>
      <c r="E542">
        <v>1</v>
      </c>
      <c r="F542">
        <v>1</v>
      </c>
      <c r="G542">
        <v>1</v>
      </c>
      <c r="H542">
        <v>3</v>
      </c>
      <c r="I542" t="s">
        <v>506</v>
      </c>
      <c r="J542" t="s">
        <v>507</v>
      </c>
      <c r="K542" t="s">
        <v>508</v>
      </c>
      <c r="L542">
        <v>1346</v>
      </c>
      <c r="N542">
        <v>1009</v>
      </c>
      <c r="O542" t="s">
        <v>478</v>
      </c>
      <c r="P542" t="s">
        <v>478</v>
      </c>
      <c r="Q542">
        <v>1</v>
      </c>
      <c r="W542">
        <v>0</v>
      </c>
      <c r="X542">
        <v>-2064779555</v>
      </c>
      <c r="Y542">
        <f t="shared" si="241"/>
        <v>0</v>
      </c>
      <c r="AA542">
        <v>150.80000000000001</v>
      </c>
      <c r="AB542">
        <v>0</v>
      </c>
      <c r="AC542">
        <v>0</v>
      </c>
      <c r="AD542">
        <v>0</v>
      </c>
      <c r="AE542">
        <v>150.80000000000001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2</v>
      </c>
      <c r="AU542" t="s">
        <v>18</v>
      </c>
      <c r="AV542">
        <v>0</v>
      </c>
      <c r="AW542">
        <v>2</v>
      </c>
      <c r="AX542">
        <v>64053476</v>
      </c>
      <c r="AY542">
        <v>1</v>
      </c>
      <c r="AZ542">
        <v>0</v>
      </c>
      <c r="BA542">
        <v>542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ROUND(Y542*Source!I117,9)</f>
        <v>0</v>
      </c>
      <c r="CY542">
        <f t="shared" si="242"/>
        <v>150.80000000000001</v>
      </c>
      <c r="CZ542">
        <f t="shared" si="243"/>
        <v>150.80000000000001</v>
      </c>
      <c r="DA542">
        <f t="shared" si="244"/>
        <v>1</v>
      </c>
      <c r="DB542">
        <f t="shared" si="245"/>
        <v>0</v>
      </c>
      <c r="DC542">
        <f t="shared" si="246"/>
        <v>0</v>
      </c>
      <c r="DD542" t="s">
        <v>3</v>
      </c>
      <c r="DE542" t="s">
        <v>3</v>
      </c>
      <c r="DF542">
        <f t="shared" si="234"/>
        <v>0</v>
      </c>
      <c r="DG542">
        <f t="shared" si="235"/>
        <v>0</v>
      </c>
      <c r="DH542">
        <f t="shared" si="236"/>
        <v>0</v>
      </c>
      <c r="DI542">
        <f t="shared" si="237"/>
        <v>0</v>
      </c>
      <c r="DJ542">
        <f t="shared" si="247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ROW(Source!A117)</f>
        <v>117</v>
      </c>
      <c r="B543">
        <v>64051223</v>
      </c>
      <c r="C543">
        <v>64053436</v>
      </c>
      <c r="D543">
        <v>53966892</v>
      </c>
      <c r="E543">
        <v>1</v>
      </c>
      <c r="F543">
        <v>1</v>
      </c>
      <c r="G543">
        <v>1</v>
      </c>
      <c r="H543">
        <v>3</v>
      </c>
      <c r="I543" t="s">
        <v>509</v>
      </c>
      <c r="J543" t="s">
        <v>510</v>
      </c>
      <c r="K543" t="s">
        <v>511</v>
      </c>
      <c r="L543">
        <v>1354</v>
      </c>
      <c r="N543">
        <v>1010</v>
      </c>
      <c r="O543" t="s">
        <v>272</v>
      </c>
      <c r="P543" t="s">
        <v>272</v>
      </c>
      <c r="Q543">
        <v>1</v>
      </c>
      <c r="W543">
        <v>0</v>
      </c>
      <c r="X543">
        <v>240864459</v>
      </c>
      <c r="Y543">
        <f t="shared" si="241"/>
        <v>0</v>
      </c>
      <c r="AA543">
        <v>34.799999999999997</v>
      </c>
      <c r="AB543">
        <v>0</v>
      </c>
      <c r="AC543">
        <v>0</v>
      </c>
      <c r="AD543">
        <v>0</v>
      </c>
      <c r="AE543">
        <v>34.799999999999997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6</v>
      </c>
      <c r="AU543" t="s">
        <v>18</v>
      </c>
      <c r="AV543">
        <v>0</v>
      </c>
      <c r="AW543">
        <v>2</v>
      </c>
      <c r="AX543">
        <v>64053477</v>
      </c>
      <c r="AY543">
        <v>1</v>
      </c>
      <c r="AZ543">
        <v>0</v>
      </c>
      <c r="BA543">
        <v>543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ROUND(Y543*Source!I117,9)</f>
        <v>0</v>
      </c>
      <c r="CY543">
        <f t="shared" si="242"/>
        <v>34.799999999999997</v>
      </c>
      <c r="CZ543">
        <f t="shared" si="243"/>
        <v>34.799999999999997</v>
      </c>
      <c r="DA543">
        <f t="shared" si="244"/>
        <v>1</v>
      </c>
      <c r="DB543">
        <f t="shared" si="245"/>
        <v>0</v>
      </c>
      <c r="DC543">
        <f t="shared" si="246"/>
        <v>0</v>
      </c>
      <c r="DD543" t="s">
        <v>3</v>
      </c>
      <c r="DE543" t="s">
        <v>3</v>
      </c>
      <c r="DF543">
        <f t="shared" si="234"/>
        <v>0</v>
      </c>
      <c r="DG543">
        <f t="shared" si="235"/>
        <v>0</v>
      </c>
      <c r="DH543">
        <f t="shared" si="236"/>
        <v>0</v>
      </c>
      <c r="DI543">
        <f t="shared" si="237"/>
        <v>0</v>
      </c>
      <c r="DJ543">
        <f t="shared" si="247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ROW(Source!A117)</f>
        <v>117</v>
      </c>
      <c r="B544">
        <v>64051223</v>
      </c>
      <c r="C544">
        <v>64053436</v>
      </c>
      <c r="D544">
        <v>53966894</v>
      </c>
      <c r="E544">
        <v>1</v>
      </c>
      <c r="F544">
        <v>1</v>
      </c>
      <c r="G544">
        <v>1</v>
      </c>
      <c r="H544">
        <v>3</v>
      </c>
      <c r="I544" t="s">
        <v>512</v>
      </c>
      <c r="J544" t="s">
        <v>513</v>
      </c>
      <c r="K544" t="s">
        <v>514</v>
      </c>
      <c r="L544">
        <v>1354</v>
      </c>
      <c r="N544">
        <v>1010</v>
      </c>
      <c r="O544" t="s">
        <v>272</v>
      </c>
      <c r="P544" t="s">
        <v>272</v>
      </c>
      <c r="Q544">
        <v>1</v>
      </c>
      <c r="W544">
        <v>0</v>
      </c>
      <c r="X544">
        <v>203830187</v>
      </c>
      <c r="Y544">
        <f t="shared" si="241"/>
        <v>0</v>
      </c>
      <c r="AA544">
        <v>2.7</v>
      </c>
      <c r="AB544">
        <v>0</v>
      </c>
      <c r="AC544">
        <v>0</v>
      </c>
      <c r="AD544">
        <v>0</v>
      </c>
      <c r="AE544">
        <v>2.7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4</v>
      </c>
      <c r="AU544" t="s">
        <v>18</v>
      </c>
      <c r="AV544">
        <v>0</v>
      </c>
      <c r="AW544">
        <v>2</v>
      </c>
      <c r="AX544">
        <v>64053478</v>
      </c>
      <c r="AY544">
        <v>1</v>
      </c>
      <c r="AZ544">
        <v>0</v>
      </c>
      <c r="BA544">
        <v>544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ROUND(Y544*Source!I117,9)</f>
        <v>0</v>
      </c>
      <c r="CY544">
        <f t="shared" si="242"/>
        <v>2.7</v>
      </c>
      <c r="CZ544">
        <f t="shared" si="243"/>
        <v>2.7</v>
      </c>
      <c r="DA544">
        <f t="shared" si="244"/>
        <v>1</v>
      </c>
      <c r="DB544">
        <f t="shared" si="245"/>
        <v>0</v>
      </c>
      <c r="DC544">
        <f t="shared" si="246"/>
        <v>0</v>
      </c>
      <c r="DD544" t="s">
        <v>3</v>
      </c>
      <c r="DE544" t="s">
        <v>3</v>
      </c>
      <c r="DF544">
        <f t="shared" si="234"/>
        <v>0</v>
      </c>
      <c r="DG544">
        <f t="shared" si="235"/>
        <v>0</v>
      </c>
      <c r="DH544">
        <f t="shared" si="236"/>
        <v>0</v>
      </c>
      <c r="DI544">
        <f t="shared" si="237"/>
        <v>0</v>
      </c>
      <c r="DJ544">
        <f t="shared" si="247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ROW(Source!A117)</f>
        <v>117</v>
      </c>
      <c r="B545">
        <v>64051223</v>
      </c>
      <c r="C545">
        <v>64053436</v>
      </c>
      <c r="D545">
        <v>53966911</v>
      </c>
      <c r="E545">
        <v>1</v>
      </c>
      <c r="F545">
        <v>1</v>
      </c>
      <c r="G545">
        <v>1</v>
      </c>
      <c r="H545">
        <v>3</v>
      </c>
      <c r="I545" t="s">
        <v>515</v>
      </c>
      <c r="J545" t="s">
        <v>516</v>
      </c>
      <c r="K545" t="s">
        <v>517</v>
      </c>
      <c r="L545">
        <v>1346</v>
      </c>
      <c r="N545">
        <v>1009</v>
      </c>
      <c r="O545" t="s">
        <v>478</v>
      </c>
      <c r="P545" t="s">
        <v>478</v>
      </c>
      <c r="Q545">
        <v>1</v>
      </c>
      <c r="W545">
        <v>0</v>
      </c>
      <c r="X545">
        <v>-1029937651</v>
      </c>
      <c r="Y545">
        <f t="shared" si="241"/>
        <v>0</v>
      </c>
      <c r="AA545">
        <v>135</v>
      </c>
      <c r="AB545">
        <v>0</v>
      </c>
      <c r="AC545">
        <v>0</v>
      </c>
      <c r="AD545">
        <v>0</v>
      </c>
      <c r="AE545">
        <v>135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10</v>
      </c>
      <c r="AU545" t="s">
        <v>18</v>
      </c>
      <c r="AV545">
        <v>0</v>
      </c>
      <c r="AW545">
        <v>2</v>
      </c>
      <c r="AX545">
        <v>64053479</v>
      </c>
      <c r="AY545">
        <v>1</v>
      </c>
      <c r="AZ545">
        <v>0</v>
      </c>
      <c r="BA545">
        <v>545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ROUND(Y545*Source!I117,9)</f>
        <v>0</v>
      </c>
      <c r="CY545">
        <f t="shared" si="242"/>
        <v>135</v>
      </c>
      <c r="CZ545">
        <f t="shared" si="243"/>
        <v>135</v>
      </c>
      <c r="DA545">
        <f t="shared" si="244"/>
        <v>1</v>
      </c>
      <c r="DB545">
        <f t="shared" si="245"/>
        <v>0</v>
      </c>
      <c r="DC545">
        <f t="shared" si="246"/>
        <v>0</v>
      </c>
      <c r="DD545" t="s">
        <v>3</v>
      </c>
      <c r="DE545" t="s">
        <v>3</v>
      </c>
      <c r="DF545">
        <f t="shared" si="234"/>
        <v>0</v>
      </c>
      <c r="DG545">
        <f t="shared" si="235"/>
        <v>0</v>
      </c>
      <c r="DH545">
        <f t="shared" si="236"/>
        <v>0</v>
      </c>
      <c r="DI545">
        <f t="shared" si="237"/>
        <v>0</v>
      </c>
      <c r="DJ545">
        <f t="shared" si="247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ROW(Source!A117)</f>
        <v>117</v>
      </c>
      <c r="B546">
        <v>64051223</v>
      </c>
      <c r="C546">
        <v>64053436</v>
      </c>
      <c r="D546">
        <v>53966995</v>
      </c>
      <c r="E546">
        <v>1</v>
      </c>
      <c r="F546">
        <v>1</v>
      </c>
      <c r="G546">
        <v>1</v>
      </c>
      <c r="H546">
        <v>3</v>
      </c>
      <c r="I546" t="s">
        <v>218</v>
      </c>
      <c r="J546" t="s">
        <v>220</v>
      </c>
      <c r="K546" t="s">
        <v>219</v>
      </c>
      <c r="L546">
        <v>1301</v>
      </c>
      <c r="N546">
        <v>1003</v>
      </c>
      <c r="O546" t="s">
        <v>26</v>
      </c>
      <c r="P546" t="s">
        <v>26</v>
      </c>
      <c r="Q546">
        <v>1</v>
      </c>
      <c r="W546">
        <v>0</v>
      </c>
      <c r="X546">
        <v>-1481126668</v>
      </c>
      <c r="Y546">
        <f t="shared" si="241"/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1</v>
      </c>
      <c r="AQ546">
        <v>0</v>
      </c>
      <c r="AR546">
        <v>0</v>
      </c>
      <c r="AS546" t="s">
        <v>3</v>
      </c>
      <c r="AT546">
        <v>5</v>
      </c>
      <c r="AU546" t="s">
        <v>18</v>
      </c>
      <c r="AV546">
        <v>0</v>
      </c>
      <c r="AW546">
        <v>2</v>
      </c>
      <c r="AX546">
        <v>64053480</v>
      </c>
      <c r="AY546">
        <v>1</v>
      </c>
      <c r="AZ546">
        <v>0</v>
      </c>
      <c r="BA546">
        <v>546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ROUND(Y546*Source!I117,9)</f>
        <v>0</v>
      </c>
      <c r="CY546">
        <f t="shared" si="242"/>
        <v>0</v>
      </c>
      <c r="CZ546">
        <f t="shared" si="243"/>
        <v>0</v>
      </c>
      <c r="DA546">
        <f t="shared" si="244"/>
        <v>1</v>
      </c>
      <c r="DB546">
        <f t="shared" si="245"/>
        <v>0</v>
      </c>
      <c r="DC546">
        <f t="shared" si="246"/>
        <v>0</v>
      </c>
      <c r="DD546" t="s">
        <v>3</v>
      </c>
      <c r="DE546" t="s">
        <v>3</v>
      </c>
      <c r="DF546">
        <f t="shared" si="234"/>
        <v>0</v>
      </c>
      <c r="DG546">
        <f t="shared" si="235"/>
        <v>0</v>
      </c>
      <c r="DH546">
        <f t="shared" si="236"/>
        <v>0</v>
      </c>
      <c r="DI546">
        <f t="shared" si="237"/>
        <v>0</v>
      </c>
      <c r="DJ546">
        <f t="shared" si="247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ROW(Source!A117)</f>
        <v>117</v>
      </c>
      <c r="B547">
        <v>64051223</v>
      </c>
      <c r="C547">
        <v>64053436</v>
      </c>
      <c r="D547">
        <v>53967028</v>
      </c>
      <c r="E547">
        <v>1</v>
      </c>
      <c r="F547">
        <v>1</v>
      </c>
      <c r="G547">
        <v>1</v>
      </c>
      <c r="H547">
        <v>3</v>
      </c>
      <c r="I547" t="s">
        <v>524</v>
      </c>
      <c r="J547" t="s">
        <v>525</v>
      </c>
      <c r="K547" t="s">
        <v>526</v>
      </c>
      <c r="L547">
        <v>1301</v>
      </c>
      <c r="N547">
        <v>1003</v>
      </c>
      <c r="O547" t="s">
        <v>26</v>
      </c>
      <c r="P547" t="s">
        <v>26</v>
      </c>
      <c r="Q547">
        <v>1</v>
      </c>
      <c r="W547">
        <v>0</v>
      </c>
      <c r="X547">
        <v>1923172184</v>
      </c>
      <c r="Y547">
        <f t="shared" si="241"/>
        <v>0</v>
      </c>
      <c r="AA547">
        <v>153.5</v>
      </c>
      <c r="AB547">
        <v>0</v>
      </c>
      <c r="AC547">
        <v>0</v>
      </c>
      <c r="AD547">
        <v>0</v>
      </c>
      <c r="AE547">
        <v>153.5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2.4</v>
      </c>
      <c r="AU547" t="s">
        <v>18</v>
      </c>
      <c r="AV547">
        <v>0</v>
      </c>
      <c r="AW547">
        <v>2</v>
      </c>
      <c r="AX547">
        <v>64053481</v>
      </c>
      <c r="AY547">
        <v>1</v>
      </c>
      <c r="AZ547">
        <v>0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ROUND(Y547*Source!I117,9)</f>
        <v>0</v>
      </c>
      <c r="CY547">
        <f t="shared" si="242"/>
        <v>153.5</v>
      </c>
      <c r="CZ547">
        <f t="shared" si="243"/>
        <v>153.5</v>
      </c>
      <c r="DA547">
        <f t="shared" si="244"/>
        <v>1</v>
      </c>
      <c r="DB547">
        <f t="shared" si="245"/>
        <v>0</v>
      </c>
      <c r="DC547">
        <f t="shared" si="246"/>
        <v>0</v>
      </c>
      <c r="DD547" t="s">
        <v>3</v>
      </c>
      <c r="DE547" t="s">
        <v>3</v>
      </c>
      <c r="DF547">
        <f t="shared" si="234"/>
        <v>0</v>
      </c>
      <c r="DG547">
        <f t="shared" si="235"/>
        <v>0</v>
      </c>
      <c r="DH547">
        <f t="shared" si="236"/>
        <v>0</v>
      </c>
      <c r="DI547">
        <f t="shared" si="237"/>
        <v>0</v>
      </c>
      <c r="DJ547">
        <f t="shared" si="247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ROW(Source!A117)</f>
        <v>117</v>
      </c>
      <c r="B548">
        <v>64051223</v>
      </c>
      <c r="C548">
        <v>64053436</v>
      </c>
      <c r="D548">
        <v>53967150</v>
      </c>
      <c r="E548">
        <v>1</v>
      </c>
      <c r="F548">
        <v>1</v>
      </c>
      <c r="G548">
        <v>1</v>
      </c>
      <c r="H548">
        <v>3</v>
      </c>
      <c r="I548" t="s">
        <v>521</v>
      </c>
      <c r="J548" t="s">
        <v>522</v>
      </c>
      <c r="K548" t="s">
        <v>523</v>
      </c>
      <c r="L548">
        <v>1354</v>
      </c>
      <c r="N548">
        <v>1010</v>
      </c>
      <c r="O548" t="s">
        <v>272</v>
      </c>
      <c r="P548" t="s">
        <v>272</v>
      </c>
      <c r="Q548">
        <v>1</v>
      </c>
      <c r="W548">
        <v>0</v>
      </c>
      <c r="X548">
        <v>706262036</v>
      </c>
      <c r="Y548">
        <f t="shared" si="241"/>
        <v>0</v>
      </c>
      <c r="AA548">
        <v>1.6</v>
      </c>
      <c r="AB548">
        <v>0</v>
      </c>
      <c r="AC548">
        <v>0</v>
      </c>
      <c r="AD548">
        <v>0</v>
      </c>
      <c r="AE548">
        <v>1.6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2</v>
      </c>
      <c r="AU548" t="s">
        <v>18</v>
      </c>
      <c r="AV548">
        <v>0</v>
      </c>
      <c r="AW548">
        <v>2</v>
      </c>
      <c r="AX548">
        <v>64053482</v>
      </c>
      <c r="AY548">
        <v>1</v>
      </c>
      <c r="AZ548">
        <v>0</v>
      </c>
      <c r="BA548">
        <v>548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ROUND(Y548*Source!I117,9)</f>
        <v>0</v>
      </c>
      <c r="CY548">
        <f t="shared" si="242"/>
        <v>1.6</v>
      </c>
      <c r="CZ548">
        <f t="shared" si="243"/>
        <v>1.6</v>
      </c>
      <c r="DA548">
        <f t="shared" si="244"/>
        <v>1</v>
      </c>
      <c r="DB548">
        <f t="shared" si="245"/>
        <v>0</v>
      </c>
      <c r="DC548">
        <f t="shared" si="246"/>
        <v>0</v>
      </c>
      <c r="DD548" t="s">
        <v>3</v>
      </c>
      <c r="DE548" t="s">
        <v>3</v>
      </c>
      <c r="DF548">
        <f t="shared" si="234"/>
        <v>0</v>
      </c>
      <c r="DG548">
        <f t="shared" si="235"/>
        <v>0</v>
      </c>
      <c r="DH548">
        <f t="shared" si="236"/>
        <v>0</v>
      </c>
      <c r="DI548">
        <f t="shared" si="237"/>
        <v>0</v>
      </c>
      <c r="DJ548">
        <f t="shared" si="247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ROW(Source!A123)</f>
        <v>123</v>
      </c>
      <c r="B549">
        <v>64051223</v>
      </c>
      <c r="C549">
        <v>64053146</v>
      </c>
      <c r="D549">
        <v>54065208</v>
      </c>
      <c r="E549">
        <v>1</v>
      </c>
      <c r="F549">
        <v>1</v>
      </c>
      <c r="G549">
        <v>1</v>
      </c>
      <c r="H549">
        <v>1</v>
      </c>
      <c r="I549" t="s">
        <v>457</v>
      </c>
      <c r="J549" t="s">
        <v>3</v>
      </c>
      <c r="K549" t="s">
        <v>458</v>
      </c>
      <c r="L549">
        <v>1369</v>
      </c>
      <c r="N549">
        <v>1013</v>
      </c>
      <c r="O549" t="s">
        <v>459</v>
      </c>
      <c r="P549" t="s">
        <v>459</v>
      </c>
      <c r="Q549">
        <v>1</v>
      </c>
      <c r="W549">
        <v>0</v>
      </c>
      <c r="X549">
        <v>-2020069204</v>
      </c>
      <c r="Y549">
        <f t="shared" ref="Y549:Y555" si="248">(AT549*1.05)</f>
        <v>16.947000000000003</v>
      </c>
      <c r="AA549">
        <v>0</v>
      </c>
      <c r="AB549">
        <v>0</v>
      </c>
      <c r="AC549">
        <v>0</v>
      </c>
      <c r="AD549">
        <v>173.4</v>
      </c>
      <c r="AE549">
        <v>0</v>
      </c>
      <c r="AF549">
        <v>0</v>
      </c>
      <c r="AG549">
        <v>0</v>
      </c>
      <c r="AH549">
        <v>173.4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16.14</v>
      </c>
      <c r="AU549" t="s">
        <v>19</v>
      </c>
      <c r="AV549">
        <v>2</v>
      </c>
      <c r="AW549">
        <v>2</v>
      </c>
      <c r="AX549">
        <v>64053171</v>
      </c>
      <c r="AY549">
        <v>1</v>
      </c>
      <c r="AZ549">
        <v>0</v>
      </c>
      <c r="BA549">
        <v>549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ROUND(Y549*Source!I123,9)</f>
        <v>16.946999999999999</v>
      </c>
      <c r="CY549">
        <f>AD549</f>
        <v>173.4</v>
      </c>
      <c r="CZ549">
        <f>AH549</f>
        <v>173.4</v>
      </c>
      <c r="DA549">
        <f>AL549</f>
        <v>1</v>
      </c>
      <c r="DB549">
        <f t="shared" ref="DB549:DB555" si="249">ROUND((ROUND(AT549*CZ549,2)*1.05),2)</f>
        <v>2938.61</v>
      </c>
      <c r="DC549">
        <f t="shared" ref="DC549:DC555" si="250">ROUND((ROUND(AT549*AG549,2)*1.05),2)</f>
        <v>0</v>
      </c>
      <c r="DD549" t="s">
        <v>3</v>
      </c>
      <c r="DE549" t="s">
        <v>3</v>
      </c>
      <c r="DF549">
        <f t="shared" si="234"/>
        <v>0</v>
      </c>
      <c r="DG549">
        <f t="shared" si="235"/>
        <v>0</v>
      </c>
      <c r="DH549">
        <f t="shared" si="236"/>
        <v>0</v>
      </c>
      <c r="DI549">
        <f t="shared" si="237"/>
        <v>2932</v>
      </c>
      <c r="DJ549">
        <f>DI549</f>
        <v>2932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ROW(Source!A123)</f>
        <v>123</v>
      </c>
      <c r="B550">
        <v>64051223</v>
      </c>
      <c r="C550">
        <v>64053146</v>
      </c>
      <c r="D550">
        <v>54065210</v>
      </c>
      <c r="E550">
        <v>1</v>
      </c>
      <c r="F550">
        <v>1</v>
      </c>
      <c r="G550">
        <v>1</v>
      </c>
      <c r="H550">
        <v>1</v>
      </c>
      <c r="I550" t="s">
        <v>460</v>
      </c>
      <c r="J550" t="s">
        <v>3</v>
      </c>
      <c r="K550" t="s">
        <v>461</v>
      </c>
      <c r="L550">
        <v>1369</v>
      </c>
      <c r="N550">
        <v>1013</v>
      </c>
      <c r="O550" t="s">
        <v>459</v>
      </c>
      <c r="P550" t="s">
        <v>459</v>
      </c>
      <c r="Q550">
        <v>1</v>
      </c>
      <c r="W550">
        <v>0</v>
      </c>
      <c r="X550">
        <v>125553401</v>
      </c>
      <c r="Y550">
        <f t="shared" si="248"/>
        <v>1.722</v>
      </c>
      <c r="AA550">
        <v>0</v>
      </c>
      <c r="AB550">
        <v>0</v>
      </c>
      <c r="AC550">
        <v>0</v>
      </c>
      <c r="AD550">
        <v>173.4</v>
      </c>
      <c r="AE550">
        <v>0</v>
      </c>
      <c r="AF550">
        <v>0</v>
      </c>
      <c r="AG550">
        <v>0</v>
      </c>
      <c r="AH550">
        <v>173.4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1.64</v>
      </c>
      <c r="AU550" t="s">
        <v>19</v>
      </c>
      <c r="AV550">
        <v>1</v>
      </c>
      <c r="AW550">
        <v>2</v>
      </c>
      <c r="AX550">
        <v>64053172</v>
      </c>
      <c r="AY550">
        <v>1</v>
      </c>
      <c r="AZ550">
        <v>0</v>
      </c>
      <c r="BA550">
        <v>550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U550">
        <f>ROUND(AT550*Source!I123*AH550*AL550,0)</f>
        <v>284</v>
      </c>
      <c r="CV550">
        <f>ROUND(Y550*Source!I123,9)</f>
        <v>1.722</v>
      </c>
      <c r="CW550">
        <v>0</v>
      </c>
      <c r="CX550">
        <f>ROUND(Y550*Source!I123,9)</f>
        <v>1.722</v>
      </c>
      <c r="CY550">
        <f>AD550</f>
        <v>173.4</v>
      </c>
      <c r="CZ550">
        <f>AH550</f>
        <v>173.4</v>
      </c>
      <c r="DA550">
        <f>AL550</f>
        <v>1</v>
      </c>
      <c r="DB550">
        <f t="shared" si="249"/>
        <v>298.60000000000002</v>
      </c>
      <c r="DC550">
        <f t="shared" si="250"/>
        <v>0</v>
      </c>
      <c r="DD550" t="s">
        <v>3</v>
      </c>
      <c r="DE550" t="s">
        <v>3</v>
      </c>
      <c r="DF550">
        <f t="shared" si="234"/>
        <v>0</v>
      </c>
      <c r="DG550">
        <f t="shared" si="235"/>
        <v>0</v>
      </c>
      <c r="DH550">
        <f t="shared" si="236"/>
        <v>0</v>
      </c>
      <c r="DI550">
        <f t="shared" si="237"/>
        <v>298</v>
      </c>
      <c r="DJ550">
        <f>DI550</f>
        <v>298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ROW(Source!A123)</f>
        <v>123</v>
      </c>
      <c r="B551">
        <v>64051223</v>
      </c>
      <c r="C551">
        <v>64053146</v>
      </c>
      <c r="D551">
        <v>54007319</v>
      </c>
      <c r="E551">
        <v>1</v>
      </c>
      <c r="F551">
        <v>1</v>
      </c>
      <c r="G551">
        <v>1</v>
      </c>
      <c r="H551">
        <v>1</v>
      </c>
      <c r="I551" t="s">
        <v>462</v>
      </c>
      <c r="J551" t="s">
        <v>3</v>
      </c>
      <c r="K551" t="s">
        <v>463</v>
      </c>
      <c r="L551">
        <v>1369</v>
      </c>
      <c r="N551">
        <v>1013</v>
      </c>
      <c r="O551" t="s">
        <v>459</v>
      </c>
      <c r="P551" t="s">
        <v>459</v>
      </c>
      <c r="Q551">
        <v>1</v>
      </c>
      <c r="W551">
        <v>0</v>
      </c>
      <c r="X551">
        <v>-375180380</v>
      </c>
      <c r="Y551">
        <f t="shared" si="248"/>
        <v>48.300000000000004</v>
      </c>
      <c r="AA551">
        <v>0</v>
      </c>
      <c r="AB551">
        <v>0</v>
      </c>
      <c r="AC551">
        <v>0</v>
      </c>
      <c r="AD551">
        <v>154</v>
      </c>
      <c r="AE551">
        <v>0</v>
      </c>
      <c r="AF551">
        <v>0</v>
      </c>
      <c r="AG551">
        <v>0</v>
      </c>
      <c r="AH551">
        <v>154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46</v>
      </c>
      <c r="AU551" t="s">
        <v>19</v>
      </c>
      <c r="AV551">
        <v>1</v>
      </c>
      <c r="AW551">
        <v>2</v>
      </c>
      <c r="AX551">
        <v>64053173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ROUND(AT551*Source!I123*AH551*AL551,0)</f>
        <v>7084</v>
      </c>
      <c r="CV551">
        <f>ROUND(Y551*Source!I123,9)</f>
        <v>48.3</v>
      </c>
      <c r="CW551">
        <v>0</v>
      </c>
      <c r="CX551">
        <f>ROUND(Y551*Source!I123,9)</f>
        <v>48.3</v>
      </c>
      <c r="CY551">
        <f>AD551</f>
        <v>154</v>
      </c>
      <c r="CZ551">
        <f>AH551</f>
        <v>154</v>
      </c>
      <c r="DA551">
        <f>AL551</f>
        <v>1</v>
      </c>
      <c r="DB551">
        <f t="shared" si="249"/>
        <v>7438.2</v>
      </c>
      <c r="DC551">
        <f t="shared" si="250"/>
        <v>0</v>
      </c>
      <c r="DD551" t="s">
        <v>3</v>
      </c>
      <c r="DE551" t="s">
        <v>3</v>
      </c>
      <c r="DF551">
        <f t="shared" si="234"/>
        <v>0</v>
      </c>
      <c r="DG551">
        <f t="shared" si="235"/>
        <v>0</v>
      </c>
      <c r="DH551">
        <f t="shared" si="236"/>
        <v>0</v>
      </c>
      <c r="DI551">
        <f t="shared" si="237"/>
        <v>7438</v>
      </c>
      <c r="DJ551">
        <f>DI551</f>
        <v>7438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ROW(Source!A123)</f>
        <v>123</v>
      </c>
      <c r="B552">
        <v>64051223</v>
      </c>
      <c r="C552">
        <v>64053146</v>
      </c>
      <c r="D552">
        <v>54007299</v>
      </c>
      <c r="E552">
        <v>1</v>
      </c>
      <c r="F552">
        <v>1</v>
      </c>
      <c r="G552">
        <v>1</v>
      </c>
      <c r="H552">
        <v>1</v>
      </c>
      <c r="I552" t="s">
        <v>464</v>
      </c>
      <c r="J552" t="s">
        <v>3</v>
      </c>
      <c r="K552" t="s">
        <v>465</v>
      </c>
      <c r="L552">
        <v>1369</v>
      </c>
      <c r="N552">
        <v>1013</v>
      </c>
      <c r="O552" t="s">
        <v>459</v>
      </c>
      <c r="P552" t="s">
        <v>459</v>
      </c>
      <c r="Q552">
        <v>1</v>
      </c>
      <c r="W552">
        <v>0</v>
      </c>
      <c r="X552">
        <v>1191627094</v>
      </c>
      <c r="Y552">
        <f t="shared" si="248"/>
        <v>2.8665000000000003</v>
      </c>
      <c r="AA552">
        <v>0</v>
      </c>
      <c r="AB552">
        <v>0</v>
      </c>
      <c r="AC552">
        <v>0</v>
      </c>
      <c r="AD552">
        <v>173.4</v>
      </c>
      <c r="AE552">
        <v>0</v>
      </c>
      <c r="AF552">
        <v>0</v>
      </c>
      <c r="AG552">
        <v>0</v>
      </c>
      <c r="AH552">
        <v>173.4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2.73</v>
      </c>
      <c r="AU552" t="s">
        <v>19</v>
      </c>
      <c r="AV552">
        <v>1</v>
      </c>
      <c r="AW552">
        <v>2</v>
      </c>
      <c r="AX552">
        <v>64053174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ROUND(AT552*Source!I123*AH552*AL552,0)</f>
        <v>473</v>
      </c>
      <c r="CV552">
        <f>ROUND(Y552*Source!I123,9)</f>
        <v>2.8664999999999998</v>
      </c>
      <c r="CW552">
        <v>0</v>
      </c>
      <c r="CX552">
        <f>ROUND(Y552*Source!I123,9)</f>
        <v>2.8664999999999998</v>
      </c>
      <c r="CY552">
        <f>AD552</f>
        <v>173.4</v>
      </c>
      <c r="CZ552">
        <f>AH552</f>
        <v>173.4</v>
      </c>
      <c r="DA552">
        <f>AL552</f>
        <v>1</v>
      </c>
      <c r="DB552">
        <f t="shared" si="249"/>
        <v>497.05</v>
      </c>
      <c r="DC552">
        <f t="shared" si="250"/>
        <v>0</v>
      </c>
      <c r="DD552" t="s">
        <v>3</v>
      </c>
      <c r="DE552" t="s">
        <v>3</v>
      </c>
      <c r="DF552">
        <f t="shared" si="234"/>
        <v>0</v>
      </c>
      <c r="DG552">
        <f t="shared" si="235"/>
        <v>0</v>
      </c>
      <c r="DH552">
        <f t="shared" si="236"/>
        <v>0</v>
      </c>
      <c r="DI552">
        <f t="shared" si="237"/>
        <v>496</v>
      </c>
      <c r="DJ552">
        <f>DI552</f>
        <v>496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ROW(Source!A123)</f>
        <v>123</v>
      </c>
      <c r="B553">
        <v>64051223</v>
      </c>
      <c r="C553">
        <v>64053146</v>
      </c>
      <c r="D553">
        <v>54007282</v>
      </c>
      <c r="E553">
        <v>1</v>
      </c>
      <c r="F553">
        <v>1</v>
      </c>
      <c r="G553">
        <v>1</v>
      </c>
      <c r="H553">
        <v>1</v>
      </c>
      <c r="I553" t="s">
        <v>466</v>
      </c>
      <c r="J553" t="s">
        <v>3</v>
      </c>
      <c r="K553" t="s">
        <v>467</v>
      </c>
      <c r="L553">
        <v>1369</v>
      </c>
      <c r="N553">
        <v>1013</v>
      </c>
      <c r="O553" t="s">
        <v>459</v>
      </c>
      <c r="P553" t="s">
        <v>459</v>
      </c>
      <c r="Q553">
        <v>1</v>
      </c>
      <c r="W553">
        <v>0</v>
      </c>
      <c r="X553">
        <v>1599413879</v>
      </c>
      <c r="Y553">
        <f t="shared" si="248"/>
        <v>5.3970000000000002</v>
      </c>
      <c r="AA553">
        <v>0</v>
      </c>
      <c r="AB553">
        <v>0</v>
      </c>
      <c r="AC553">
        <v>0</v>
      </c>
      <c r="AD553">
        <v>196.3</v>
      </c>
      <c r="AE553">
        <v>0</v>
      </c>
      <c r="AF553">
        <v>0</v>
      </c>
      <c r="AG553">
        <v>0</v>
      </c>
      <c r="AH553">
        <v>196.3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5.14</v>
      </c>
      <c r="AU553" t="s">
        <v>19</v>
      </c>
      <c r="AV553">
        <v>1</v>
      </c>
      <c r="AW553">
        <v>2</v>
      </c>
      <c r="AX553">
        <v>64053175</v>
      </c>
      <c r="AY553">
        <v>1</v>
      </c>
      <c r="AZ553">
        <v>0</v>
      </c>
      <c r="BA553">
        <v>553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U553">
        <f>ROUND(AT553*Source!I123*AH553*AL553,0)</f>
        <v>1009</v>
      </c>
      <c r="CV553">
        <f>ROUND(Y553*Source!I123,9)</f>
        <v>5.3970000000000002</v>
      </c>
      <c r="CW553">
        <v>0</v>
      </c>
      <c r="CX553">
        <f>ROUND(Y553*Source!I123,9)</f>
        <v>5.3970000000000002</v>
      </c>
      <c r="CY553">
        <f>AD553</f>
        <v>196.3</v>
      </c>
      <c r="CZ553">
        <f>AH553</f>
        <v>196.3</v>
      </c>
      <c r="DA553">
        <f>AL553</f>
        <v>1</v>
      </c>
      <c r="DB553">
        <f t="shared" si="249"/>
        <v>1059.43</v>
      </c>
      <c r="DC553">
        <f t="shared" si="250"/>
        <v>0</v>
      </c>
      <c r="DD553" t="s">
        <v>3</v>
      </c>
      <c r="DE553" t="s">
        <v>3</v>
      </c>
      <c r="DF553">
        <f t="shared" si="234"/>
        <v>0</v>
      </c>
      <c r="DG553">
        <f t="shared" si="235"/>
        <v>0</v>
      </c>
      <c r="DH553">
        <f t="shared" si="236"/>
        <v>0</v>
      </c>
      <c r="DI553">
        <f t="shared" si="237"/>
        <v>1058</v>
      </c>
      <c r="DJ553">
        <f>DI553</f>
        <v>1058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ROW(Source!A123)</f>
        <v>123</v>
      </c>
      <c r="B554">
        <v>64051223</v>
      </c>
      <c r="C554">
        <v>64053146</v>
      </c>
      <c r="D554">
        <v>53966474</v>
      </c>
      <c r="E554">
        <v>1</v>
      </c>
      <c r="F554">
        <v>1</v>
      </c>
      <c r="G554">
        <v>1</v>
      </c>
      <c r="H554">
        <v>2</v>
      </c>
      <c r="I554" t="s">
        <v>468</v>
      </c>
      <c r="J554" t="s">
        <v>469</v>
      </c>
      <c r="K554" t="s">
        <v>470</v>
      </c>
      <c r="L554">
        <v>1368</v>
      </c>
      <c r="N554">
        <v>1011</v>
      </c>
      <c r="O554" t="s">
        <v>471</v>
      </c>
      <c r="P554" t="s">
        <v>471</v>
      </c>
      <c r="Q554">
        <v>1</v>
      </c>
      <c r="W554">
        <v>0</v>
      </c>
      <c r="X554">
        <v>-150194389</v>
      </c>
      <c r="Y554">
        <f t="shared" si="248"/>
        <v>0.64049999999999996</v>
      </c>
      <c r="AA554">
        <v>0</v>
      </c>
      <c r="AB554">
        <v>111.1</v>
      </c>
      <c r="AC554">
        <v>0</v>
      </c>
      <c r="AD554">
        <v>0</v>
      </c>
      <c r="AE554">
        <v>0</v>
      </c>
      <c r="AF554">
        <v>111.1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0.61</v>
      </c>
      <c r="AU554" t="s">
        <v>19</v>
      </c>
      <c r="AV554">
        <v>0</v>
      </c>
      <c r="AW554">
        <v>2</v>
      </c>
      <c r="AX554">
        <v>64053176</v>
      </c>
      <c r="AY554">
        <v>1</v>
      </c>
      <c r="AZ554">
        <v>0</v>
      </c>
      <c r="BA554">
        <v>554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f>ROUND(Y554*Source!I123*DO554,9)</f>
        <v>0</v>
      </c>
      <c r="CX554">
        <f>ROUND(Y554*Source!I123,9)</f>
        <v>0.64049999999999996</v>
      </c>
      <c r="CY554">
        <f>AB554</f>
        <v>111.1</v>
      </c>
      <c r="CZ554">
        <f>AF554</f>
        <v>111.1</v>
      </c>
      <c r="DA554">
        <f>AJ554</f>
        <v>1</v>
      </c>
      <c r="DB554">
        <f t="shared" si="249"/>
        <v>71.16</v>
      </c>
      <c r="DC554">
        <f t="shared" si="250"/>
        <v>0</v>
      </c>
      <c r="DD554" t="s">
        <v>3</v>
      </c>
      <c r="DE554" t="s">
        <v>3</v>
      </c>
      <c r="DF554">
        <f t="shared" si="234"/>
        <v>0</v>
      </c>
      <c r="DG554">
        <f t="shared" si="235"/>
        <v>71</v>
      </c>
      <c r="DH554">
        <f t="shared" si="236"/>
        <v>0</v>
      </c>
      <c r="DI554">
        <f t="shared" si="237"/>
        <v>0</v>
      </c>
      <c r="DJ554">
        <f>DG554</f>
        <v>71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ROW(Source!A123)</f>
        <v>123</v>
      </c>
      <c r="B555">
        <v>64051223</v>
      </c>
      <c r="C555">
        <v>64053146</v>
      </c>
      <c r="D555">
        <v>53966486</v>
      </c>
      <c r="E555">
        <v>1</v>
      </c>
      <c r="F555">
        <v>1</v>
      </c>
      <c r="G555">
        <v>1</v>
      </c>
      <c r="H555">
        <v>2</v>
      </c>
      <c r="I555" t="s">
        <v>472</v>
      </c>
      <c r="J555" t="s">
        <v>473</v>
      </c>
      <c r="K555" t="s">
        <v>474</v>
      </c>
      <c r="L555">
        <v>1368</v>
      </c>
      <c r="N555">
        <v>1011</v>
      </c>
      <c r="O555" t="s">
        <v>471</v>
      </c>
      <c r="P555" t="s">
        <v>471</v>
      </c>
      <c r="Q555">
        <v>1</v>
      </c>
      <c r="W555">
        <v>0</v>
      </c>
      <c r="X555">
        <v>-1578443045</v>
      </c>
      <c r="Y555">
        <f t="shared" si="248"/>
        <v>16.947000000000003</v>
      </c>
      <c r="AA555">
        <v>0</v>
      </c>
      <c r="AB555">
        <v>1121.8</v>
      </c>
      <c r="AC555">
        <v>0</v>
      </c>
      <c r="AD555">
        <v>0</v>
      </c>
      <c r="AE555">
        <v>0</v>
      </c>
      <c r="AF555">
        <v>1121.8000000000002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16.14</v>
      </c>
      <c r="AU555" t="s">
        <v>19</v>
      </c>
      <c r="AV555">
        <v>0</v>
      </c>
      <c r="AW555">
        <v>2</v>
      </c>
      <c r="AX555">
        <v>64053177</v>
      </c>
      <c r="AY555">
        <v>1</v>
      </c>
      <c r="AZ555">
        <v>0</v>
      </c>
      <c r="BA555">
        <v>555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ROUND(Y555*Source!I123*DO555,9)</f>
        <v>0</v>
      </c>
      <c r="CX555">
        <f>ROUND(Y555*Source!I123,9)</f>
        <v>16.946999999999999</v>
      </c>
      <c r="CY555">
        <f>AB555</f>
        <v>1121.8</v>
      </c>
      <c r="CZ555">
        <f>AF555</f>
        <v>1121.8000000000002</v>
      </c>
      <c r="DA555">
        <f>AJ555</f>
        <v>1</v>
      </c>
      <c r="DB555">
        <f t="shared" si="249"/>
        <v>19011.14</v>
      </c>
      <c r="DC555">
        <f t="shared" si="250"/>
        <v>0</v>
      </c>
      <c r="DD555" t="s">
        <v>3</v>
      </c>
      <c r="DE555" t="s">
        <v>3</v>
      </c>
      <c r="DF555">
        <f t="shared" si="234"/>
        <v>0</v>
      </c>
      <c r="DG555">
        <f t="shared" si="235"/>
        <v>19015</v>
      </c>
      <c r="DH555">
        <f t="shared" si="236"/>
        <v>0</v>
      </c>
      <c r="DI555">
        <f t="shared" si="237"/>
        <v>0</v>
      </c>
      <c r="DJ555">
        <f>DG555</f>
        <v>19015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ROW(Source!A123)</f>
        <v>123</v>
      </c>
      <c r="B556">
        <v>64051223</v>
      </c>
      <c r="C556">
        <v>64053146</v>
      </c>
      <c r="D556">
        <v>53966567</v>
      </c>
      <c r="E556">
        <v>1</v>
      </c>
      <c r="F556">
        <v>1</v>
      </c>
      <c r="G556">
        <v>1</v>
      </c>
      <c r="H556">
        <v>3</v>
      </c>
      <c r="I556" t="s">
        <v>475</v>
      </c>
      <c r="J556" t="s">
        <v>476</v>
      </c>
      <c r="K556" t="s">
        <v>477</v>
      </c>
      <c r="L556">
        <v>1346</v>
      </c>
      <c r="N556">
        <v>1009</v>
      </c>
      <c r="O556" t="s">
        <v>478</v>
      </c>
      <c r="P556" t="s">
        <v>478</v>
      </c>
      <c r="Q556">
        <v>1</v>
      </c>
      <c r="W556">
        <v>0</v>
      </c>
      <c r="X556">
        <v>-1756560793</v>
      </c>
      <c r="Y556">
        <f t="shared" ref="Y556:Y572" si="251">(AT556*0)</f>
        <v>0</v>
      </c>
      <c r="AA556">
        <v>400</v>
      </c>
      <c r="AB556">
        <v>0</v>
      </c>
      <c r="AC556">
        <v>0</v>
      </c>
      <c r="AD556">
        <v>0</v>
      </c>
      <c r="AE556">
        <v>400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0.08</v>
      </c>
      <c r="AU556" t="s">
        <v>18</v>
      </c>
      <c r="AV556">
        <v>0</v>
      </c>
      <c r="AW556">
        <v>2</v>
      </c>
      <c r="AX556">
        <v>64053178</v>
      </c>
      <c r="AY556">
        <v>1</v>
      </c>
      <c r="AZ556">
        <v>0</v>
      </c>
      <c r="BA556">
        <v>556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ROUND(Y556*Source!I123,9)</f>
        <v>0</v>
      </c>
      <c r="CY556">
        <f t="shared" ref="CY556:CY572" si="252">AA556</f>
        <v>400</v>
      </c>
      <c r="CZ556">
        <f t="shared" ref="CZ556:CZ572" si="253">AE556</f>
        <v>400</v>
      </c>
      <c r="DA556">
        <f t="shared" ref="DA556:DA572" si="254">AI556</f>
        <v>1</v>
      </c>
      <c r="DB556">
        <f t="shared" ref="DB556:DB572" si="255">ROUND((ROUND(AT556*CZ556,2)*0),2)</f>
        <v>0</v>
      </c>
      <c r="DC556">
        <f t="shared" ref="DC556:DC572" si="256">ROUND((ROUND(AT556*AG556,2)*0),2)</f>
        <v>0</v>
      </c>
      <c r="DD556" t="s">
        <v>3</v>
      </c>
      <c r="DE556" t="s">
        <v>3</v>
      </c>
      <c r="DF556">
        <f t="shared" si="234"/>
        <v>0</v>
      </c>
      <c r="DG556">
        <f t="shared" si="235"/>
        <v>0</v>
      </c>
      <c r="DH556">
        <f t="shared" si="236"/>
        <v>0</v>
      </c>
      <c r="DI556">
        <f t="shared" si="237"/>
        <v>0</v>
      </c>
      <c r="DJ556">
        <f t="shared" ref="DJ556:DJ572" si="257"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ROW(Source!A123)</f>
        <v>123</v>
      </c>
      <c r="B557">
        <v>64051223</v>
      </c>
      <c r="C557">
        <v>64053146</v>
      </c>
      <c r="D557">
        <v>53966576</v>
      </c>
      <c r="E557">
        <v>1</v>
      </c>
      <c r="F557">
        <v>1</v>
      </c>
      <c r="G557">
        <v>1</v>
      </c>
      <c r="H557">
        <v>3</v>
      </c>
      <c r="I557" t="s">
        <v>479</v>
      </c>
      <c r="J557" t="s">
        <v>480</v>
      </c>
      <c r="K557" t="s">
        <v>481</v>
      </c>
      <c r="L557">
        <v>1346</v>
      </c>
      <c r="N557">
        <v>1009</v>
      </c>
      <c r="O557" t="s">
        <v>478</v>
      </c>
      <c r="P557" t="s">
        <v>478</v>
      </c>
      <c r="Q557">
        <v>1</v>
      </c>
      <c r="W557">
        <v>0</v>
      </c>
      <c r="X557">
        <v>-1722254046</v>
      </c>
      <c r="Y557">
        <f t="shared" si="251"/>
        <v>0</v>
      </c>
      <c r="AA557">
        <v>89.8</v>
      </c>
      <c r="AB557">
        <v>0</v>
      </c>
      <c r="AC557">
        <v>0</v>
      </c>
      <c r="AD557">
        <v>0</v>
      </c>
      <c r="AE557">
        <v>89.8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0.4</v>
      </c>
      <c r="AU557" t="s">
        <v>18</v>
      </c>
      <c r="AV557">
        <v>0</v>
      </c>
      <c r="AW557">
        <v>2</v>
      </c>
      <c r="AX557">
        <v>64053179</v>
      </c>
      <c r="AY557">
        <v>1</v>
      </c>
      <c r="AZ557">
        <v>0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ROUND(Y557*Source!I123,9)</f>
        <v>0</v>
      </c>
      <c r="CY557">
        <f t="shared" si="252"/>
        <v>89.8</v>
      </c>
      <c r="CZ557">
        <f t="shared" si="253"/>
        <v>89.8</v>
      </c>
      <c r="DA557">
        <f t="shared" si="254"/>
        <v>1</v>
      </c>
      <c r="DB557">
        <f t="shared" si="255"/>
        <v>0</v>
      </c>
      <c r="DC557">
        <f t="shared" si="256"/>
        <v>0</v>
      </c>
      <c r="DD557" t="s">
        <v>3</v>
      </c>
      <c r="DE557" t="s">
        <v>3</v>
      </c>
      <c r="DF557">
        <f t="shared" si="234"/>
        <v>0</v>
      </c>
      <c r="DG557">
        <f t="shared" si="235"/>
        <v>0</v>
      </c>
      <c r="DH557">
        <f t="shared" si="236"/>
        <v>0</v>
      </c>
      <c r="DI557">
        <f t="shared" si="237"/>
        <v>0</v>
      </c>
      <c r="DJ557">
        <f t="shared" si="257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ROW(Source!A123)</f>
        <v>123</v>
      </c>
      <c r="B558">
        <v>64051223</v>
      </c>
      <c r="C558">
        <v>64053146</v>
      </c>
      <c r="D558">
        <v>53966650</v>
      </c>
      <c r="E558">
        <v>1</v>
      </c>
      <c r="F558">
        <v>1</v>
      </c>
      <c r="G558">
        <v>1</v>
      </c>
      <c r="H558">
        <v>3</v>
      </c>
      <c r="I558" t="s">
        <v>482</v>
      </c>
      <c r="J558" t="s">
        <v>483</v>
      </c>
      <c r="K558" t="s">
        <v>484</v>
      </c>
      <c r="L558">
        <v>1346</v>
      </c>
      <c r="N558">
        <v>1009</v>
      </c>
      <c r="O558" t="s">
        <v>478</v>
      </c>
      <c r="P558" t="s">
        <v>478</v>
      </c>
      <c r="Q558">
        <v>1</v>
      </c>
      <c r="W558">
        <v>0</v>
      </c>
      <c r="X558">
        <v>330970712</v>
      </c>
      <c r="Y558">
        <f t="shared" si="251"/>
        <v>0</v>
      </c>
      <c r="AA558">
        <v>156.6</v>
      </c>
      <c r="AB558">
        <v>0</v>
      </c>
      <c r="AC558">
        <v>0</v>
      </c>
      <c r="AD558">
        <v>0</v>
      </c>
      <c r="AE558">
        <v>156.6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0.02</v>
      </c>
      <c r="AU558" t="s">
        <v>18</v>
      </c>
      <c r="AV558">
        <v>0</v>
      </c>
      <c r="AW558">
        <v>2</v>
      </c>
      <c r="AX558">
        <v>64053180</v>
      </c>
      <c r="AY558">
        <v>1</v>
      </c>
      <c r="AZ558">
        <v>0</v>
      </c>
      <c r="BA558">
        <v>558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ROUND(Y558*Source!I123,9)</f>
        <v>0</v>
      </c>
      <c r="CY558">
        <f t="shared" si="252"/>
        <v>156.6</v>
      </c>
      <c r="CZ558">
        <f t="shared" si="253"/>
        <v>156.6</v>
      </c>
      <c r="DA558">
        <f t="shared" si="254"/>
        <v>1</v>
      </c>
      <c r="DB558">
        <f t="shared" si="255"/>
        <v>0</v>
      </c>
      <c r="DC558">
        <f t="shared" si="256"/>
        <v>0</v>
      </c>
      <c r="DD558" t="s">
        <v>3</v>
      </c>
      <c r="DE558" t="s">
        <v>3</v>
      </c>
      <c r="DF558">
        <f t="shared" si="234"/>
        <v>0</v>
      </c>
      <c r="DG558">
        <f t="shared" si="235"/>
        <v>0</v>
      </c>
      <c r="DH558">
        <f t="shared" si="236"/>
        <v>0</v>
      </c>
      <c r="DI558">
        <f t="shared" si="237"/>
        <v>0</v>
      </c>
      <c r="DJ558">
        <f t="shared" si="257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ROW(Source!A123)</f>
        <v>123</v>
      </c>
      <c r="B559">
        <v>64051223</v>
      </c>
      <c r="C559">
        <v>64053146</v>
      </c>
      <c r="D559">
        <v>53966656</v>
      </c>
      <c r="E559">
        <v>1</v>
      </c>
      <c r="F559">
        <v>1</v>
      </c>
      <c r="G559">
        <v>1</v>
      </c>
      <c r="H559">
        <v>3</v>
      </c>
      <c r="I559" t="s">
        <v>485</v>
      </c>
      <c r="J559" t="s">
        <v>486</v>
      </c>
      <c r="K559" t="s">
        <v>487</v>
      </c>
      <c r="L559">
        <v>1346</v>
      </c>
      <c r="N559">
        <v>1009</v>
      </c>
      <c r="O559" t="s">
        <v>478</v>
      </c>
      <c r="P559" t="s">
        <v>478</v>
      </c>
      <c r="Q559">
        <v>1</v>
      </c>
      <c r="W559">
        <v>0</v>
      </c>
      <c r="X559">
        <v>2065052486</v>
      </c>
      <c r="Y559">
        <f t="shared" si="251"/>
        <v>0</v>
      </c>
      <c r="AA559">
        <v>223.1</v>
      </c>
      <c r="AB559">
        <v>0</v>
      </c>
      <c r="AC559">
        <v>0</v>
      </c>
      <c r="AD559">
        <v>0</v>
      </c>
      <c r="AE559">
        <v>223.1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1.6</v>
      </c>
      <c r="AU559" t="s">
        <v>18</v>
      </c>
      <c r="AV559">
        <v>0</v>
      </c>
      <c r="AW559">
        <v>2</v>
      </c>
      <c r="AX559">
        <v>64053181</v>
      </c>
      <c r="AY559">
        <v>1</v>
      </c>
      <c r="AZ559">
        <v>0</v>
      </c>
      <c r="BA559">
        <v>559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ROUND(Y559*Source!I123,9)</f>
        <v>0</v>
      </c>
      <c r="CY559">
        <f t="shared" si="252"/>
        <v>223.1</v>
      </c>
      <c r="CZ559">
        <f t="shared" si="253"/>
        <v>223.1</v>
      </c>
      <c r="DA559">
        <f t="shared" si="254"/>
        <v>1</v>
      </c>
      <c r="DB559">
        <f t="shared" si="255"/>
        <v>0</v>
      </c>
      <c r="DC559">
        <f t="shared" si="256"/>
        <v>0</v>
      </c>
      <c r="DD559" t="s">
        <v>3</v>
      </c>
      <c r="DE559" t="s">
        <v>3</v>
      </c>
      <c r="DF559">
        <f t="shared" si="234"/>
        <v>0</v>
      </c>
      <c r="DG559">
        <f t="shared" si="235"/>
        <v>0</v>
      </c>
      <c r="DH559">
        <f t="shared" si="236"/>
        <v>0</v>
      </c>
      <c r="DI559">
        <f t="shared" si="237"/>
        <v>0</v>
      </c>
      <c r="DJ559">
        <f t="shared" si="257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ROW(Source!A123)</f>
        <v>123</v>
      </c>
      <c r="B560">
        <v>64051223</v>
      </c>
      <c r="C560">
        <v>64053146</v>
      </c>
      <c r="D560">
        <v>53966694</v>
      </c>
      <c r="E560">
        <v>1</v>
      </c>
      <c r="F560">
        <v>1</v>
      </c>
      <c r="G560">
        <v>1</v>
      </c>
      <c r="H560">
        <v>3</v>
      </c>
      <c r="I560" t="s">
        <v>488</v>
      </c>
      <c r="J560" t="s">
        <v>489</v>
      </c>
      <c r="K560" t="s">
        <v>490</v>
      </c>
      <c r="L560">
        <v>1346</v>
      </c>
      <c r="N560">
        <v>1009</v>
      </c>
      <c r="O560" t="s">
        <v>478</v>
      </c>
      <c r="P560" t="s">
        <v>478</v>
      </c>
      <c r="Q560">
        <v>1</v>
      </c>
      <c r="W560">
        <v>0</v>
      </c>
      <c r="X560">
        <v>-533557422</v>
      </c>
      <c r="Y560">
        <f t="shared" si="251"/>
        <v>0</v>
      </c>
      <c r="AA560">
        <v>47.5</v>
      </c>
      <c r="AB560">
        <v>0</v>
      </c>
      <c r="AC560">
        <v>0</v>
      </c>
      <c r="AD560">
        <v>0</v>
      </c>
      <c r="AE560">
        <v>47.5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0.08</v>
      </c>
      <c r="AU560" t="s">
        <v>18</v>
      </c>
      <c r="AV560">
        <v>0</v>
      </c>
      <c r="AW560">
        <v>2</v>
      </c>
      <c r="AX560">
        <v>64053182</v>
      </c>
      <c r="AY560">
        <v>1</v>
      </c>
      <c r="AZ560">
        <v>0</v>
      </c>
      <c r="BA560">
        <v>560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ROUND(Y560*Source!I123,9)</f>
        <v>0</v>
      </c>
      <c r="CY560">
        <f t="shared" si="252"/>
        <v>47.5</v>
      </c>
      <c r="CZ560">
        <f t="shared" si="253"/>
        <v>47.5</v>
      </c>
      <c r="DA560">
        <f t="shared" si="254"/>
        <v>1</v>
      </c>
      <c r="DB560">
        <f t="shared" si="255"/>
        <v>0</v>
      </c>
      <c r="DC560">
        <f t="shared" si="256"/>
        <v>0</v>
      </c>
      <c r="DD560" t="s">
        <v>3</v>
      </c>
      <c r="DE560" t="s">
        <v>3</v>
      </c>
      <c r="DF560">
        <f t="shared" si="234"/>
        <v>0</v>
      </c>
      <c r="DG560">
        <f t="shared" si="235"/>
        <v>0</v>
      </c>
      <c r="DH560">
        <f t="shared" si="236"/>
        <v>0</v>
      </c>
      <c r="DI560">
        <f t="shared" si="237"/>
        <v>0</v>
      </c>
      <c r="DJ560">
        <f t="shared" si="257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ROW(Source!A123)</f>
        <v>123</v>
      </c>
      <c r="B561">
        <v>64051223</v>
      </c>
      <c r="C561">
        <v>64053146</v>
      </c>
      <c r="D561">
        <v>53966758</v>
      </c>
      <c r="E561">
        <v>1</v>
      </c>
      <c r="F561">
        <v>1</v>
      </c>
      <c r="G561">
        <v>1</v>
      </c>
      <c r="H561">
        <v>3</v>
      </c>
      <c r="I561" t="s">
        <v>491</v>
      </c>
      <c r="J561" t="s">
        <v>492</v>
      </c>
      <c r="K561" t="s">
        <v>493</v>
      </c>
      <c r="L561">
        <v>1346</v>
      </c>
      <c r="N561">
        <v>1009</v>
      </c>
      <c r="O561" t="s">
        <v>478</v>
      </c>
      <c r="P561" t="s">
        <v>478</v>
      </c>
      <c r="Q561">
        <v>1</v>
      </c>
      <c r="W561">
        <v>0</v>
      </c>
      <c r="X561">
        <v>616788634</v>
      </c>
      <c r="Y561">
        <f t="shared" si="251"/>
        <v>0</v>
      </c>
      <c r="AA561">
        <v>56.7</v>
      </c>
      <c r="AB561">
        <v>0</v>
      </c>
      <c r="AC561">
        <v>0</v>
      </c>
      <c r="AD561">
        <v>0</v>
      </c>
      <c r="AE561">
        <v>56.7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0.68</v>
      </c>
      <c r="AU561" t="s">
        <v>18</v>
      </c>
      <c r="AV561">
        <v>0</v>
      </c>
      <c r="AW561">
        <v>2</v>
      </c>
      <c r="AX561">
        <v>64053183</v>
      </c>
      <c r="AY561">
        <v>1</v>
      </c>
      <c r="AZ561">
        <v>0</v>
      </c>
      <c r="BA561">
        <v>561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ROUND(Y561*Source!I123,9)</f>
        <v>0</v>
      </c>
      <c r="CY561">
        <f t="shared" si="252"/>
        <v>56.7</v>
      </c>
      <c r="CZ561">
        <f t="shared" si="253"/>
        <v>56.7</v>
      </c>
      <c r="DA561">
        <f t="shared" si="254"/>
        <v>1</v>
      </c>
      <c r="DB561">
        <f t="shared" si="255"/>
        <v>0</v>
      </c>
      <c r="DC561">
        <f t="shared" si="256"/>
        <v>0</v>
      </c>
      <c r="DD561" t="s">
        <v>3</v>
      </c>
      <c r="DE561" t="s">
        <v>3</v>
      </c>
      <c r="DF561">
        <f t="shared" si="234"/>
        <v>0</v>
      </c>
      <c r="DG561">
        <f t="shared" si="235"/>
        <v>0</v>
      </c>
      <c r="DH561">
        <f t="shared" si="236"/>
        <v>0</v>
      </c>
      <c r="DI561">
        <f t="shared" si="237"/>
        <v>0</v>
      </c>
      <c r="DJ561">
        <f t="shared" si="257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ROW(Source!A123)</f>
        <v>123</v>
      </c>
      <c r="B562">
        <v>64051223</v>
      </c>
      <c r="C562">
        <v>64053146</v>
      </c>
      <c r="D562">
        <v>53966771</v>
      </c>
      <c r="E562">
        <v>1</v>
      </c>
      <c r="F562">
        <v>1</v>
      </c>
      <c r="G562">
        <v>1</v>
      </c>
      <c r="H562">
        <v>3</v>
      </c>
      <c r="I562" t="s">
        <v>494</v>
      </c>
      <c r="J562" t="s">
        <v>495</v>
      </c>
      <c r="K562" t="s">
        <v>496</v>
      </c>
      <c r="L562">
        <v>1346</v>
      </c>
      <c r="N562">
        <v>1009</v>
      </c>
      <c r="O562" t="s">
        <v>478</v>
      </c>
      <c r="P562" t="s">
        <v>478</v>
      </c>
      <c r="Q562">
        <v>1</v>
      </c>
      <c r="W562">
        <v>0</v>
      </c>
      <c r="X562">
        <v>423160074</v>
      </c>
      <c r="Y562">
        <f t="shared" si="251"/>
        <v>0</v>
      </c>
      <c r="AA562">
        <v>617</v>
      </c>
      <c r="AB562">
        <v>0</v>
      </c>
      <c r="AC562">
        <v>0</v>
      </c>
      <c r="AD562">
        <v>0</v>
      </c>
      <c r="AE562">
        <v>617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0.6</v>
      </c>
      <c r="AU562" t="s">
        <v>18</v>
      </c>
      <c r="AV562">
        <v>0</v>
      </c>
      <c r="AW562">
        <v>2</v>
      </c>
      <c r="AX562">
        <v>64053184</v>
      </c>
      <c r="AY562">
        <v>1</v>
      </c>
      <c r="AZ562">
        <v>0</v>
      </c>
      <c r="BA562">
        <v>562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ROUND(Y562*Source!I123,9)</f>
        <v>0</v>
      </c>
      <c r="CY562">
        <f t="shared" si="252"/>
        <v>617</v>
      </c>
      <c r="CZ562">
        <f t="shared" si="253"/>
        <v>617</v>
      </c>
      <c r="DA562">
        <f t="shared" si="254"/>
        <v>1</v>
      </c>
      <c r="DB562">
        <f t="shared" si="255"/>
        <v>0</v>
      </c>
      <c r="DC562">
        <f t="shared" si="256"/>
        <v>0</v>
      </c>
      <c r="DD562" t="s">
        <v>3</v>
      </c>
      <c r="DE562" t="s">
        <v>3</v>
      </c>
      <c r="DF562">
        <f t="shared" si="234"/>
        <v>0</v>
      </c>
      <c r="DG562">
        <f t="shared" si="235"/>
        <v>0</v>
      </c>
      <c r="DH562">
        <f t="shared" si="236"/>
        <v>0</v>
      </c>
      <c r="DI562">
        <f t="shared" si="237"/>
        <v>0</v>
      </c>
      <c r="DJ562">
        <f t="shared" si="257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ROW(Source!A123)</f>
        <v>123</v>
      </c>
      <c r="B563">
        <v>64051223</v>
      </c>
      <c r="C563">
        <v>64053146</v>
      </c>
      <c r="D563">
        <v>53966772</v>
      </c>
      <c r="E563">
        <v>1</v>
      </c>
      <c r="F563">
        <v>1</v>
      </c>
      <c r="G563">
        <v>1</v>
      </c>
      <c r="H563">
        <v>3</v>
      </c>
      <c r="I563" t="s">
        <v>497</v>
      </c>
      <c r="J563" t="s">
        <v>498</v>
      </c>
      <c r="K563" t="s">
        <v>499</v>
      </c>
      <c r="L563">
        <v>1346</v>
      </c>
      <c r="N563">
        <v>1009</v>
      </c>
      <c r="O563" t="s">
        <v>478</v>
      </c>
      <c r="P563" t="s">
        <v>478</v>
      </c>
      <c r="Q563">
        <v>1</v>
      </c>
      <c r="W563">
        <v>0</v>
      </c>
      <c r="X563">
        <v>2030123793</v>
      </c>
      <c r="Y563">
        <f t="shared" si="251"/>
        <v>0</v>
      </c>
      <c r="AA563">
        <v>560</v>
      </c>
      <c r="AB563">
        <v>0</v>
      </c>
      <c r="AC563">
        <v>0</v>
      </c>
      <c r="AD563">
        <v>0</v>
      </c>
      <c r="AE563">
        <v>560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0.8</v>
      </c>
      <c r="AU563" t="s">
        <v>18</v>
      </c>
      <c r="AV563">
        <v>0</v>
      </c>
      <c r="AW563">
        <v>2</v>
      </c>
      <c r="AX563">
        <v>64053185</v>
      </c>
      <c r="AY563">
        <v>1</v>
      </c>
      <c r="AZ563">
        <v>0</v>
      </c>
      <c r="BA563">
        <v>563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ROUND(Y563*Source!I123,9)</f>
        <v>0</v>
      </c>
      <c r="CY563">
        <f t="shared" si="252"/>
        <v>560</v>
      </c>
      <c r="CZ563">
        <f t="shared" si="253"/>
        <v>560</v>
      </c>
      <c r="DA563">
        <f t="shared" si="254"/>
        <v>1</v>
      </c>
      <c r="DB563">
        <f t="shared" si="255"/>
        <v>0</v>
      </c>
      <c r="DC563">
        <f t="shared" si="256"/>
        <v>0</v>
      </c>
      <c r="DD563" t="s">
        <v>3</v>
      </c>
      <c r="DE563" t="s">
        <v>3</v>
      </c>
      <c r="DF563">
        <f t="shared" si="234"/>
        <v>0</v>
      </c>
      <c r="DG563">
        <f t="shared" si="235"/>
        <v>0</v>
      </c>
      <c r="DH563">
        <f t="shared" si="236"/>
        <v>0</v>
      </c>
      <c r="DI563">
        <f t="shared" si="237"/>
        <v>0</v>
      </c>
      <c r="DJ563">
        <f t="shared" si="257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ROW(Source!A123)</f>
        <v>123</v>
      </c>
      <c r="B564">
        <v>64051223</v>
      </c>
      <c r="C564">
        <v>64053146</v>
      </c>
      <c r="D564">
        <v>53966789</v>
      </c>
      <c r="E564">
        <v>1</v>
      </c>
      <c r="F564">
        <v>1</v>
      </c>
      <c r="G564">
        <v>1</v>
      </c>
      <c r="H564">
        <v>3</v>
      </c>
      <c r="I564" t="s">
        <v>500</v>
      </c>
      <c r="J564" t="s">
        <v>501</v>
      </c>
      <c r="K564" t="s">
        <v>502</v>
      </c>
      <c r="L564">
        <v>1346</v>
      </c>
      <c r="N564">
        <v>1009</v>
      </c>
      <c r="O564" t="s">
        <v>478</v>
      </c>
      <c r="P564" t="s">
        <v>478</v>
      </c>
      <c r="Q564">
        <v>1</v>
      </c>
      <c r="W564">
        <v>0</v>
      </c>
      <c r="X564">
        <v>23745091</v>
      </c>
      <c r="Y564">
        <f t="shared" si="251"/>
        <v>0</v>
      </c>
      <c r="AA564">
        <v>137</v>
      </c>
      <c r="AB564">
        <v>0</v>
      </c>
      <c r="AC564">
        <v>0</v>
      </c>
      <c r="AD564">
        <v>0</v>
      </c>
      <c r="AE564">
        <v>137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6</v>
      </c>
      <c r="AU564" t="s">
        <v>18</v>
      </c>
      <c r="AV564">
        <v>0</v>
      </c>
      <c r="AW564">
        <v>2</v>
      </c>
      <c r="AX564">
        <v>64053186</v>
      </c>
      <c r="AY564">
        <v>1</v>
      </c>
      <c r="AZ564">
        <v>0</v>
      </c>
      <c r="BA564">
        <v>564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ROUND(Y564*Source!I123,9)</f>
        <v>0</v>
      </c>
      <c r="CY564">
        <f t="shared" si="252"/>
        <v>137</v>
      </c>
      <c r="CZ564">
        <f t="shared" si="253"/>
        <v>137</v>
      </c>
      <c r="DA564">
        <f t="shared" si="254"/>
        <v>1</v>
      </c>
      <c r="DB564">
        <f t="shared" si="255"/>
        <v>0</v>
      </c>
      <c r="DC564">
        <f t="shared" si="256"/>
        <v>0</v>
      </c>
      <c r="DD564" t="s">
        <v>3</v>
      </c>
      <c r="DE564" t="s">
        <v>3</v>
      </c>
      <c r="DF564">
        <f t="shared" si="234"/>
        <v>0</v>
      </c>
      <c r="DG564">
        <f t="shared" si="235"/>
        <v>0</v>
      </c>
      <c r="DH564">
        <f t="shared" si="236"/>
        <v>0</v>
      </c>
      <c r="DI564">
        <f t="shared" si="237"/>
        <v>0</v>
      </c>
      <c r="DJ564">
        <f t="shared" si="257"/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ROW(Source!A123)</f>
        <v>123</v>
      </c>
      <c r="B565">
        <v>64051223</v>
      </c>
      <c r="C565">
        <v>64053146</v>
      </c>
      <c r="D565">
        <v>53966864</v>
      </c>
      <c r="E565">
        <v>1</v>
      </c>
      <c r="F565">
        <v>1</v>
      </c>
      <c r="G565">
        <v>1</v>
      </c>
      <c r="H565">
        <v>3</v>
      </c>
      <c r="I565" t="s">
        <v>503</v>
      </c>
      <c r="J565" t="s">
        <v>504</v>
      </c>
      <c r="K565" t="s">
        <v>505</v>
      </c>
      <c r="L565">
        <v>1346</v>
      </c>
      <c r="N565">
        <v>1009</v>
      </c>
      <c r="O565" t="s">
        <v>478</v>
      </c>
      <c r="P565" t="s">
        <v>478</v>
      </c>
      <c r="Q565">
        <v>1</v>
      </c>
      <c r="W565">
        <v>0</v>
      </c>
      <c r="X565">
        <v>117501759</v>
      </c>
      <c r="Y565">
        <f t="shared" si="251"/>
        <v>0</v>
      </c>
      <c r="AA565">
        <v>700</v>
      </c>
      <c r="AB565">
        <v>0</v>
      </c>
      <c r="AC565">
        <v>0</v>
      </c>
      <c r="AD565">
        <v>0</v>
      </c>
      <c r="AE565">
        <v>700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0.04</v>
      </c>
      <c r="AU565" t="s">
        <v>18</v>
      </c>
      <c r="AV565">
        <v>0</v>
      </c>
      <c r="AW565">
        <v>2</v>
      </c>
      <c r="AX565">
        <v>64053187</v>
      </c>
      <c r="AY565">
        <v>1</v>
      </c>
      <c r="AZ565">
        <v>0</v>
      </c>
      <c r="BA565">
        <v>565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ROUND(Y565*Source!I123,9)</f>
        <v>0</v>
      </c>
      <c r="CY565">
        <f t="shared" si="252"/>
        <v>700</v>
      </c>
      <c r="CZ565">
        <f t="shared" si="253"/>
        <v>700</v>
      </c>
      <c r="DA565">
        <f t="shared" si="254"/>
        <v>1</v>
      </c>
      <c r="DB565">
        <f t="shared" si="255"/>
        <v>0</v>
      </c>
      <c r="DC565">
        <f t="shared" si="256"/>
        <v>0</v>
      </c>
      <c r="DD565" t="s">
        <v>3</v>
      </c>
      <c r="DE565" t="s">
        <v>3</v>
      </c>
      <c r="DF565">
        <f t="shared" si="234"/>
        <v>0</v>
      </c>
      <c r="DG565">
        <f t="shared" si="235"/>
        <v>0</v>
      </c>
      <c r="DH565">
        <f t="shared" si="236"/>
        <v>0</v>
      </c>
      <c r="DI565">
        <f t="shared" si="237"/>
        <v>0</v>
      </c>
      <c r="DJ565">
        <f t="shared" si="25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ROW(Source!A123)</f>
        <v>123</v>
      </c>
      <c r="B566">
        <v>64051223</v>
      </c>
      <c r="C566">
        <v>64053146</v>
      </c>
      <c r="D566">
        <v>53966883</v>
      </c>
      <c r="E566">
        <v>1</v>
      </c>
      <c r="F566">
        <v>1</v>
      </c>
      <c r="G566">
        <v>1</v>
      </c>
      <c r="H566">
        <v>3</v>
      </c>
      <c r="I566" t="s">
        <v>506</v>
      </c>
      <c r="J566" t="s">
        <v>507</v>
      </c>
      <c r="K566" t="s">
        <v>508</v>
      </c>
      <c r="L566">
        <v>1346</v>
      </c>
      <c r="N566">
        <v>1009</v>
      </c>
      <c r="O566" t="s">
        <v>478</v>
      </c>
      <c r="P566" t="s">
        <v>478</v>
      </c>
      <c r="Q566">
        <v>1</v>
      </c>
      <c r="W566">
        <v>0</v>
      </c>
      <c r="X566">
        <v>-2064779555</v>
      </c>
      <c r="Y566">
        <f t="shared" si="251"/>
        <v>0</v>
      </c>
      <c r="AA566">
        <v>150.80000000000001</v>
      </c>
      <c r="AB566">
        <v>0</v>
      </c>
      <c r="AC566">
        <v>0</v>
      </c>
      <c r="AD566">
        <v>0</v>
      </c>
      <c r="AE566">
        <v>150.80000000000001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2</v>
      </c>
      <c r="AU566" t="s">
        <v>18</v>
      </c>
      <c r="AV566">
        <v>0</v>
      </c>
      <c r="AW566">
        <v>2</v>
      </c>
      <c r="AX566">
        <v>64053188</v>
      </c>
      <c r="AY566">
        <v>1</v>
      </c>
      <c r="AZ566">
        <v>0</v>
      </c>
      <c r="BA566">
        <v>566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ROUND(Y566*Source!I123,9)</f>
        <v>0</v>
      </c>
      <c r="CY566">
        <f t="shared" si="252"/>
        <v>150.80000000000001</v>
      </c>
      <c r="CZ566">
        <f t="shared" si="253"/>
        <v>150.80000000000001</v>
      </c>
      <c r="DA566">
        <f t="shared" si="254"/>
        <v>1</v>
      </c>
      <c r="DB566">
        <f t="shared" si="255"/>
        <v>0</v>
      </c>
      <c r="DC566">
        <f t="shared" si="256"/>
        <v>0</v>
      </c>
      <c r="DD566" t="s">
        <v>3</v>
      </c>
      <c r="DE566" t="s">
        <v>3</v>
      </c>
      <c r="DF566">
        <f t="shared" si="234"/>
        <v>0</v>
      </c>
      <c r="DG566">
        <f t="shared" si="235"/>
        <v>0</v>
      </c>
      <c r="DH566">
        <f t="shared" si="236"/>
        <v>0</v>
      </c>
      <c r="DI566">
        <f t="shared" si="237"/>
        <v>0</v>
      </c>
      <c r="DJ566">
        <f t="shared" si="25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ROW(Source!A123)</f>
        <v>123</v>
      </c>
      <c r="B567">
        <v>64051223</v>
      </c>
      <c r="C567">
        <v>64053146</v>
      </c>
      <c r="D567">
        <v>53966892</v>
      </c>
      <c r="E567">
        <v>1</v>
      </c>
      <c r="F567">
        <v>1</v>
      </c>
      <c r="G567">
        <v>1</v>
      </c>
      <c r="H567">
        <v>3</v>
      </c>
      <c r="I567" t="s">
        <v>509</v>
      </c>
      <c r="J567" t="s">
        <v>510</v>
      </c>
      <c r="K567" t="s">
        <v>511</v>
      </c>
      <c r="L567">
        <v>1354</v>
      </c>
      <c r="N567">
        <v>1010</v>
      </c>
      <c r="O567" t="s">
        <v>272</v>
      </c>
      <c r="P567" t="s">
        <v>272</v>
      </c>
      <c r="Q567">
        <v>1</v>
      </c>
      <c r="W567">
        <v>0</v>
      </c>
      <c r="X567">
        <v>240864459</v>
      </c>
      <c r="Y567">
        <f t="shared" si="251"/>
        <v>0</v>
      </c>
      <c r="AA567">
        <v>34.799999999999997</v>
      </c>
      <c r="AB567">
        <v>0</v>
      </c>
      <c r="AC567">
        <v>0</v>
      </c>
      <c r="AD567">
        <v>0</v>
      </c>
      <c r="AE567">
        <v>34.799999999999997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6</v>
      </c>
      <c r="AU567" t="s">
        <v>18</v>
      </c>
      <c r="AV567">
        <v>0</v>
      </c>
      <c r="AW567">
        <v>2</v>
      </c>
      <c r="AX567">
        <v>64053189</v>
      </c>
      <c r="AY567">
        <v>1</v>
      </c>
      <c r="AZ567">
        <v>0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ROUND(Y567*Source!I123,9)</f>
        <v>0</v>
      </c>
      <c r="CY567">
        <f t="shared" si="252"/>
        <v>34.799999999999997</v>
      </c>
      <c r="CZ567">
        <f t="shared" si="253"/>
        <v>34.799999999999997</v>
      </c>
      <c r="DA567">
        <f t="shared" si="254"/>
        <v>1</v>
      </c>
      <c r="DB567">
        <f t="shared" si="255"/>
        <v>0</v>
      </c>
      <c r="DC567">
        <f t="shared" si="256"/>
        <v>0</v>
      </c>
      <c r="DD567" t="s">
        <v>3</v>
      </c>
      <c r="DE567" t="s">
        <v>3</v>
      </c>
      <c r="DF567">
        <f t="shared" si="234"/>
        <v>0</v>
      </c>
      <c r="DG567">
        <f t="shared" si="235"/>
        <v>0</v>
      </c>
      <c r="DH567">
        <f t="shared" si="236"/>
        <v>0</v>
      </c>
      <c r="DI567">
        <f t="shared" si="237"/>
        <v>0</v>
      </c>
      <c r="DJ567">
        <f t="shared" si="25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ROW(Source!A123)</f>
        <v>123</v>
      </c>
      <c r="B568">
        <v>64051223</v>
      </c>
      <c r="C568">
        <v>64053146</v>
      </c>
      <c r="D568">
        <v>53966894</v>
      </c>
      <c r="E568">
        <v>1</v>
      </c>
      <c r="F568">
        <v>1</v>
      </c>
      <c r="G568">
        <v>1</v>
      </c>
      <c r="H568">
        <v>3</v>
      </c>
      <c r="I568" t="s">
        <v>512</v>
      </c>
      <c r="J568" t="s">
        <v>513</v>
      </c>
      <c r="K568" t="s">
        <v>514</v>
      </c>
      <c r="L568">
        <v>1354</v>
      </c>
      <c r="N568">
        <v>1010</v>
      </c>
      <c r="O568" t="s">
        <v>272</v>
      </c>
      <c r="P568" t="s">
        <v>272</v>
      </c>
      <c r="Q568">
        <v>1</v>
      </c>
      <c r="W568">
        <v>0</v>
      </c>
      <c r="X568">
        <v>203830187</v>
      </c>
      <c r="Y568">
        <f t="shared" si="251"/>
        <v>0</v>
      </c>
      <c r="AA568">
        <v>2.7</v>
      </c>
      <c r="AB568">
        <v>0</v>
      </c>
      <c r="AC568">
        <v>0</v>
      </c>
      <c r="AD568">
        <v>0</v>
      </c>
      <c r="AE568">
        <v>2.7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4</v>
      </c>
      <c r="AU568" t="s">
        <v>18</v>
      </c>
      <c r="AV568">
        <v>0</v>
      </c>
      <c r="AW568">
        <v>2</v>
      </c>
      <c r="AX568">
        <v>64053190</v>
      </c>
      <c r="AY568">
        <v>1</v>
      </c>
      <c r="AZ568">
        <v>0</v>
      </c>
      <c r="BA568">
        <v>568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ROUND(Y568*Source!I123,9)</f>
        <v>0</v>
      </c>
      <c r="CY568">
        <f t="shared" si="252"/>
        <v>2.7</v>
      </c>
      <c r="CZ568">
        <f t="shared" si="253"/>
        <v>2.7</v>
      </c>
      <c r="DA568">
        <f t="shared" si="254"/>
        <v>1</v>
      </c>
      <c r="DB568">
        <f t="shared" si="255"/>
        <v>0</v>
      </c>
      <c r="DC568">
        <f t="shared" si="256"/>
        <v>0</v>
      </c>
      <c r="DD568" t="s">
        <v>3</v>
      </c>
      <c r="DE568" t="s">
        <v>3</v>
      </c>
      <c r="DF568">
        <f t="shared" si="234"/>
        <v>0</v>
      </c>
      <c r="DG568">
        <f t="shared" si="235"/>
        <v>0</v>
      </c>
      <c r="DH568">
        <f t="shared" si="236"/>
        <v>0</v>
      </c>
      <c r="DI568">
        <f t="shared" si="237"/>
        <v>0</v>
      </c>
      <c r="DJ568">
        <f t="shared" si="25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ROW(Source!A123)</f>
        <v>123</v>
      </c>
      <c r="B569">
        <v>64051223</v>
      </c>
      <c r="C569">
        <v>64053146</v>
      </c>
      <c r="D569">
        <v>53966911</v>
      </c>
      <c r="E569">
        <v>1</v>
      </c>
      <c r="F569">
        <v>1</v>
      </c>
      <c r="G569">
        <v>1</v>
      </c>
      <c r="H569">
        <v>3</v>
      </c>
      <c r="I569" t="s">
        <v>515</v>
      </c>
      <c r="J569" t="s">
        <v>516</v>
      </c>
      <c r="K569" t="s">
        <v>517</v>
      </c>
      <c r="L569">
        <v>1346</v>
      </c>
      <c r="N569">
        <v>1009</v>
      </c>
      <c r="O569" t="s">
        <v>478</v>
      </c>
      <c r="P569" t="s">
        <v>478</v>
      </c>
      <c r="Q569">
        <v>1</v>
      </c>
      <c r="W569">
        <v>0</v>
      </c>
      <c r="X569">
        <v>-1029937651</v>
      </c>
      <c r="Y569">
        <f t="shared" si="251"/>
        <v>0</v>
      </c>
      <c r="AA569">
        <v>135</v>
      </c>
      <c r="AB569">
        <v>0</v>
      </c>
      <c r="AC569">
        <v>0</v>
      </c>
      <c r="AD569">
        <v>0</v>
      </c>
      <c r="AE569">
        <v>135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8</v>
      </c>
      <c r="AU569" t="s">
        <v>18</v>
      </c>
      <c r="AV569">
        <v>0</v>
      </c>
      <c r="AW569">
        <v>2</v>
      </c>
      <c r="AX569">
        <v>64053191</v>
      </c>
      <c r="AY569">
        <v>1</v>
      </c>
      <c r="AZ569">
        <v>0</v>
      </c>
      <c r="BA569">
        <v>569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ROUND(Y569*Source!I123,9)</f>
        <v>0</v>
      </c>
      <c r="CY569">
        <f t="shared" si="252"/>
        <v>135</v>
      </c>
      <c r="CZ569">
        <f t="shared" si="253"/>
        <v>135</v>
      </c>
      <c r="DA569">
        <f t="shared" si="254"/>
        <v>1</v>
      </c>
      <c r="DB569">
        <f t="shared" si="255"/>
        <v>0</v>
      </c>
      <c r="DC569">
        <f t="shared" si="256"/>
        <v>0</v>
      </c>
      <c r="DD569" t="s">
        <v>3</v>
      </c>
      <c r="DE569" t="s">
        <v>3</v>
      </c>
      <c r="DF569">
        <f t="shared" si="234"/>
        <v>0</v>
      </c>
      <c r="DG569">
        <f t="shared" si="235"/>
        <v>0</v>
      </c>
      <c r="DH569">
        <f t="shared" si="236"/>
        <v>0</v>
      </c>
      <c r="DI569">
        <f t="shared" si="237"/>
        <v>0</v>
      </c>
      <c r="DJ569">
        <f t="shared" si="257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ROW(Source!A123)</f>
        <v>123</v>
      </c>
      <c r="B570">
        <v>64051223</v>
      </c>
      <c r="C570">
        <v>64053146</v>
      </c>
      <c r="D570">
        <v>53966994</v>
      </c>
      <c r="E570">
        <v>1</v>
      </c>
      <c r="F570">
        <v>1</v>
      </c>
      <c r="G570">
        <v>1</v>
      </c>
      <c r="H570">
        <v>3</v>
      </c>
      <c r="I570" t="s">
        <v>197</v>
      </c>
      <c r="J570" t="s">
        <v>199</v>
      </c>
      <c r="K570" t="s">
        <v>198</v>
      </c>
      <c r="L570">
        <v>1301</v>
      </c>
      <c r="N570">
        <v>1003</v>
      </c>
      <c r="O570" t="s">
        <v>26</v>
      </c>
      <c r="P570" t="s">
        <v>26</v>
      </c>
      <c r="Q570">
        <v>1</v>
      </c>
      <c r="W570">
        <v>0</v>
      </c>
      <c r="X570">
        <v>1102869339</v>
      </c>
      <c r="Y570">
        <f t="shared" si="251"/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0</v>
      </c>
      <c r="AN570">
        <v>0</v>
      </c>
      <c r="AO570">
        <v>0</v>
      </c>
      <c r="AP570">
        <v>1</v>
      </c>
      <c r="AQ570">
        <v>0</v>
      </c>
      <c r="AR570">
        <v>0</v>
      </c>
      <c r="AS570" t="s">
        <v>3</v>
      </c>
      <c r="AT570">
        <v>5</v>
      </c>
      <c r="AU570" t="s">
        <v>18</v>
      </c>
      <c r="AV570">
        <v>0</v>
      </c>
      <c r="AW570">
        <v>2</v>
      </c>
      <c r="AX570">
        <v>64053192</v>
      </c>
      <c r="AY570">
        <v>1</v>
      </c>
      <c r="AZ570">
        <v>0</v>
      </c>
      <c r="BA570">
        <v>570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ROUND(Y570*Source!I123,9)</f>
        <v>0</v>
      </c>
      <c r="CY570">
        <f t="shared" si="252"/>
        <v>0</v>
      </c>
      <c r="CZ570">
        <f t="shared" si="253"/>
        <v>0</v>
      </c>
      <c r="DA570">
        <f t="shared" si="254"/>
        <v>1</v>
      </c>
      <c r="DB570">
        <f t="shared" si="255"/>
        <v>0</v>
      </c>
      <c r="DC570">
        <f t="shared" si="256"/>
        <v>0</v>
      </c>
      <c r="DD570" t="s">
        <v>3</v>
      </c>
      <c r="DE570" t="s">
        <v>3</v>
      </c>
      <c r="DF570">
        <f t="shared" si="234"/>
        <v>0</v>
      </c>
      <c r="DG570">
        <f t="shared" si="235"/>
        <v>0</v>
      </c>
      <c r="DH570">
        <f t="shared" si="236"/>
        <v>0</v>
      </c>
      <c r="DI570">
        <f t="shared" si="237"/>
        <v>0</v>
      </c>
      <c r="DJ570">
        <f t="shared" si="257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ROW(Source!A123)</f>
        <v>123</v>
      </c>
      <c r="B571">
        <v>64051223</v>
      </c>
      <c r="C571">
        <v>64053146</v>
      </c>
      <c r="D571">
        <v>53967027</v>
      </c>
      <c r="E571">
        <v>1</v>
      </c>
      <c r="F571">
        <v>1</v>
      </c>
      <c r="G571">
        <v>1</v>
      </c>
      <c r="H571">
        <v>3</v>
      </c>
      <c r="I571" t="s">
        <v>518</v>
      </c>
      <c r="J571" t="s">
        <v>519</v>
      </c>
      <c r="K571" t="s">
        <v>520</v>
      </c>
      <c r="L571">
        <v>1301</v>
      </c>
      <c r="N571">
        <v>1003</v>
      </c>
      <c r="O571" t="s">
        <v>26</v>
      </c>
      <c r="P571" t="s">
        <v>26</v>
      </c>
      <c r="Q571">
        <v>1</v>
      </c>
      <c r="W571">
        <v>0</v>
      </c>
      <c r="X571">
        <v>1715880513</v>
      </c>
      <c r="Y571">
        <f t="shared" si="251"/>
        <v>0</v>
      </c>
      <c r="AA571">
        <v>90</v>
      </c>
      <c r="AB571">
        <v>0</v>
      </c>
      <c r="AC571">
        <v>0</v>
      </c>
      <c r="AD571">
        <v>0</v>
      </c>
      <c r="AE571">
        <v>90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2.2000000000000002</v>
      </c>
      <c r="AU571" t="s">
        <v>18</v>
      </c>
      <c r="AV571">
        <v>0</v>
      </c>
      <c r="AW571">
        <v>2</v>
      </c>
      <c r="AX571">
        <v>64053193</v>
      </c>
      <c r="AY571">
        <v>1</v>
      </c>
      <c r="AZ571">
        <v>0</v>
      </c>
      <c r="BA571">
        <v>571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ROUND(Y571*Source!I123,9)</f>
        <v>0</v>
      </c>
      <c r="CY571">
        <f t="shared" si="252"/>
        <v>90</v>
      </c>
      <c r="CZ571">
        <f t="shared" si="253"/>
        <v>90</v>
      </c>
      <c r="DA571">
        <f t="shared" si="254"/>
        <v>1</v>
      </c>
      <c r="DB571">
        <f t="shared" si="255"/>
        <v>0</v>
      </c>
      <c r="DC571">
        <f t="shared" si="256"/>
        <v>0</v>
      </c>
      <c r="DD571" t="s">
        <v>3</v>
      </c>
      <c r="DE571" t="s">
        <v>3</v>
      </c>
      <c r="DF571">
        <f t="shared" si="234"/>
        <v>0</v>
      </c>
      <c r="DG571">
        <f t="shared" si="235"/>
        <v>0</v>
      </c>
      <c r="DH571">
        <f t="shared" si="236"/>
        <v>0</v>
      </c>
      <c r="DI571">
        <f t="shared" si="237"/>
        <v>0</v>
      </c>
      <c r="DJ571">
        <f t="shared" si="257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ROW(Source!A123)</f>
        <v>123</v>
      </c>
      <c r="B572">
        <v>64051223</v>
      </c>
      <c r="C572">
        <v>64053146</v>
      </c>
      <c r="D572">
        <v>53967150</v>
      </c>
      <c r="E572">
        <v>1</v>
      </c>
      <c r="F572">
        <v>1</v>
      </c>
      <c r="G572">
        <v>1</v>
      </c>
      <c r="H572">
        <v>3</v>
      </c>
      <c r="I572" t="s">
        <v>521</v>
      </c>
      <c r="J572" t="s">
        <v>522</v>
      </c>
      <c r="K572" t="s">
        <v>523</v>
      </c>
      <c r="L572">
        <v>1354</v>
      </c>
      <c r="N572">
        <v>1010</v>
      </c>
      <c r="O572" t="s">
        <v>272</v>
      </c>
      <c r="P572" t="s">
        <v>272</v>
      </c>
      <c r="Q572">
        <v>1</v>
      </c>
      <c r="W572">
        <v>0</v>
      </c>
      <c r="X572">
        <v>706262036</v>
      </c>
      <c r="Y572">
        <f t="shared" si="251"/>
        <v>0</v>
      </c>
      <c r="AA572">
        <v>1.6</v>
      </c>
      <c r="AB572">
        <v>0</v>
      </c>
      <c r="AC572">
        <v>0</v>
      </c>
      <c r="AD572">
        <v>0</v>
      </c>
      <c r="AE572">
        <v>1.6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2</v>
      </c>
      <c r="AU572" t="s">
        <v>18</v>
      </c>
      <c r="AV572">
        <v>0</v>
      </c>
      <c r="AW572">
        <v>2</v>
      </c>
      <c r="AX572">
        <v>64053194</v>
      </c>
      <c r="AY572">
        <v>1</v>
      </c>
      <c r="AZ572">
        <v>0</v>
      </c>
      <c r="BA572">
        <v>572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ROUND(Y572*Source!I123,9)</f>
        <v>0</v>
      </c>
      <c r="CY572">
        <f t="shared" si="252"/>
        <v>1.6</v>
      </c>
      <c r="CZ572">
        <f t="shared" si="253"/>
        <v>1.6</v>
      </c>
      <c r="DA572">
        <f t="shared" si="254"/>
        <v>1</v>
      </c>
      <c r="DB572">
        <f t="shared" si="255"/>
        <v>0</v>
      </c>
      <c r="DC572">
        <f t="shared" si="256"/>
        <v>0</v>
      </c>
      <c r="DD572" t="s">
        <v>3</v>
      </c>
      <c r="DE572" t="s">
        <v>3</v>
      </c>
      <c r="DF572">
        <f t="shared" si="234"/>
        <v>0</v>
      </c>
      <c r="DG572">
        <f t="shared" si="235"/>
        <v>0</v>
      </c>
      <c r="DH572">
        <f t="shared" si="236"/>
        <v>0</v>
      </c>
      <c r="DI572">
        <f t="shared" si="237"/>
        <v>0</v>
      </c>
      <c r="DJ572">
        <f t="shared" si="257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ROW(Source!A125)</f>
        <v>125</v>
      </c>
      <c r="B573">
        <v>64051223</v>
      </c>
      <c r="C573">
        <v>64053196</v>
      </c>
      <c r="D573">
        <v>54065208</v>
      </c>
      <c r="E573">
        <v>1</v>
      </c>
      <c r="F573">
        <v>1</v>
      </c>
      <c r="G573">
        <v>1</v>
      </c>
      <c r="H573">
        <v>1</v>
      </c>
      <c r="I573" t="s">
        <v>457</v>
      </c>
      <c r="J573" t="s">
        <v>3</v>
      </c>
      <c r="K573" t="s">
        <v>458</v>
      </c>
      <c r="L573">
        <v>1369</v>
      </c>
      <c r="N573">
        <v>1013</v>
      </c>
      <c r="O573" t="s">
        <v>459</v>
      </c>
      <c r="P573" t="s">
        <v>459</v>
      </c>
      <c r="Q573">
        <v>1</v>
      </c>
      <c r="W573">
        <v>0</v>
      </c>
      <c r="X573">
        <v>-2020069204</v>
      </c>
      <c r="Y573">
        <f>(AT573*1.05)</f>
        <v>7.9275000000000002</v>
      </c>
      <c r="AA573">
        <v>0</v>
      </c>
      <c r="AB573">
        <v>0</v>
      </c>
      <c r="AC573">
        <v>0</v>
      </c>
      <c r="AD573">
        <v>173.4</v>
      </c>
      <c r="AE573">
        <v>0</v>
      </c>
      <c r="AF573">
        <v>0</v>
      </c>
      <c r="AG573">
        <v>0</v>
      </c>
      <c r="AH573">
        <v>173.4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7.55</v>
      </c>
      <c r="AU573" t="s">
        <v>19</v>
      </c>
      <c r="AV573">
        <v>2</v>
      </c>
      <c r="AW573">
        <v>2</v>
      </c>
      <c r="AX573">
        <v>64053219</v>
      </c>
      <c r="AY573">
        <v>1</v>
      </c>
      <c r="AZ573">
        <v>0</v>
      </c>
      <c r="BA573">
        <v>573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ROUND(Y573*Source!I125,9)</f>
        <v>7.9275000000000002</v>
      </c>
      <c r="CY573">
        <f>AD573</f>
        <v>173.4</v>
      </c>
      <c r="CZ573">
        <f>AH573</f>
        <v>173.4</v>
      </c>
      <c r="DA573">
        <f>AL573</f>
        <v>1</v>
      </c>
      <c r="DB573">
        <f>ROUND((ROUND(AT573*CZ573,2)*1.05),2)</f>
        <v>1374.63</v>
      </c>
      <c r="DC573">
        <f>ROUND((ROUND(AT573*AG573,2)*1.05),2)</f>
        <v>0</v>
      </c>
      <c r="DD573" t="s">
        <v>3</v>
      </c>
      <c r="DE573" t="s">
        <v>3</v>
      </c>
      <c r="DF573">
        <f t="shared" si="234"/>
        <v>0</v>
      </c>
      <c r="DG573">
        <f t="shared" si="235"/>
        <v>0</v>
      </c>
      <c r="DH573">
        <f t="shared" si="236"/>
        <v>0</v>
      </c>
      <c r="DI573">
        <f t="shared" si="237"/>
        <v>1371</v>
      </c>
      <c r="DJ573">
        <f>DI573</f>
        <v>1371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ROW(Source!A125)</f>
        <v>125</v>
      </c>
      <c r="B574">
        <v>64051223</v>
      </c>
      <c r="C574">
        <v>64053196</v>
      </c>
      <c r="D574">
        <v>54007319</v>
      </c>
      <c r="E574">
        <v>1</v>
      </c>
      <c r="F574">
        <v>1</v>
      </c>
      <c r="G574">
        <v>1</v>
      </c>
      <c r="H574">
        <v>1</v>
      </c>
      <c r="I574" t="s">
        <v>462</v>
      </c>
      <c r="J574" t="s">
        <v>3</v>
      </c>
      <c r="K574" t="s">
        <v>463</v>
      </c>
      <c r="L574">
        <v>1369</v>
      </c>
      <c r="N574">
        <v>1013</v>
      </c>
      <c r="O574" t="s">
        <v>459</v>
      </c>
      <c r="P574" t="s">
        <v>459</v>
      </c>
      <c r="Q574">
        <v>1</v>
      </c>
      <c r="W574">
        <v>0</v>
      </c>
      <c r="X574">
        <v>-375180380</v>
      </c>
      <c r="Y574">
        <f>(AT574*1.05)</f>
        <v>27.405000000000001</v>
      </c>
      <c r="AA574">
        <v>0</v>
      </c>
      <c r="AB574">
        <v>0</v>
      </c>
      <c r="AC574">
        <v>0</v>
      </c>
      <c r="AD574">
        <v>154</v>
      </c>
      <c r="AE574">
        <v>0</v>
      </c>
      <c r="AF574">
        <v>0</v>
      </c>
      <c r="AG574">
        <v>0</v>
      </c>
      <c r="AH574">
        <v>154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26.1</v>
      </c>
      <c r="AU574" t="s">
        <v>19</v>
      </c>
      <c r="AV574">
        <v>1</v>
      </c>
      <c r="AW574">
        <v>2</v>
      </c>
      <c r="AX574">
        <v>64053220</v>
      </c>
      <c r="AY574">
        <v>1</v>
      </c>
      <c r="AZ574">
        <v>0</v>
      </c>
      <c r="BA574">
        <v>574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U574">
        <f>ROUND(AT574*Source!I125*AH574*AL574,0)</f>
        <v>4019</v>
      </c>
      <c r="CV574">
        <f>ROUND(Y574*Source!I125,9)</f>
        <v>27.405000000000001</v>
      </c>
      <c r="CW574">
        <v>0</v>
      </c>
      <c r="CX574">
        <f>ROUND(Y574*Source!I125,9)</f>
        <v>27.405000000000001</v>
      </c>
      <c r="CY574">
        <f>AD574</f>
        <v>154</v>
      </c>
      <c r="CZ574">
        <f>AH574</f>
        <v>154</v>
      </c>
      <c r="DA574">
        <f>AL574</f>
        <v>1</v>
      </c>
      <c r="DB574">
        <f>ROUND((ROUND(AT574*CZ574,2)*1.05),2)</f>
        <v>4220.37</v>
      </c>
      <c r="DC574">
        <f>ROUND((ROUND(AT574*AG574,2)*1.05),2)</f>
        <v>0</v>
      </c>
      <c r="DD574" t="s">
        <v>3</v>
      </c>
      <c r="DE574" t="s">
        <v>3</v>
      </c>
      <c r="DF574">
        <f t="shared" si="234"/>
        <v>0</v>
      </c>
      <c r="DG574">
        <f t="shared" si="235"/>
        <v>0</v>
      </c>
      <c r="DH574">
        <f t="shared" si="236"/>
        <v>0</v>
      </c>
      <c r="DI574">
        <f t="shared" si="237"/>
        <v>4220</v>
      </c>
      <c r="DJ574">
        <f>DI574</f>
        <v>4220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ROW(Source!A125)</f>
        <v>125</v>
      </c>
      <c r="B575">
        <v>64051223</v>
      </c>
      <c r="C575">
        <v>64053196</v>
      </c>
      <c r="D575">
        <v>54007299</v>
      </c>
      <c r="E575">
        <v>1</v>
      </c>
      <c r="F575">
        <v>1</v>
      </c>
      <c r="G575">
        <v>1</v>
      </c>
      <c r="H575">
        <v>1</v>
      </c>
      <c r="I575" t="s">
        <v>464</v>
      </c>
      <c r="J575" t="s">
        <v>3</v>
      </c>
      <c r="K575" t="s">
        <v>465</v>
      </c>
      <c r="L575">
        <v>1369</v>
      </c>
      <c r="N575">
        <v>1013</v>
      </c>
      <c r="O575" t="s">
        <v>459</v>
      </c>
      <c r="P575" t="s">
        <v>459</v>
      </c>
      <c r="Q575">
        <v>1</v>
      </c>
      <c r="W575">
        <v>0</v>
      </c>
      <c r="X575">
        <v>1191627094</v>
      </c>
      <c r="Y575">
        <f>(AT575*1.05)</f>
        <v>0.64049999999999996</v>
      </c>
      <c r="AA575">
        <v>0</v>
      </c>
      <c r="AB575">
        <v>0</v>
      </c>
      <c r="AC575">
        <v>0</v>
      </c>
      <c r="AD575">
        <v>173.4</v>
      </c>
      <c r="AE575">
        <v>0</v>
      </c>
      <c r="AF575">
        <v>0</v>
      </c>
      <c r="AG575">
        <v>0</v>
      </c>
      <c r="AH575">
        <v>173.4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0.61</v>
      </c>
      <c r="AU575" t="s">
        <v>19</v>
      </c>
      <c r="AV575">
        <v>1</v>
      </c>
      <c r="AW575">
        <v>2</v>
      </c>
      <c r="AX575">
        <v>64053221</v>
      </c>
      <c r="AY575">
        <v>1</v>
      </c>
      <c r="AZ575">
        <v>0</v>
      </c>
      <c r="BA575">
        <v>575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ROUND(AT575*Source!I125*AH575*AL575,0)</f>
        <v>106</v>
      </c>
      <c r="CV575">
        <f>ROUND(Y575*Source!I125,9)</f>
        <v>0.64049999999999996</v>
      </c>
      <c r="CW575">
        <v>0</v>
      </c>
      <c r="CX575">
        <f>ROUND(Y575*Source!I125,9)</f>
        <v>0.64049999999999996</v>
      </c>
      <c r="CY575">
        <f>AD575</f>
        <v>173.4</v>
      </c>
      <c r="CZ575">
        <f>AH575</f>
        <v>173.4</v>
      </c>
      <c r="DA575">
        <f>AL575</f>
        <v>1</v>
      </c>
      <c r="DB575">
        <f>ROUND((ROUND(AT575*CZ575,2)*1.05),2)</f>
        <v>111.06</v>
      </c>
      <c r="DC575">
        <f>ROUND((ROUND(AT575*AG575,2)*1.05),2)</f>
        <v>0</v>
      </c>
      <c r="DD575" t="s">
        <v>3</v>
      </c>
      <c r="DE575" t="s">
        <v>3</v>
      </c>
      <c r="DF575">
        <f t="shared" si="234"/>
        <v>0</v>
      </c>
      <c r="DG575">
        <f t="shared" si="235"/>
        <v>0</v>
      </c>
      <c r="DH575">
        <f t="shared" si="236"/>
        <v>0</v>
      </c>
      <c r="DI575">
        <f t="shared" si="237"/>
        <v>111</v>
      </c>
      <c r="DJ575">
        <f>DI575</f>
        <v>111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ROW(Source!A125)</f>
        <v>125</v>
      </c>
      <c r="B576">
        <v>64051223</v>
      </c>
      <c r="C576">
        <v>64053196</v>
      </c>
      <c r="D576">
        <v>53966474</v>
      </c>
      <c r="E576">
        <v>1</v>
      </c>
      <c r="F576">
        <v>1</v>
      </c>
      <c r="G576">
        <v>1</v>
      </c>
      <c r="H576">
        <v>2</v>
      </c>
      <c r="I576" t="s">
        <v>468</v>
      </c>
      <c r="J576" t="s">
        <v>469</v>
      </c>
      <c r="K576" t="s">
        <v>470</v>
      </c>
      <c r="L576">
        <v>1368</v>
      </c>
      <c r="N576">
        <v>1011</v>
      </c>
      <c r="O576" t="s">
        <v>471</v>
      </c>
      <c r="P576" t="s">
        <v>471</v>
      </c>
      <c r="Q576">
        <v>1</v>
      </c>
      <c r="W576">
        <v>0</v>
      </c>
      <c r="X576">
        <v>-150194389</v>
      </c>
      <c r="Y576">
        <f>(AT576*1.05)</f>
        <v>0.59849999999999992</v>
      </c>
      <c r="AA576">
        <v>0</v>
      </c>
      <c r="AB576">
        <v>111.1</v>
      </c>
      <c r="AC576">
        <v>0</v>
      </c>
      <c r="AD576">
        <v>0</v>
      </c>
      <c r="AE576">
        <v>0</v>
      </c>
      <c r="AF576">
        <v>111.1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0.56999999999999995</v>
      </c>
      <c r="AU576" t="s">
        <v>19</v>
      </c>
      <c r="AV576">
        <v>0</v>
      </c>
      <c r="AW576">
        <v>2</v>
      </c>
      <c r="AX576">
        <v>64053222</v>
      </c>
      <c r="AY576">
        <v>1</v>
      </c>
      <c r="AZ576">
        <v>0</v>
      </c>
      <c r="BA576">
        <v>576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ROUND(Y576*Source!I125*DO576,9)</f>
        <v>0</v>
      </c>
      <c r="CX576">
        <f>ROUND(Y576*Source!I125,9)</f>
        <v>0.59850000000000003</v>
      </c>
      <c r="CY576">
        <f>AB576</f>
        <v>111.1</v>
      </c>
      <c r="CZ576">
        <f>AF576</f>
        <v>111.1</v>
      </c>
      <c r="DA576">
        <f>AJ576</f>
        <v>1</v>
      </c>
      <c r="DB576">
        <f>ROUND((ROUND(AT576*CZ576,2)*1.05),2)</f>
        <v>66.5</v>
      </c>
      <c r="DC576">
        <f>ROUND((ROUND(AT576*AG576,2)*1.05),2)</f>
        <v>0</v>
      </c>
      <c r="DD576" t="s">
        <v>3</v>
      </c>
      <c r="DE576" t="s">
        <v>3</v>
      </c>
      <c r="DF576">
        <f t="shared" si="234"/>
        <v>0</v>
      </c>
      <c r="DG576">
        <f t="shared" si="235"/>
        <v>66</v>
      </c>
      <c r="DH576">
        <f t="shared" si="236"/>
        <v>0</v>
      </c>
      <c r="DI576">
        <f t="shared" si="237"/>
        <v>0</v>
      </c>
      <c r="DJ576">
        <f>DG576</f>
        <v>66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ROW(Source!A125)</f>
        <v>125</v>
      </c>
      <c r="B577">
        <v>64051223</v>
      </c>
      <c r="C577">
        <v>64053196</v>
      </c>
      <c r="D577">
        <v>53966486</v>
      </c>
      <c r="E577">
        <v>1</v>
      </c>
      <c r="F577">
        <v>1</v>
      </c>
      <c r="G577">
        <v>1</v>
      </c>
      <c r="H577">
        <v>2</v>
      </c>
      <c r="I577" t="s">
        <v>472</v>
      </c>
      <c r="J577" t="s">
        <v>473</v>
      </c>
      <c r="K577" t="s">
        <v>474</v>
      </c>
      <c r="L577">
        <v>1368</v>
      </c>
      <c r="N577">
        <v>1011</v>
      </c>
      <c r="O577" t="s">
        <v>471</v>
      </c>
      <c r="P577" t="s">
        <v>471</v>
      </c>
      <c r="Q577">
        <v>1</v>
      </c>
      <c r="W577">
        <v>0</v>
      </c>
      <c r="X577">
        <v>-1578443045</v>
      </c>
      <c r="Y577">
        <f>(AT577*1.05)</f>
        <v>7.9275000000000002</v>
      </c>
      <c r="AA577">
        <v>0</v>
      </c>
      <c r="AB577">
        <v>1121.8</v>
      </c>
      <c r="AC577">
        <v>0</v>
      </c>
      <c r="AD577">
        <v>0</v>
      </c>
      <c r="AE577">
        <v>0</v>
      </c>
      <c r="AF577">
        <v>1121.8000000000002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7.55</v>
      </c>
      <c r="AU577" t="s">
        <v>19</v>
      </c>
      <c r="AV577">
        <v>0</v>
      </c>
      <c r="AW577">
        <v>2</v>
      </c>
      <c r="AX577">
        <v>64053223</v>
      </c>
      <c r="AY577">
        <v>1</v>
      </c>
      <c r="AZ577">
        <v>0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ROUND(Y577*Source!I125*DO577,9)</f>
        <v>0</v>
      </c>
      <c r="CX577">
        <f>ROUND(Y577*Source!I125,9)</f>
        <v>7.9275000000000002</v>
      </c>
      <c r="CY577">
        <f>AB577</f>
        <v>1121.8</v>
      </c>
      <c r="CZ577">
        <f>AF577</f>
        <v>1121.8000000000002</v>
      </c>
      <c r="DA577">
        <f>AJ577</f>
        <v>1</v>
      </c>
      <c r="DB577">
        <f>ROUND((ROUND(AT577*CZ577,2)*1.05),2)</f>
        <v>8893.07</v>
      </c>
      <c r="DC577">
        <f>ROUND((ROUND(AT577*AG577,2)*1.05),2)</f>
        <v>0</v>
      </c>
      <c r="DD577" t="s">
        <v>3</v>
      </c>
      <c r="DE577" t="s">
        <v>3</v>
      </c>
      <c r="DF577">
        <f t="shared" ref="DF577:DF640" si="258">ROUND(ROUND(AE577,0)*CX577,0)</f>
        <v>0</v>
      </c>
      <c r="DG577">
        <f t="shared" ref="DG577:DG640" si="259">ROUND(ROUND(AF577,0)*CX577,0)</f>
        <v>8895</v>
      </c>
      <c r="DH577">
        <f t="shared" ref="DH577:DH640" si="260">ROUND(ROUND(AG577,0)*CX577,0)</f>
        <v>0</v>
      </c>
      <c r="DI577">
        <f t="shared" ref="DI577:DI640" si="261">ROUND(ROUND(AH577,0)*CX577,0)</f>
        <v>0</v>
      </c>
      <c r="DJ577">
        <f>DG577</f>
        <v>8895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ROW(Source!A125)</f>
        <v>125</v>
      </c>
      <c r="B578">
        <v>64051223</v>
      </c>
      <c r="C578">
        <v>64053196</v>
      </c>
      <c r="D578">
        <v>53966567</v>
      </c>
      <c r="E578">
        <v>1</v>
      </c>
      <c r="F578">
        <v>1</v>
      </c>
      <c r="G578">
        <v>1</v>
      </c>
      <c r="H578">
        <v>3</v>
      </c>
      <c r="I578" t="s">
        <v>475</v>
      </c>
      <c r="J578" t="s">
        <v>476</v>
      </c>
      <c r="K578" t="s">
        <v>477</v>
      </c>
      <c r="L578">
        <v>1346</v>
      </c>
      <c r="N578">
        <v>1009</v>
      </c>
      <c r="O578" t="s">
        <v>478</v>
      </c>
      <c r="P578" t="s">
        <v>478</v>
      </c>
      <c r="Q578">
        <v>1</v>
      </c>
      <c r="W578">
        <v>0</v>
      </c>
      <c r="X578">
        <v>-1756560793</v>
      </c>
      <c r="Y578">
        <f t="shared" ref="Y578:Y594" si="262">(AT578*0)</f>
        <v>0</v>
      </c>
      <c r="AA578">
        <v>400</v>
      </c>
      <c r="AB578">
        <v>0</v>
      </c>
      <c r="AC578">
        <v>0</v>
      </c>
      <c r="AD578">
        <v>0</v>
      </c>
      <c r="AE578">
        <v>400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0.08</v>
      </c>
      <c r="AU578" t="s">
        <v>18</v>
      </c>
      <c r="AV578">
        <v>0</v>
      </c>
      <c r="AW578">
        <v>2</v>
      </c>
      <c r="AX578">
        <v>64053224</v>
      </c>
      <c r="AY578">
        <v>1</v>
      </c>
      <c r="AZ578">
        <v>0</v>
      </c>
      <c r="BA578">
        <v>578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ROUND(Y578*Source!I125,9)</f>
        <v>0</v>
      </c>
      <c r="CY578">
        <f t="shared" ref="CY578:CY594" si="263">AA578</f>
        <v>400</v>
      </c>
      <c r="CZ578">
        <f t="shared" ref="CZ578:CZ594" si="264">AE578</f>
        <v>400</v>
      </c>
      <c r="DA578">
        <f t="shared" ref="DA578:DA594" si="265">AI578</f>
        <v>1</v>
      </c>
      <c r="DB578">
        <f t="shared" ref="DB578:DB594" si="266">ROUND((ROUND(AT578*CZ578,2)*0),2)</f>
        <v>0</v>
      </c>
      <c r="DC578">
        <f t="shared" ref="DC578:DC594" si="267">ROUND((ROUND(AT578*AG578,2)*0),2)</f>
        <v>0</v>
      </c>
      <c r="DD578" t="s">
        <v>3</v>
      </c>
      <c r="DE578" t="s">
        <v>3</v>
      </c>
      <c r="DF578">
        <f t="shared" si="258"/>
        <v>0</v>
      </c>
      <c r="DG578">
        <f t="shared" si="259"/>
        <v>0</v>
      </c>
      <c r="DH578">
        <f t="shared" si="260"/>
        <v>0</v>
      </c>
      <c r="DI578">
        <f t="shared" si="261"/>
        <v>0</v>
      </c>
      <c r="DJ578">
        <f t="shared" ref="DJ578:DJ594" si="268"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ROW(Source!A125)</f>
        <v>125</v>
      </c>
      <c r="B579">
        <v>64051223</v>
      </c>
      <c r="C579">
        <v>64053196</v>
      </c>
      <c r="D579">
        <v>53966576</v>
      </c>
      <c r="E579">
        <v>1</v>
      </c>
      <c r="F579">
        <v>1</v>
      </c>
      <c r="G579">
        <v>1</v>
      </c>
      <c r="H579">
        <v>3</v>
      </c>
      <c r="I579" t="s">
        <v>479</v>
      </c>
      <c r="J579" t="s">
        <v>480</v>
      </c>
      <c r="K579" t="s">
        <v>481</v>
      </c>
      <c r="L579">
        <v>1346</v>
      </c>
      <c r="N579">
        <v>1009</v>
      </c>
      <c r="O579" t="s">
        <v>478</v>
      </c>
      <c r="P579" t="s">
        <v>478</v>
      </c>
      <c r="Q579">
        <v>1</v>
      </c>
      <c r="W579">
        <v>0</v>
      </c>
      <c r="X579">
        <v>-1722254046</v>
      </c>
      <c r="Y579">
        <f t="shared" si="262"/>
        <v>0</v>
      </c>
      <c r="AA579">
        <v>89.8</v>
      </c>
      <c r="AB579">
        <v>0</v>
      </c>
      <c r="AC579">
        <v>0</v>
      </c>
      <c r="AD579">
        <v>0</v>
      </c>
      <c r="AE579">
        <v>89.8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0.4</v>
      </c>
      <c r="AU579" t="s">
        <v>18</v>
      </c>
      <c r="AV579">
        <v>0</v>
      </c>
      <c r="AW579">
        <v>2</v>
      </c>
      <c r="AX579">
        <v>64053225</v>
      </c>
      <c r="AY579">
        <v>1</v>
      </c>
      <c r="AZ579">
        <v>0</v>
      </c>
      <c r="BA579">
        <v>579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ROUND(Y579*Source!I125,9)</f>
        <v>0</v>
      </c>
      <c r="CY579">
        <f t="shared" si="263"/>
        <v>89.8</v>
      </c>
      <c r="CZ579">
        <f t="shared" si="264"/>
        <v>89.8</v>
      </c>
      <c r="DA579">
        <f t="shared" si="265"/>
        <v>1</v>
      </c>
      <c r="DB579">
        <f t="shared" si="266"/>
        <v>0</v>
      </c>
      <c r="DC579">
        <f t="shared" si="267"/>
        <v>0</v>
      </c>
      <c r="DD579" t="s">
        <v>3</v>
      </c>
      <c r="DE579" t="s">
        <v>3</v>
      </c>
      <c r="DF579">
        <f t="shared" si="258"/>
        <v>0</v>
      </c>
      <c r="DG579">
        <f t="shared" si="259"/>
        <v>0</v>
      </c>
      <c r="DH579">
        <f t="shared" si="260"/>
        <v>0</v>
      </c>
      <c r="DI579">
        <f t="shared" si="261"/>
        <v>0</v>
      </c>
      <c r="DJ579">
        <f t="shared" si="268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ROW(Source!A125)</f>
        <v>125</v>
      </c>
      <c r="B580">
        <v>64051223</v>
      </c>
      <c r="C580">
        <v>64053196</v>
      </c>
      <c r="D580">
        <v>53966650</v>
      </c>
      <c r="E580">
        <v>1</v>
      </c>
      <c r="F580">
        <v>1</v>
      </c>
      <c r="G580">
        <v>1</v>
      </c>
      <c r="H580">
        <v>3</v>
      </c>
      <c r="I580" t="s">
        <v>482</v>
      </c>
      <c r="J580" t="s">
        <v>483</v>
      </c>
      <c r="K580" t="s">
        <v>484</v>
      </c>
      <c r="L580">
        <v>1346</v>
      </c>
      <c r="N580">
        <v>1009</v>
      </c>
      <c r="O580" t="s">
        <v>478</v>
      </c>
      <c r="P580" t="s">
        <v>478</v>
      </c>
      <c r="Q580">
        <v>1</v>
      </c>
      <c r="W580">
        <v>0</v>
      </c>
      <c r="X580">
        <v>330970712</v>
      </c>
      <c r="Y580">
        <f t="shared" si="262"/>
        <v>0</v>
      </c>
      <c r="AA580">
        <v>156.6</v>
      </c>
      <c r="AB580">
        <v>0</v>
      </c>
      <c r="AC580">
        <v>0</v>
      </c>
      <c r="AD580">
        <v>0</v>
      </c>
      <c r="AE580">
        <v>156.6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0.02</v>
      </c>
      <c r="AU580" t="s">
        <v>18</v>
      </c>
      <c r="AV580">
        <v>0</v>
      </c>
      <c r="AW580">
        <v>2</v>
      </c>
      <c r="AX580">
        <v>64053226</v>
      </c>
      <c r="AY580">
        <v>1</v>
      </c>
      <c r="AZ580">
        <v>0</v>
      </c>
      <c r="BA580">
        <v>580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ROUND(Y580*Source!I125,9)</f>
        <v>0</v>
      </c>
      <c r="CY580">
        <f t="shared" si="263"/>
        <v>156.6</v>
      </c>
      <c r="CZ580">
        <f t="shared" si="264"/>
        <v>156.6</v>
      </c>
      <c r="DA580">
        <f t="shared" si="265"/>
        <v>1</v>
      </c>
      <c r="DB580">
        <f t="shared" si="266"/>
        <v>0</v>
      </c>
      <c r="DC580">
        <f t="shared" si="267"/>
        <v>0</v>
      </c>
      <c r="DD580" t="s">
        <v>3</v>
      </c>
      <c r="DE580" t="s">
        <v>3</v>
      </c>
      <c r="DF580">
        <f t="shared" si="258"/>
        <v>0</v>
      </c>
      <c r="DG580">
        <f t="shared" si="259"/>
        <v>0</v>
      </c>
      <c r="DH580">
        <f t="shared" si="260"/>
        <v>0</v>
      </c>
      <c r="DI580">
        <f t="shared" si="261"/>
        <v>0</v>
      </c>
      <c r="DJ580">
        <f t="shared" si="26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ROW(Source!A125)</f>
        <v>125</v>
      </c>
      <c r="B581">
        <v>64051223</v>
      </c>
      <c r="C581">
        <v>64053196</v>
      </c>
      <c r="D581">
        <v>53966656</v>
      </c>
      <c r="E581">
        <v>1</v>
      </c>
      <c r="F581">
        <v>1</v>
      </c>
      <c r="G581">
        <v>1</v>
      </c>
      <c r="H581">
        <v>3</v>
      </c>
      <c r="I581" t="s">
        <v>485</v>
      </c>
      <c r="J581" t="s">
        <v>486</v>
      </c>
      <c r="K581" t="s">
        <v>487</v>
      </c>
      <c r="L581">
        <v>1346</v>
      </c>
      <c r="N581">
        <v>1009</v>
      </c>
      <c r="O581" t="s">
        <v>478</v>
      </c>
      <c r="P581" t="s">
        <v>478</v>
      </c>
      <c r="Q581">
        <v>1</v>
      </c>
      <c r="W581">
        <v>0</v>
      </c>
      <c r="X581">
        <v>2065052486</v>
      </c>
      <c r="Y581">
        <f t="shared" si="262"/>
        <v>0</v>
      </c>
      <c r="AA581">
        <v>223.1</v>
      </c>
      <c r="AB581">
        <v>0</v>
      </c>
      <c r="AC581">
        <v>0</v>
      </c>
      <c r="AD581">
        <v>0</v>
      </c>
      <c r="AE581">
        <v>223.1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1.6</v>
      </c>
      <c r="AU581" t="s">
        <v>18</v>
      </c>
      <c r="AV581">
        <v>0</v>
      </c>
      <c r="AW581">
        <v>2</v>
      </c>
      <c r="AX581">
        <v>64053227</v>
      </c>
      <c r="AY581">
        <v>1</v>
      </c>
      <c r="AZ581">
        <v>0</v>
      </c>
      <c r="BA581">
        <v>581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ROUND(Y581*Source!I125,9)</f>
        <v>0</v>
      </c>
      <c r="CY581">
        <f t="shared" si="263"/>
        <v>223.1</v>
      </c>
      <c r="CZ581">
        <f t="shared" si="264"/>
        <v>223.1</v>
      </c>
      <c r="DA581">
        <f t="shared" si="265"/>
        <v>1</v>
      </c>
      <c r="DB581">
        <f t="shared" si="266"/>
        <v>0</v>
      </c>
      <c r="DC581">
        <f t="shared" si="267"/>
        <v>0</v>
      </c>
      <c r="DD581" t="s">
        <v>3</v>
      </c>
      <c r="DE581" t="s">
        <v>3</v>
      </c>
      <c r="DF581">
        <f t="shared" si="258"/>
        <v>0</v>
      </c>
      <c r="DG581">
        <f t="shared" si="259"/>
        <v>0</v>
      </c>
      <c r="DH581">
        <f t="shared" si="260"/>
        <v>0</v>
      </c>
      <c r="DI581">
        <f t="shared" si="261"/>
        <v>0</v>
      </c>
      <c r="DJ581">
        <f t="shared" si="26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ROW(Source!A125)</f>
        <v>125</v>
      </c>
      <c r="B582">
        <v>64051223</v>
      </c>
      <c r="C582">
        <v>64053196</v>
      </c>
      <c r="D582">
        <v>53966694</v>
      </c>
      <c r="E582">
        <v>1</v>
      </c>
      <c r="F582">
        <v>1</v>
      </c>
      <c r="G582">
        <v>1</v>
      </c>
      <c r="H582">
        <v>3</v>
      </c>
      <c r="I582" t="s">
        <v>488</v>
      </c>
      <c r="J582" t="s">
        <v>489</v>
      </c>
      <c r="K582" t="s">
        <v>490</v>
      </c>
      <c r="L582">
        <v>1346</v>
      </c>
      <c r="N582">
        <v>1009</v>
      </c>
      <c r="O582" t="s">
        <v>478</v>
      </c>
      <c r="P582" t="s">
        <v>478</v>
      </c>
      <c r="Q582">
        <v>1</v>
      </c>
      <c r="W582">
        <v>0</v>
      </c>
      <c r="X582">
        <v>-533557422</v>
      </c>
      <c r="Y582">
        <f t="shared" si="262"/>
        <v>0</v>
      </c>
      <c r="AA582">
        <v>47.5</v>
      </c>
      <c r="AB582">
        <v>0</v>
      </c>
      <c r="AC582">
        <v>0</v>
      </c>
      <c r="AD582">
        <v>0</v>
      </c>
      <c r="AE582">
        <v>47.5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0.08</v>
      </c>
      <c r="AU582" t="s">
        <v>18</v>
      </c>
      <c r="AV582">
        <v>0</v>
      </c>
      <c r="AW582">
        <v>2</v>
      </c>
      <c r="AX582">
        <v>64053228</v>
      </c>
      <c r="AY582">
        <v>1</v>
      </c>
      <c r="AZ582">
        <v>0</v>
      </c>
      <c r="BA582">
        <v>582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ROUND(Y582*Source!I125,9)</f>
        <v>0</v>
      </c>
      <c r="CY582">
        <f t="shared" si="263"/>
        <v>47.5</v>
      </c>
      <c r="CZ582">
        <f t="shared" si="264"/>
        <v>47.5</v>
      </c>
      <c r="DA582">
        <f t="shared" si="265"/>
        <v>1</v>
      </c>
      <c r="DB582">
        <f t="shared" si="266"/>
        <v>0</v>
      </c>
      <c r="DC582">
        <f t="shared" si="267"/>
        <v>0</v>
      </c>
      <c r="DD582" t="s">
        <v>3</v>
      </c>
      <c r="DE582" t="s">
        <v>3</v>
      </c>
      <c r="DF582">
        <f t="shared" si="258"/>
        <v>0</v>
      </c>
      <c r="DG582">
        <f t="shared" si="259"/>
        <v>0</v>
      </c>
      <c r="DH582">
        <f t="shared" si="260"/>
        <v>0</v>
      </c>
      <c r="DI582">
        <f t="shared" si="261"/>
        <v>0</v>
      </c>
      <c r="DJ582">
        <f t="shared" si="26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ROW(Source!A125)</f>
        <v>125</v>
      </c>
      <c r="B583">
        <v>64051223</v>
      </c>
      <c r="C583">
        <v>64053196</v>
      </c>
      <c r="D583">
        <v>53966758</v>
      </c>
      <c r="E583">
        <v>1</v>
      </c>
      <c r="F583">
        <v>1</v>
      </c>
      <c r="G583">
        <v>1</v>
      </c>
      <c r="H583">
        <v>3</v>
      </c>
      <c r="I583" t="s">
        <v>491</v>
      </c>
      <c r="J583" t="s">
        <v>492</v>
      </c>
      <c r="K583" t="s">
        <v>493</v>
      </c>
      <c r="L583">
        <v>1346</v>
      </c>
      <c r="N583">
        <v>1009</v>
      </c>
      <c r="O583" t="s">
        <v>478</v>
      </c>
      <c r="P583" t="s">
        <v>478</v>
      </c>
      <c r="Q583">
        <v>1</v>
      </c>
      <c r="W583">
        <v>0</v>
      </c>
      <c r="X583">
        <v>616788634</v>
      </c>
      <c r="Y583">
        <f t="shared" si="262"/>
        <v>0</v>
      </c>
      <c r="AA583">
        <v>56.7</v>
      </c>
      <c r="AB583">
        <v>0</v>
      </c>
      <c r="AC583">
        <v>0</v>
      </c>
      <c r="AD583">
        <v>0</v>
      </c>
      <c r="AE583">
        <v>56.7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0.68</v>
      </c>
      <c r="AU583" t="s">
        <v>18</v>
      </c>
      <c r="AV583">
        <v>0</v>
      </c>
      <c r="AW583">
        <v>2</v>
      </c>
      <c r="AX583">
        <v>64053229</v>
      </c>
      <c r="AY583">
        <v>1</v>
      </c>
      <c r="AZ583">
        <v>0</v>
      </c>
      <c r="BA583">
        <v>583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ROUND(Y583*Source!I125,9)</f>
        <v>0</v>
      </c>
      <c r="CY583">
        <f t="shared" si="263"/>
        <v>56.7</v>
      </c>
      <c r="CZ583">
        <f t="shared" si="264"/>
        <v>56.7</v>
      </c>
      <c r="DA583">
        <f t="shared" si="265"/>
        <v>1</v>
      </c>
      <c r="DB583">
        <f t="shared" si="266"/>
        <v>0</v>
      </c>
      <c r="DC583">
        <f t="shared" si="267"/>
        <v>0</v>
      </c>
      <c r="DD583" t="s">
        <v>3</v>
      </c>
      <c r="DE583" t="s">
        <v>3</v>
      </c>
      <c r="DF583">
        <f t="shared" si="258"/>
        <v>0</v>
      </c>
      <c r="DG583">
        <f t="shared" si="259"/>
        <v>0</v>
      </c>
      <c r="DH583">
        <f t="shared" si="260"/>
        <v>0</v>
      </c>
      <c r="DI583">
        <f t="shared" si="261"/>
        <v>0</v>
      </c>
      <c r="DJ583">
        <f t="shared" si="26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ROW(Source!A125)</f>
        <v>125</v>
      </c>
      <c r="B584">
        <v>64051223</v>
      </c>
      <c r="C584">
        <v>64053196</v>
      </c>
      <c r="D584">
        <v>53966771</v>
      </c>
      <c r="E584">
        <v>1</v>
      </c>
      <c r="F584">
        <v>1</v>
      </c>
      <c r="G584">
        <v>1</v>
      </c>
      <c r="H584">
        <v>3</v>
      </c>
      <c r="I584" t="s">
        <v>494</v>
      </c>
      <c r="J584" t="s">
        <v>495</v>
      </c>
      <c r="K584" t="s">
        <v>496</v>
      </c>
      <c r="L584">
        <v>1346</v>
      </c>
      <c r="N584">
        <v>1009</v>
      </c>
      <c r="O584" t="s">
        <v>478</v>
      </c>
      <c r="P584" t="s">
        <v>478</v>
      </c>
      <c r="Q584">
        <v>1</v>
      </c>
      <c r="W584">
        <v>0</v>
      </c>
      <c r="X584">
        <v>423160074</v>
      </c>
      <c r="Y584">
        <f t="shared" si="262"/>
        <v>0</v>
      </c>
      <c r="AA584">
        <v>617</v>
      </c>
      <c r="AB584">
        <v>0</v>
      </c>
      <c r="AC584">
        <v>0</v>
      </c>
      <c r="AD584">
        <v>0</v>
      </c>
      <c r="AE584">
        <v>617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0.6</v>
      </c>
      <c r="AU584" t="s">
        <v>18</v>
      </c>
      <c r="AV584">
        <v>0</v>
      </c>
      <c r="AW584">
        <v>2</v>
      </c>
      <c r="AX584">
        <v>64053230</v>
      </c>
      <c r="AY584">
        <v>1</v>
      </c>
      <c r="AZ584">
        <v>0</v>
      </c>
      <c r="BA584">
        <v>584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ROUND(Y584*Source!I125,9)</f>
        <v>0</v>
      </c>
      <c r="CY584">
        <f t="shared" si="263"/>
        <v>617</v>
      </c>
      <c r="CZ584">
        <f t="shared" si="264"/>
        <v>617</v>
      </c>
      <c r="DA584">
        <f t="shared" si="265"/>
        <v>1</v>
      </c>
      <c r="DB584">
        <f t="shared" si="266"/>
        <v>0</v>
      </c>
      <c r="DC584">
        <f t="shared" si="267"/>
        <v>0</v>
      </c>
      <c r="DD584" t="s">
        <v>3</v>
      </c>
      <c r="DE584" t="s">
        <v>3</v>
      </c>
      <c r="DF584">
        <f t="shared" si="258"/>
        <v>0</v>
      </c>
      <c r="DG584">
        <f t="shared" si="259"/>
        <v>0</v>
      </c>
      <c r="DH584">
        <f t="shared" si="260"/>
        <v>0</v>
      </c>
      <c r="DI584">
        <f t="shared" si="261"/>
        <v>0</v>
      </c>
      <c r="DJ584">
        <f t="shared" si="26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ROW(Source!A125)</f>
        <v>125</v>
      </c>
      <c r="B585">
        <v>64051223</v>
      </c>
      <c r="C585">
        <v>64053196</v>
      </c>
      <c r="D585">
        <v>53966772</v>
      </c>
      <c r="E585">
        <v>1</v>
      </c>
      <c r="F585">
        <v>1</v>
      </c>
      <c r="G585">
        <v>1</v>
      </c>
      <c r="H585">
        <v>3</v>
      </c>
      <c r="I585" t="s">
        <v>497</v>
      </c>
      <c r="J585" t="s">
        <v>498</v>
      </c>
      <c r="K585" t="s">
        <v>499</v>
      </c>
      <c r="L585">
        <v>1346</v>
      </c>
      <c r="N585">
        <v>1009</v>
      </c>
      <c r="O585" t="s">
        <v>478</v>
      </c>
      <c r="P585" t="s">
        <v>478</v>
      </c>
      <c r="Q585">
        <v>1</v>
      </c>
      <c r="W585">
        <v>0</v>
      </c>
      <c r="X585">
        <v>2030123793</v>
      </c>
      <c r="Y585">
        <f t="shared" si="262"/>
        <v>0</v>
      </c>
      <c r="AA585">
        <v>560</v>
      </c>
      <c r="AB585">
        <v>0</v>
      </c>
      <c r="AC585">
        <v>0</v>
      </c>
      <c r="AD585">
        <v>0</v>
      </c>
      <c r="AE585">
        <v>560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0.8</v>
      </c>
      <c r="AU585" t="s">
        <v>18</v>
      </c>
      <c r="AV585">
        <v>0</v>
      </c>
      <c r="AW585">
        <v>2</v>
      </c>
      <c r="AX585">
        <v>64053231</v>
      </c>
      <c r="AY585">
        <v>1</v>
      </c>
      <c r="AZ585">
        <v>0</v>
      </c>
      <c r="BA585">
        <v>585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ROUND(Y585*Source!I125,9)</f>
        <v>0</v>
      </c>
      <c r="CY585">
        <f t="shared" si="263"/>
        <v>560</v>
      </c>
      <c r="CZ585">
        <f t="shared" si="264"/>
        <v>560</v>
      </c>
      <c r="DA585">
        <f t="shared" si="265"/>
        <v>1</v>
      </c>
      <c r="DB585">
        <f t="shared" si="266"/>
        <v>0</v>
      </c>
      <c r="DC585">
        <f t="shared" si="267"/>
        <v>0</v>
      </c>
      <c r="DD585" t="s">
        <v>3</v>
      </c>
      <c r="DE585" t="s">
        <v>3</v>
      </c>
      <c r="DF585">
        <f t="shared" si="258"/>
        <v>0</v>
      </c>
      <c r="DG585">
        <f t="shared" si="259"/>
        <v>0</v>
      </c>
      <c r="DH585">
        <f t="shared" si="260"/>
        <v>0</v>
      </c>
      <c r="DI585">
        <f t="shared" si="261"/>
        <v>0</v>
      </c>
      <c r="DJ585">
        <f t="shared" si="268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ROW(Source!A125)</f>
        <v>125</v>
      </c>
      <c r="B586">
        <v>64051223</v>
      </c>
      <c r="C586">
        <v>64053196</v>
      </c>
      <c r="D586">
        <v>53966789</v>
      </c>
      <c r="E586">
        <v>1</v>
      </c>
      <c r="F586">
        <v>1</v>
      </c>
      <c r="G586">
        <v>1</v>
      </c>
      <c r="H586">
        <v>3</v>
      </c>
      <c r="I586" t="s">
        <v>500</v>
      </c>
      <c r="J586" t="s">
        <v>501</v>
      </c>
      <c r="K586" t="s">
        <v>502</v>
      </c>
      <c r="L586">
        <v>1346</v>
      </c>
      <c r="N586">
        <v>1009</v>
      </c>
      <c r="O586" t="s">
        <v>478</v>
      </c>
      <c r="P586" t="s">
        <v>478</v>
      </c>
      <c r="Q586">
        <v>1</v>
      </c>
      <c r="W586">
        <v>0</v>
      </c>
      <c r="X586">
        <v>23745091</v>
      </c>
      <c r="Y586">
        <f t="shared" si="262"/>
        <v>0</v>
      </c>
      <c r="AA586">
        <v>137</v>
      </c>
      <c r="AB586">
        <v>0</v>
      </c>
      <c r="AC586">
        <v>0</v>
      </c>
      <c r="AD586">
        <v>0</v>
      </c>
      <c r="AE586">
        <v>137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6</v>
      </c>
      <c r="AU586" t="s">
        <v>18</v>
      </c>
      <c r="AV586">
        <v>0</v>
      </c>
      <c r="AW586">
        <v>2</v>
      </c>
      <c r="AX586">
        <v>64053232</v>
      </c>
      <c r="AY586">
        <v>1</v>
      </c>
      <c r="AZ586">
        <v>0</v>
      </c>
      <c r="BA586">
        <v>586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ROUND(Y586*Source!I125,9)</f>
        <v>0</v>
      </c>
      <c r="CY586">
        <f t="shared" si="263"/>
        <v>137</v>
      </c>
      <c r="CZ586">
        <f t="shared" si="264"/>
        <v>137</v>
      </c>
      <c r="DA586">
        <f t="shared" si="265"/>
        <v>1</v>
      </c>
      <c r="DB586">
        <f t="shared" si="266"/>
        <v>0</v>
      </c>
      <c r="DC586">
        <f t="shared" si="267"/>
        <v>0</v>
      </c>
      <c r="DD586" t="s">
        <v>3</v>
      </c>
      <c r="DE586" t="s">
        <v>3</v>
      </c>
      <c r="DF586">
        <f t="shared" si="258"/>
        <v>0</v>
      </c>
      <c r="DG586">
        <f t="shared" si="259"/>
        <v>0</v>
      </c>
      <c r="DH586">
        <f t="shared" si="260"/>
        <v>0</v>
      </c>
      <c r="DI586">
        <f t="shared" si="261"/>
        <v>0</v>
      </c>
      <c r="DJ586">
        <f t="shared" si="268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ROW(Source!A125)</f>
        <v>125</v>
      </c>
      <c r="B587">
        <v>64051223</v>
      </c>
      <c r="C587">
        <v>64053196</v>
      </c>
      <c r="D587">
        <v>53966864</v>
      </c>
      <c r="E587">
        <v>1</v>
      </c>
      <c r="F587">
        <v>1</v>
      </c>
      <c r="G587">
        <v>1</v>
      </c>
      <c r="H587">
        <v>3</v>
      </c>
      <c r="I587" t="s">
        <v>503</v>
      </c>
      <c r="J587" t="s">
        <v>504</v>
      </c>
      <c r="K587" t="s">
        <v>505</v>
      </c>
      <c r="L587">
        <v>1346</v>
      </c>
      <c r="N587">
        <v>1009</v>
      </c>
      <c r="O587" t="s">
        <v>478</v>
      </c>
      <c r="P587" t="s">
        <v>478</v>
      </c>
      <c r="Q587">
        <v>1</v>
      </c>
      <c r="W587">
        <v>0</v>
      </c>
      <c r="X587">
        <v>117501759</v>
      </c>
      <c r="Y587">
        <f t="shared" si="262"/>
        <v>0</v>
      </c>
      <c r="AA587">
        <v>700</v>
      </c>
      <c r="AB587">
        <v>0</v>
      </c>
      <c r="AC587">
        <v>0</v>
      </c>
      <c r="AD587">
        <v>0</v>
      </c>
      <c r="AE587">
        <v>700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0.04</v>
      </c>
      <c r="AU587" t="s">
        <v>18</v>
      </c>
      <c r="AV587">
        <v>0</v>
      </c>
      <c r="AW587">
        <v>2</v>
      </c>
      <c r="AX587">
        <v>64053233</v>
      </c>
      <c r="AY587">
        <v>1</v>
      </c>
      <c r="AZ587">
        <v>0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ROUND(Y587*Source!I125,9)</f>
        <v>0</v>
      </c>
      <c r="CY587">
        <f t="shared" si="263"/>
        <v>700</v>
      </c>
      <c r="CZ587">
        <f t="shared" si="264"/>
        <v>700</v>
      </c>
      <c r="DA587">
        <f t="shared" si="265"/>
        <v>1</v>
      </c>
      <c r="DB587">
        <f t="shared" si="266"/>
        <v>0</v>
      </c>
      <c r="DC587">
        <f t="shared" si="267"/>
        <v>0</v>
      </c>
      <c r="DD587" t="s">
        <v>3</v>
      </c>
      <c r="DE587" t="s">
        <v>3</v>
      </c>
      <c r="DF587">
        <f t="shared" si="258"/>
        <v>0</v>
      </c>
      <c r="DG587">
        <f t="shared" si="259"/>
        <v>0</v>
      </c>
      <c r="DH587">
        <f t="shared" si="260"/>
        <v>0</v>
      </c>
      <c r="DI587">
        <f t="shared" si="261"/>
        <v>0</v>
      </c>
      <c r="DJ587">
        <f t="shared" si="268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ROW(Source!A125)</f>
        <v>125</v>
      </c>
      <c r="B588">
        <v>64051223</v>
      </c>
      <c r="C588">
        <v>64053196</v>
      </c>
      <c r="D588">
        <v>53966883</v>
      </c>
      <c r="E588">
        <v>1</v>
      </c>
      <c r="F588">
        <v>1</v>
      </c>
      <c r="G588">
        <v>1</v>
      </c>
      <c r="H588">
        <v>3</v>
      </c>
      <c r="I588" t="s">
        <v>506</v>
      </c>
      <c r="J588" t="s">
        <v>507</v>
      </c>
      <c r="K588" t="s">
        <v>508</v>
      </c>
      <c r="L588">
        <v>1346</v>
      </c>
      <c r="N588">
        <v>1009</v>
      </c>
      <c r="O588" t="s">
        <v>478</v>
      </c>
      <c r="P588" t="s">
        <v>478</v>
      </c>
      <c r="Q588">
        <v>1</v>
      </c>
      <c r="W588">
        <v>0</v>
      </c>
      <c r="X588">
        <v>-2064779555</v>
      </c>
      <c r="Y588">
        <f t="shared" si="262"/>
        <v>0</v>
      </c>
      <c r="AA588">
        <v>150.80000000000001</v>
      </c>
      <c r="AB588">
        <v>0</v>
      </c>
      <c r="AC588">
        <v>0</v>
      </c>
      <c r="AD588">
        <v>0</v>
      </c>
      <c r="AE588">
        <v>150.80000000000001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2</v>
      </c>
      <c r="AU588" t="s">
        <v>18</v>
      </c>
      <c r="AV588">
        <v>0</v>
      </c>
      <c r="AW588">
        <v>2</v>
      </c>
      <c r="AX588">
        <v>64053234</v>
      </c>
      <c r="AY588">
        <v>1</v>
      </c>
      <c r="AZ588">
        <v>0</v>
      </c>
      <c r="BA588">
        <v>588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ROUND(Y588*Source!I125,9)</f>
        <v>0</v>
      </c>
      <c r="CY588">
        <f t="shared" si="263"/>
        <v>150.80000000000001</v>
      </c>
      <c r="CZ588">
        <f t="shared" si="264"/>
        <v>150.80000000000001</v>
      </c>
      <c r="DA588">
        <f t="shared" si="265"/>
        <v>1</v>
      </c>
      <c r="DB588">
        <f t="shared" si="266"/>
        <v>0</v>
      </c>
      <c r="DC588">
        <f t="shared" si="267"/>
        <v>0</v>
      </c>
      <c r="DD588" t="s">
        <v>3</v>
      </c>
      <c r="DE588" t="s">
        <v>3</v>
      </c>
      <c r="DF588">
        <f t="shared" si="258"/>
        <v>0</v>
      </c>
      <c r="DG588">
        <f t="shared" si="259"/>
        <v>0</v>
      </c>
      <c r="DH588">
        <f t="shared" si="260"/>
        <v>0</v>
      </c>
      <c r="DI588">
        <f t="shared" si="261"/>
        <v>0</v>
      </c>
      <c r="DJ588">
        <f t="shared" si="268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ROW(Source!A125)</f>
        <v>125</v>
      </c>
      <c r="B589">
        <v>64051223</v>
      </c>
      <c r="C589">
        <v>64053196</v>
      </c>
      <c r="D589">
        <v>53966892</v>
      </c>
      <c r="E589">
        <v>1</v>
      </c>
      <c r="F589">
        <v>1</v>
      </c>
      <c r="G589">
        <v>1</v>
      </c>
      <c r="H589">
        <v>3</v>
      </c>
      <c r="I589" t="s">
        <v>509</v>
      </c>
      <c r="J589" t="s">
        <v>510</v>
      </c>
      <c r="K589" t="s">
        <v>511</v>
      </c>
      <c r="L589">
        <v>1354</v>
      </c>
      <c r="N589">
        <v>1010</v>
      </c>
      <c r="O589" t="s">
        <v>272</v>
      </c>
      <c r="P589" t="s">
        <v>272</v>
      </c>
      <c r="Q589">
        <v>1</v>
      </c>
      <c r="W589">
        <v>0</v>
      </c>
      <c r="X589">
        <v>240864459</v>
      </c>
      <c r="Y589">
        <f t="shared" si="262"/>
        <v>0</v>
      </c>
      <c r="AA589">
        <v>34.799999999999997</v>
      </c>
      <c r="AB589">
        <v>0</v>
      </c>
      <c r="AC589">
        <v>0</v>
      </c>
      <c r="AD589">
        <v>0</v>
      </c>
      <c r="AE589">
        <v>34.799999999999997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6</v>
      </c>
      <c r="AU589" t="s">
        <v>18</v>
      </c>
      <c r="AV589">
        <v>0</v>
      </c>
      <c r="AW589">
        <v>2</v>
      </c>
      <c r="AX589">
        <v>64053235</v>
      </c>
      <c r="AY589">
        <v>1</v>
      </c>
      <c r="AZ589">
        <v>0</v>
      </c>
      <c r="BA589">
        <v>589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ROUND(Y589*Source!I125,9)</f>
        <v>0</v>
      </c>
      <c r="CY589">
        <f t="shared" si="263"/>
        <v>34.799999999999997</v>
      </c>
      <c r="CZ589">
        <f t="shared" si="264"/>
        <v>34.799999999999997</v>
      </c>
      <c r="DA589">
        <f t="shared" si="265"/>
        <v>1</v>
      </c>
      <c r="DB589">
        <f t="shared" si="266"/>
        <v>0</v>
      </c>
      <c r="DC589">
        <f t="shared" si="267"/>
        <v>0</v>
      </c>
      <c r="DD589" t="s">
        <v>3</v>
      </c>
      <c r="DE589" t="s">
        <v>3</v>
      </c>
      <c r="DF589">
        <f t="shared" si="258"/>
        <v>0</v>
      </c>
      <c r="DG589">
        <f t="shared" si="259"/>
        <v>0</v>
      </c>
      <c r="DH589">
        <f t="shared" si="260"/>
        <v>0</v>
      </c>
      <c r="DI589">
        <f t="shared" si="261"/>
        <v>0</v>
      </c>
      <c r="DJ589">
        <f t="shared" si="268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ROW(Source!A125)</f>
        <v>125</v>
      </c>
      <c r="B590">
        <v>64051223</v>
      </c>
      <c r="C590">
        <v>64053196</v>
      </c>
      <c r="D590">
        <v>53966894</v>
      </c>
      <c r="E590">
        <v>1</v>
      </c>
      <c r="F590">
        <v>1</v>
      </c>
      <c r="G590">
        <v>1</v>
      </c>
      <c r="H590">
        <v>3</v>
      </c>
      <c r="I590" t="s">
        <v>512</v>
      </c>
      <c r="J590" t="s">
        <v>513</v>
      </c>
      <c r="K590" t="s">
        <v>514</v>
      </c>
      <c r="L590">
        <v>1354</v>
      </c>
      <c r="N590">
        <v>1010</v>
      </c>
      <c r="O590" t="s">
        <v>272</v>
      </c>
      <c r="P590" t="s">
        <v>272</v>
      </c>
      <c r="Q590">
        <v>1</v>
      </c>
      <c r="W590">
        <v>0</v>
      </c>
      <c r="X590">
        <v>203830187</v>
      </c>
      <c r="Y590">
        <f t="shared" si="262"/>
        <v>0</v>
      </c>
      <c r="AA590">
        <v>2.7</v>
      </c>
      <c r="AB590">
        <v>0</v>
      </c>
      <c r="AC590">
        <v>0</v>
      </c>
      <c r="AD590">
        <v>0</v>
      </c>
      <c r="AE590">
        <v>2.7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4</v>
      </c>
      <c r="AU590" t="s">
        <v>18</v>
      </c>
      <c r="AV590">
        <v>0</v>
      </c>
      <c r="AW590">
        <v>2</v>
      </c>
      <c r="AX590">
        <v>64053236</v>
      </c>
      <c r="AY590">
        <v>1</v>
      </c>
      <c r="AZ590">
        <v>0</v>
      </c>
      <c r="BA590">
        <v>590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ROUND(Y590*Source!I125,9)</f>
        <v>0</v>
      </c>
      <c r="CY590">
        <f t="shared" si="263"/>
        <v>2.7</v>
      </c>
      <c r="CZ590">
        <f t="shared" si="264"/>
        <v>2.7</v>
      </c>
      <c r="DA590">
        <f t="shared" si="265"/>
        <v>1</v>
      </c>
      <c r="DB590">
        <f t="shared" si="266"/>
        <v>0</v>
      </c>
      <c r="DC590">
        <f t="shared" si="267"/>
        <v>0</v>
      </c>
      <c r="DD590" t="s">
        <v>3</v>
      </c>
      <c r="DE590" t="s">
        <v>3</v>
      </c>
      <c r="DF590">
        <f t="shared" si="258"/>
        <v>0</v>
      </c>
      <c r="DG590">
        <f t="shared" si="259"/>
        <v>0</v>
      </c>
      <c r="DH590">
        <f t="shared" si="260"/>
        <v>0</v>
      </c>
      <c r="DI590">
        <f t="shared" si="261"/>
        <v>0</v>
      </c>
      <c r="DJ590">
        <f t="shared" si="268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ROW(Source!A125)</f>
        <v>125</v>
      </c>
      <c r="B591">
        <v>64051223</v>
      </c>
      <c r="C591">
        <v>64053196</v>
      </c>
      <c r="D591">
        <v>53966911</v>
      </c>
      <c r="E591">
        <v>1</v>
      </c>
      <c r="F591">
        <v>1</v>
      </c>
      <c r="G591">
        <v>1</v>
      </c>
      <c r="H591">
        <v>3</v>
      </c>
      <c r="I591" t="s">
        <v>515</v>
      </c>
      <c r="J591" t="s">
        <v>516</v>
      </c>
      <c r="K591" t="s">
        <v>517</v>
      </c>
      <c r="L591">
        <v>1346</v>
      </c>
      <c r="N591">
        <v>1009</v>
      </c>
      <c r="O591" t="s">
        <v>478</v>
      </c>
      <c r="P591" t="s">
        <v>478</v>
      </c>
      <c r="Q591">
        <v>1</v>
      </c>
      <c r="W591">
        <v>0</v>
      </c>
      <c r="X591">
        <v>-1029937651</v>
      </c>
      <c r="Y591">
        <f t="shared" si="262"/>
        <v>0</v>
      </c>
      <c r="AA591">
        <v>135</v>
      </c>
      <c r="AB591">
        <v>0</v>
      </c>
      <c r="AC591">
        <v>0</v>
      </c>
      <c r="AD591">
        <v>0</v>
      </c>
      <c r="AE591">
        <v>135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8</v>
      </c>
      <c r="AU591" t="s">
        <v>18</v>
      </c>
      <c r="AV591">
        <v>0</v>
      </c>
      <c r="AW591">
        <v>2</v>
      </c>
      <c r="AX591">
        <v>64053237</v>
      </c>
      <c r="AY591">
        <v>1</v>
      </c>
      <c r="AZ591">
        <v>0</v>
      </c>
      <c r="BA591">
        <v>591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ROUND(Y591*Source!I125,9)</f>
        <v>0</v>
      </c>
      <c r="CY591">
        <f t="shared" si="263"/>
        <v>135</v>
      </c>
      <c r="CZ591">
        <f t="shared" si="264"/>
        <v>135</v>
      </c>
      <c r="DA591">
        <f t="shared" si="265"/>
        <v>1</v>
      </c>
      <c r="DB591">
        <f t="shared" si="266"/>
        <v>0</v>
      </c>
      <c r="DC591">
        <f t="shared" si="267"/>
        <v>0</v>
      </c>
      <c r="DD591" t="s">
        <v>3</v>
      </c>
      <c r="DE591" t="s">
        <v>3</v>
      </c>
      <c r="DF591">
        <f t="shared" si="258"/>
        <v>0</v>
      </c>
      <c r="DG591">
        <f t="shared" si="259"/>
        <v>0</v>
      </c>
      <c r="DH591">
        <f t="shared" si="260"/>
        <v>0</v>
      </c>
      <c r="DI591">
        <f t="shared" si="261"/>
        <v>0</v>
      </c>
      <c r="DJ591">
        <f t="shared" si="268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ROW(Source!A125)</f>
        <v>125</v>
      </c>
      <c r="B592">
        <v>64051223</v>
      </c>
      <c r="C592">
        <v>64053196</v>
      </c>
      <c r="D592">
        <v>53966994</v>
      </c>
      <c r="E592">
        <v>1</v>
      </c>
      <c r="F592">
        <v>1</v>
      </c>
      <c r="G592">
        <v>1</v>
      </c>
      <c r="H592">
        <v>3</v>
      </c>
      <c r="I592" t="s">
        <v>197</v>
      </c>
      <c r="J592" t="s">
        <v>199</v>
      </c>
      <c r="K592" t="s">
        <v>198</v>
      </c>
      <c r="L592">
        <v>1301</v>
      </c>
      <c r="N592">
        <v>1003</v>
      </c>
      <c r="O592" t="s">
        <v>26</v>
      </c>
      <c r="P592" t="s">
        <v>26</v>
      </c>
      <c r="Q592">
        <v>1</v>
      </c>
      <c r="W592">
        <v>0</v>
      </c>
      <c r="X592">
        <v>1102869339</v>
      </c>
      <c r="Y592">
        <f t="shared" si="262"/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</v>
      </c>
      <c r="AT592">
        <v>5</v>
      </c>
      <c r="AU592" t="s">
        <v>18</v>
      </c>
      <c r="AV592">
        <v>0</v>
      </c>
      <c r="AW592">
        <v>2</v>
      </c>
      <c r="AX592">
        <v>64053238</v>
      </c>
      <c r="AY592">
        <v>1</v>
      </c>
      <c r="AZ592">
        <v>0</v>
      </c>
      <c r="BA592">
        <v>592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ROUND(Y592*Source!I125,9)</f>
        <v>0</v>
      </c>
      <c r="CY592">
        <f t="shared" si="263"/>
        <v>0</v>
      </c>
      <c r="CZ592">
        <f t="shared" si="264"/>
        <v>0</v>
      </c>
      <c r="DA592">
        <f t="shared" si="265"/>
        <v>1</v>
      </c>
      <c r="DB592">
        <f t="shared" si="266"/>
        <v>0</v>
      </c>
      <c r="DC592">
        <f t="shared" si="267"/>
        <v>0</v>
      </c>
      <c r="DD592" t="s">
        <v>3</v>
      </c>
      <c r="DE592" t="s">
        <v>3</v>
      </c>
      <c r="DF592">
        <f t="shared" si="258"/>
        <v>0</v>
      </c>
      <c r="DG592">
        <f t="shared" si="259"/>
        <v>0</v>
      </c>
      <c r="DH592">
        <f t="shared" si="260"/>
        <v>0</v>
      </c>
      <c r="DI592">
        <f t="shared" si="261"/>
        <v>0</v>
      </c>
      <c r="DJ592">
        <f t="shared" si="268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ROW(Source!A125)</f>
        <v>125</v>
      </c>
      <c r="B593">
        <v>64051223</v>
      </c>
      <c r="C593">
        <v>64053196</v>
      </c>
      <c r="D593">
        <v>53967027</v>
      </c>
      <c r="E593">
        <v>1</v>
      </c>
      <c r="F593">
        <v>1</v>
      </c>
      <c r="G593">
        <v>1</v>
      </c>
      <c r="H593">
        <v>3</v>
      </c>
      <c r="I593" t="s">
        <v>518</v>
      </c>
      <c r="J593" t="s">
        <v>519</v>
      </c>
      <c r="K593" t="s">
        <v>520</v>
      </c>
      <c r="L593">
        <v>1301</v>
      </c>
      <c r="N593">
        <v>1003</v>
      </c>
      <c r="O593" t="s">
        <v>26</v>
      </c>
      <c r="P593" t="s">
        <v>26</v>
      </c>
      <c r="Q593">
        <v>1</v>
      </c>
      <c r="W593">
        <v>0</v>
      </c>
      <c r="X593">
        <v>1715880513</v>
      </c>
      <c r="Y593">
        <f t="shared" si="262"/>
        <v>0</v>
      </c>
      <c r="AA593">
        <v>90</v>
      </c>
      <c r="AB593">
        <v>0</v>
      </c>
      <c r="AC593">
        <v>0</v>
      </c>
      <c r="AD593">
        <v>0</v>
      </c>
      <c r="AE593">
        <v>90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2.2000000000000002</v>
      </c>
      <c r="AU593" t="s">
        <v>18</v>
      </c>
      <c r="AV593">
        <v>0</v>
      </c>
      <c r="AW593">
        <v>2</v>
      </c>
      <c r="AX593">
        <v>64053239</v>
      </c>
      <c r="AY593">
        <v>1</v>
      </c>
      <c r="AZ593">
        <v>0</v>
      </c>
      <c r="BA593">
        <v>593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ROUND(Y593*Source!I125,9)</f>
        <v>0</v>
      </c>
      <c r="CY593">
        <f t="shared" si="263"/>
        <v>90</v>
      </c>
      <c r="CZ593">
        <f t="shared" si="264"/>
        <v>90</v>
      </c>
      <c r="DA593">
        <f t="shared" si="265"/>
        <v>1</v>
      </c>
      <c r="DB593">
        <f t="shared" si="266"/>
        <v>0</v>
      </c>
      <c r="DC593">
        <f t="shared" si="267"/>
        <v>0</v>
      </c>
      <c r="DD593" t="s">
        <v>3</v>
      </c>
      <c r="DE593" t="s">
        <v>3</v>
      </c>
      <c r="DF593">
        <f t="shared" si="258"/>
        <v>0</v>
      </c>
      <c r="DG593">
        <f t="shared" si="259"/>
        <v>0</v>
      </c>
      <c r="DH593">
        <f t="shared" si="260"/>
        <v>0</v>
      </c>
      <c r="DI593">
        <f t="shared" si="261"/>
        <v>0</v>
      </c>
      <c r="DJ593">
        <f t="shared" si="268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ROW(Source!A125)</f>
        <v>125</v>
      </c>
      <c r="B594">
        <v>64051223</v>
      </c>
      <c r="C594">
        <v>64053196</v>
      </c>
      <c r="D594">
        <v>53967150</v>
      </c>
      <c r="E594">
        <v>1</v>
      </c>
      <c r="F594">
        <v>1</v>
      </c>
      <c r="G594">
        <v>1</v>
      </c>
      <c r="H594">
        <v>3</v>
      </c>
      <c r="I594" t="s">
        <v>521</v>
      </c>
      <c r="J594" t="s">
        <v>522</v>
      </c>
      <c r="K594" t="s">
        <v>523</v>
      </c>
      <c r="L594">
        <v>1354</v>
      </c>
      <c r="N594">
        <v>1010</v>
      </c>
      <c r="O594" t="s">
        <v>272</v>
      </c>
      <c r="P594" t="s">
        <v>272</v>
      </c>
      <c r="Q594">
        <v>1</v>
      </c>
      <c r="W594">
        <v>0</v>
      </c>
      <c r="X594">
        <v>706262036</v>
      </c>
      <c r="Y594">
        <f t="shared" si="262"/>
        <v>0</v>
      </c>
      <c r="AA594">
        <v>1.6</v>
      </c>
      <c r="AB594">
        <v>0</v>
      </c>
      <c r="AC594">
        <v>0</v>
      </c>
      <c r="AD594">
        <v>0</v>
      </c>
      <c r="AE594">
        <v>1.6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2</v>
      </c>
      <c r="AU594" t="s">
        <v>18</v>
      </c>
      <c r="AV594">
        <v>0</v>
      </c>
      <c r="AW594">
        <v>2</v>
      </c>
      <c r="AX594">
        <v>64053240</v>
      </c>
      <c r="AY594">
        <v>1</v>
      </c>
      <c r="AZ594">
        <v>0</v>
      </c>
      <c r="BA594">
        <v>594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ROUND(Y594*Source!I125,9)</f>
        <v>0</v>
      </c>
      <c r="CY594">
        <f t="shared" si="263"/>
        <v>1.6</v>
      </c>
      <c r="CZ594">
        <f t="shared" si="264"/>
        <v>1.6</v>
      </c>
      <c r="DA594">
        <f t="shared" si="265"/>
        <v>1</v>
      </c>
      <c r="DB594">
        <f t="shared" si="266"/>
        <v>0</v>
      </c>
      <c r="DC594">
        <f t="shared" si="267"/>
        <v>0</v>
      </c>
      <c r="DD594" t="s">
        <v>3</v>
      </c>
      <c r="DE594" t="s">
        <v>3</v>
      </c>
      <c r="DF594">
        <f t="shared" si="258"/>
        <v>0</v>
      </c>
      <c r="DG594">
        <f t="shared" si="259"/>
        <v>0</v>
      </c>
      <c r="DH594">
        <f t="shared" si="260"/>
        <v>0</v>
      </c>
      <c r="DI594">
        <f t="shared" si="261"/>
        <v>0</v>
      </c>
      <c r="DJ594">
        <f t="shared" si="268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ROW(Source!A131)</f>
        <v>131</v>
      </c>
      <c r="B595">
        <v>64051223</v>
      </c>
      <c r="C595">
        <v>64053246</v>
      </c>
      <c r="D595">
        <v>54065208</v>
      </c>
      <c r="E595">
        <v>1</v>
      </c>
      <c r="F595">
        <v>1</v>
      </c>
      <c r="G595">
        <v>1</v>
      </c>
      <c r="H595">
        <v>1</v>
      </c>
      <c r="I595" t="s">
        <v>457</v>
      </c>
      <c r="J595" t="s">
        <v>3</v>
      </c>
      <c r="K595" t="s">
        <v>458</v>
      </c>
      <c r="L595">
        <v>1369</v>
      </c>
      <c r="N595">
        <v>1013</v>
      </c>
      <c r="O595" t="s">
        <v>459</v>
      </c>
      <c r="P595" t="s">
        <v>459</v>
      </c>
      <c r="Q595">
        <v>1</v>
      </c>
      <c r="W595">
        <v>0</v>
      </c>
      <c r="X595">
        <v>-2020069204</v>
      </c>
      <c r="Y595">
        <f t="shared" ref="Y595:Y601" si="269">(AT595*1.05)</f>
        <v>22.995000000000001</v>
      </c>
      <c r="AA595">
        <v>0</v>
      </c>
      <c r="AB595">
        <v>0</v>
      </c>
      <c r="AC595">
        <v>0</v>
      </c>
      <c r="AD595">
        <v>173.4</v>
      </c>
      <c r="AE595">
        <v>0</v>
      </c>
      <c r="AF595">
        <v>0</v>
      </c>
      <c r="AG595">
        <v>0</v>
      </c>
      <c r="AH595">
        <v>173.4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21.9</v>
      </c>
      <c r="AU595" t="s">
        <v>19</v>
      </c>
      <c r="AV595">
        <v>2</v>
      </c>
      <c r="AW595">
        <v>2</v>
      </c>
      <c r="AX595">
        <v>64053271</v>
      </c>
      <c r="AY595">
        <v>1</v>
      </c>
      <c r="AZ595">
        <v>0</v>
      </c>
      <c r="BA595">
        <v>595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ROUND(Y595*Source!I131,9)</f>
        <v>22.995000000000001</v>
      </c>
      <c r="CY595">
        <f>AD595</f>
        <v>173.4</v>
      </c>
      <c r="CZ595">
        <f>AH595</f>
        <v>173.4</v>
      </c>
      <c r="DA595">
        <f>AL595</f>
        <v>1</v>
      </c>
      <c r="DB595">
        <f t="shared" ref="DB595:DB601" si="270">ROUND((ROUND(AT595*CZ595,2)*1.05),2)</f>
        <v>3987.33</v>
      </c>
      <c r="DC595">
        <f t="shared" ref="DC595:DC601" si="271">ROUND((ROUND(AT595*AG595,2)*1.05),2)</f>
        <v>0</v>
      </c>
      <c r="DD595" t="s">
        <v>3</v>
      </c>
      <c r="DE595" t="s">
        <v>3</v>
      </c>
      <c r="DF595">
        <f t="shared" si="258"/>
        <v>0</v>
      </c>
      <c r="DG595">
        <f t="shared" si="259"/>
        <v>0</v>
      </c>
      <c r="DH595">
        <f t="shared" si="260"/>
        <v>0</v>
      </c>
      <c r="DI595">
        <f t="shared" si="261"/>
        <v>3978</v>
      </c>
      <c r="DJ595">
        <f>DI595</f>
        <v>3978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ROW(Source!A131)</f>
        <v>131</v>
      </c>
      <c r="B596">
        <v>64051223</v>
      </c>
      <c r="C596">
        <v>64053246</v>
      </c>
      <c r="D596">
        <v>54065210</v>
      </c>
      <c r="E596">
        <v>1</v>
      </c>
      <c r="F596">
        <v>1</v>
      </c>
      <c r="G596">
        <v>1</v>
      </c>
      <c r="H596">
        <v>1</v>
      </c>
      <c r="I596" t="s">
        <v>460</v>
      </c>
      <c r="J596" t="s">
        <v>3</v>
      </c>
      <c r="K596" t="s">
        <v>461</v>
      </c>
      <c r="L596">
        <v>1369</v>
      </c>
      <c r="N596">
        <v>1013</v>
      </c>
      <c r="O596" t="s">
        <v>459</v>
      </c>
      <c r="P596" t="s">
        <v>459</v>
      </c>
      <c r="Q596">
        <v>1</v>
      </c>
      <c r="W596">
        <v>0</v>
      </c>
      <c r="X596">
        <v>125553401</v>
      </c>
      <c r="Y596">
        <f t="shared" si="269"/>
        <v>1.9949999999999999</v>
      </c>
      <c r="AA596">
        <v>0</v>
      </c>
      <c r="AB596">
        <v>0</v>
      </c>
      <c r="AC596">
        <v>0</v>
      </c>
      <c r="AD596">
        <v>173.4</v>
      </c>
      <c r="AE596">
        <v>0</v>
      </c>
      <c r="AF596">
        <v>0</v>
      </c>
      <c r="AG596">
        <v>0</v>
      </c>
      <c r="AH596">
        <v>173.4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1.9</v>
      </c>
      <c r="AU596" t="s">
        <v>19</v>
      </c>
      <c r="AV596">
        <v>1</v>
      </c>
      <c r="AW596">
        <v>2</v>
      </c>
      <c r="AX596">
        <v>64053272</v>
      </c>
      <c r="AY596">
        <v>1</v>
      </c>
      <c r="AZ596">
        <v>0</v>
      </c>
      <c r="BA596">
        <v>596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U596">
        <f>ROUND(AT596*Source!I131*AH596*AL596,0)</f>
        <v>329</v>
      </c>
      <c r="CV596">
        <f>ROUND(Y596*Source!I131,9)</f>
        <v>1.9950000000000001</v>
      </c>
      <c r="CW596">
        <v>0</v>
      </c>
      <c r="CX596">
        <f>ROUND(Y596*Source!I131,9)</f>
        <v>1.9950000000000001</v>
      </c>
      <c r="CY596">
        <f>AD596</f>
        <v>173.4</v>
      </c>
      <c r="CZ596">
        <f>AH596</f>
        <v>173.4</v>
      </c>
      <c r="DA596">
        <f>AL596</f>
        <v>1</v>
      </c>
      <c r="DB596">
        <f t="shared" si="270"/>
        <v>345.93</v>
      </c>
      <c r="DC596">
        <f t="shared" si="271"/>
        <v>0</v>
      </c>
      <c r="DD596" t="s">
        <v>3</v>
      </c>
      <c r="DE596" t="s">
        <v>3</v>
      </c>
      <c r="DF596">
        <f t="shared" si="258"/>
        <v>0</v>
      </c>
      <c r="DG596">
        <f t="shared" si="259"/>
        <v>0</v>
      </c>
      <c r="DH596">
        <f t="shared" si="260"/>
        <v>0</v>
      </c>
      <c r="DI596">
        <f t="shared" si="261"/>
        <v>345</v>
      </c>
      <c r="DJ596">
        <f>DI596</f>
        <v>345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ROW(Source!A131)</f>
        <v>131</v>
      </c>
      <c r="B597">
        <v>64051223</v>
      </c>
      <c r="C597">
        <v>64053246</v>
      </c>
      <c r="D597">
        <v>54007319</v>
      </c>
      <c r="E597">
        <v>1</v>
      </c>
      <c r="F597">
        <v>1</v>
      </c>
      <c r="G597">
        <v>1</v>
      </c>
      <c r="H597">
        <v>1</v>
      </c>
      <c r="I597" t="s">
        <v>462</v>
      </c>
      <c r="J597" t="s">
        <v>3</v>
      </c>
      <c r="K597" t="s">
        <v>463</v>
      </c>
      <c r="L597">
        <v>1369</v>
      </c>
      <c r="N597">
        <v>1013</v>
      </c>
      <c r="O597" t="s">
        <v>459</v>
      </c>
      <c r="P597" t="s">
        <v>459</v>
      </c>
      <c r="Q597">
        <v>1</v>
      </c>
      <c r="W597">
        <v>0</v>
      </c>
      <c r="X597">
        <v>-375180380</v>
      </c>
      <c r="Y597">
        <f t="shared" si="269"/>
        <v>40.372500000000002</v>
      </c>
      <c r="AA597">
        <v>0</v>
      </c>
      <c r="AB597">
        <v>0</v>
      </c>
      <c r="AC597">
        <v>0</v>
      </c>
      <c r="AD597">
        <v>154</v>
      </c>
      <c r="AE597">
        <v>0</v>
      </c>
      <c r="AF597">
        <v>0</v>
      </c>
      <c r="AG597">
        <v>0</v>
      </c>
      <c r="AH597">
        <v>154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38.450000000000003</v>
      </c>
      <c r="AU597" t="s">
        <v>19</v>
      </c>
      <c r="AV597">
        <v>1</v>
      </c>
      <c r="AW597">
        <v>2</v>
      </c>
      <c r="AX597">
        <v>64053273</v>
      </c>
      <c r="AY597">
        <v>1</v>
      </c>
      <c r="AZ597">
        <v>0</v>
      </c>
      <c r="BA597">
        <v>597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U597">
        <f>ROUND(AT597*Source!I131*AH597*AL597,0)</f>
        <v>5921</v>
      </c>
      <c r="CV597">
        <f>ROUND(Y597*Source!I131,9)</f>
        <v>40.372500000000002</v>
      </c>
      <c r="CW597">
        <v>0</v>
      </c>
      <c r="CX597">
        <f>ROUND(Y597*Source!I131,9)</f>
        <v>40.372500000000002</v>
      </c>
      <c r="CY597">
        <f>AD597</f>
        <v>154</v>
      </c>
      <c r="CZ597">
        <f>AH597</f>
        <v>154</v>
      </c>
      <c r="DA597">
        <f>AL597</f>
        <v>1</v>
      </c>
      <c r="DB597">
        <f t="shared" si="270"/>
        <v>6217.37</v>
      </c>
      <c r="DC597">
        <f t="shared" si="271"/>
        <v>0</v>
      </c>
      <c r="DD597" t="s">
        <v>3</v>
      </c>
      <c r="DE597" t="s">
        <v>3</v>
      </c>
      <c r="DF597">
        <f t="shared" si="258"/>
        <v>0</v>
      </c>
      <c r="DG597">
        <f t="shared" si="259"/>
        <v>0</v>
      </c>
      <c r="DH597">
        <f t="shared" si="260"/>
        <v>0</v>
      </c>
      <c r="DI597">
        <f t="shared" si="261"/>
        <v>6217</v>
      </c>
      <c r="DJ597">
        <f>DI597</f>
        <v>6217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ROW(Source!A131)</f>
        <v>131</v>
      </c>
      <c r="B598">
        <v>64051223</v>
      </c>
      <c r="C598">
        <v>64053246</v>
      </c>
      <c r="D598">
        <v>54007299</v>
      </c>
      <c r="E598">
        <v>1</v>
      </c>
      <c r="F598">
        <v>1</v>
      </c>
      <c r="G598">
        <v>1</v>
      </c>
      <c r="H598">
        <v>1</v>
      </c>
      <c r="I598" t="s">
        <v>464</v>
      </c>
      <c r="J598" t="s">
        <v>3</v>
      </c>
      <c r="K598" t="s">
        <v>465</v>
      </c>
      <c r="L598">
        <v>1369</v>
      </c>
      <c r="N598">
        <v>1013</v>
      </c>
      <c r="O598" t="s">
        <v>459</v>
      </c>
      <c r="P598" t="s">
        <v>459</v>
      </c>
      <c r="Q598">
        <v>1</v>
      </c>
      <c r="W598">
        <v>0</v>
      </c>
      <c r="X598">
        <v>1191627094</v>
      </c>
      <c r="Y598">
        <f t="shared" si="269"/>
        <v>12.915000000000001</v>
      </c>
      <c r="AA598">
        <v>0</v>
      </c>
      <c r="AB598">
        <v>0</v>
      </c>
      <c r="AC598">
        <v>0</v>
      </c>
      <c r="AD598">
        <v>173.4</v>
      </c>
      <c r="AE598">
        <v>0</v>
      </c>
      <c r="AF598">
        <v>0</v>
      </c>
      <c r="AG598">
        <v>0</v>
      </c>
      <c r="AH598">
        <v>173.4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12.3</v>
      </c>
      <c r="AU598" t="s">
        <v>19</v>
      </c>
      <c r="AV598">
        <v>1</v>
      </c>
      <c r="AW598">
        <v>2</v>
      </c>
      <c r="AX598">
        <v>64053274</v>
      </c>
      <c r="AY598">
        <v>1</v>
      </c>
      <c r="AZ598">
        <v>0</v>
      </c>
      <c r="BA598">
        <v>598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U598">
        <f>ROUND(AT598*Source!I131*AH598*AL598,0)</f>
        <v>2133</v>
      </c>
      <c r="CV598">
        <f>ROUND(Y598*Source!I131,9)</f>
        <v>12.914999999999999</v>
      </c>
      <c r="CW598">
        <v>0</v>
      </c>
      <c r="CX598">
        <f>ROUND(Y598*Source!I131,9)</f>
        <v>12.914999999999999</v>
      </c>
      <c r="CY598">
        <f>AD598</f>
        <v>173.4</v>
      </c>
      <c r="CZ598">
        <f>AH598</f>
        <v>173.4</v>
      </c>
      <c r="DA598">
        <f>AL598</f>
        <v>1</v>
      </c>
      <c r="DB598">
        <f t="shared" si="270"/>
        <v>2239.46</v>
      </c>
      <c r="DC598">
        <f t="shared" si="271"/>
        <v>0</v>
      </c>
      <c r="DD598" t="s">
        <v>3</v>
      </c>
      <c r="DE598" t="s">
        <v>3</v>
      </c>
      <c r="DF598">
        <f t="shared" si="258"/>
        <v>0</v>
      </c>
      <c r="DG598">
        <f t="shared" si="259"/>
        <v>0</v>
      </c>
      <c r="DH598">
        <f t="shared" si="260"/>
        <v>0</v>
      </c>
      <c r="DI598">
        <f t="shared" si="261"/>
        <v>2234</v>
      </c>
      <c r="DJ598">
        <f>DI598</f>
        <v>2234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ROW(Source!A131)</f>
        <v>131</v>
      </c>
      <c r="B599">
        <v>64051223</v>
      </c>
      <c r="C599">
        <v>64053246</v>
      </c>
      <c r="D599">
        <v>54007282</v>
      </c>
      <c r="E599">
        <v>1</v>
      </c>
      <c r="F599">
        <v>1</v>
      </c>
      <c r="G599">
        <v>1</v>
      </c>
      <c r="H599">
        <v>1</v>
      </c>
      <c r="I599" t="s">
        <v>466</v>
      </c>
      <c r="J599" t="s">
        <v>3</v>
      </c>
      <c r="K599" t="s">
        <v>467</v>
      </c>
      <c r="L599">
        <v>1369</v>
      </c>
      <c r="N599">
        <v>1013</v>
      </c>
      <c r="O599" t="s">
        <v>459</v>
      </c>
      <c r="P599" t="s">
        <v>459</v>
      </c>
      <c r="Q599">
        <v>1</v>
      </c>
      <c r="W599">
        <v>0</v>
      </c>
      <c r="X599">
        <v>1599413879</v>
      </c>
      <c r="Y599">
        <f t="shared" si="269"/>
        <v>9.5970000000000013</v>
      </c>
      <c r="AA599">
        <v>0</v>
      </c>
      <c r="AB599">
        <v>0</v>
      </c>
      <c r="AC599">
        <v>0</v>
      </c>
      <c r="AD599">
        <v>196.3</v>
      </c>
      <c r="AE599">
        <v>0</v>
      </c>
      <c r="AF599">
        <v>0</v>
      </c>
      <c r="AG599">
        <v>0</v>
      </c>
      <c r="AH599">
        <v>196.3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9.14</v>
      </c>
      <c r="AU599" t="s">
        <v>19</v>
      </c>
      <c r="AV599">
        <v>1</v>
      </c>
      <c r="AW599">
        <v>2</v>
      </c>
      <c r="AX599">
        <v>64053275</v>
      </c>
      <c r="AY599">
        <v>1</v>
      </c>
      <c r="AZ599">
        <v>0</v>
      </c>
      <c r="BA599">
        <v>599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ROUND(AT599*Source!I131*AH599*AL599,0)</f>
        <v>1794</v>
      </c>
      <c r="CV599">
        <f>ROUND(Y599*Source!I131,9)</f>
        <v>9.5969999999999995</v>
      </c>
      <c r="CW599">
        <v>0</v>
      </c>
      <c r="CX599">
        <f>ROUND(Y599*Source!I131,9)</f>
        <v>9.5969999999999995</v>
      </c>
      <c r="CY599">
        <f>AD599</f>
        <v>196.3</v>
      </c>
      <c r="CZ599">
        <f>AH599</f>
        <v>196.3</v>
      </c>
      <c r="DA599">
        <f>AL599</f>
        <v>1</v>
      </c>
      <c r="DB599">
        <f t="shared" si="270"/>
        <v>1883.89</v>
      </c>
      <c r="DC599">
        <f t="shared" si="271"/>
        <v>0</v>
      </c>
      <c r="DD599" t="s">
        <v>3</v>
      </c>
      <c r="DE599" t="s">
        <v>3</v>
      </c>
      <c r="DF599">
        <f t="shared" si="258"/>
        <v>0</v>
      </c>
      <c r="DG599">
        <f t="shared" si="259"/>
        <v>0</v>
      </c>
      <c r="DH599">
        <f t="shared" si="260"/>
        <v>0</v>
      </c>
      <c r="DI599">
        <f t="shared" si="261"/>
        <v>1881</v>
      </c>
      <c r="DJ599">
        <f>DI599</f>
        <v>1881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ROW(Source!A131)</f>
        <v>131</v>
      </c>
      <c r="B600">
        <v>64051223</v>
      </c>
      <c r="C600">
        <v>64053246</v>
      </c>
      <c r="D600">
        <v>53966474</v>
      </c>
      <c r="E600">
        <v>1</v>
      </c>
      <c r="F600">
        <v>1</v>
      </c>
      <c r="G600">
        <v>1</v>
      </c>
      <c r="H600">
        <v>2</v>
      </c>
      <c r="I600" t="s">
        <v>468</v>
      </c>
      <c r="J600" t="s">
        <v>469</v>
      </c>
      <c r="K600" t="s">
        <v>470</v>
      </c>
      <c r="L600">
        <v>1368</v>
      </c>
      <c r="N600">
        <v>1011</v>
      </c>
      <c r="O600" t="s">
        <v>471</v>
      </c>
      <c r="P600" t="s">
        <v>471</v>
      </c>
      <c r="Q600">
        <v>1</v>
      </c>
      <c r="W600">
        <v>0</v>
      </c>
      <c r="X600">
        <v>-150194389</v>
      </c>
      <c r="Y600">
        <f t="shared" si="269"/>
        <v>0.74549999999999994</v>
      </c>
      <c r="AA600">
        <v>0</v>
      </c>
      <c r="AB600">
        <v>111.1</v>
      </c>
      <c r="AC600">
        <v>0</v>
      </c>
      <c r="AD600">
        <v>0</v>
      </c>
      <c r="AE600">
        <v>0</v>
      </c>
      <c r="AF600">
        <v>111.1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0.71</v>
      </c>
      <c r="AU600" t="s">
        <v>19</v>
      </c>
      <c r="AV600">
        <v>0</v>
      </c>
      <c r="AW600">
        <v>2</v>
      </c>
      <c r="AX600">
        <v>64053276</v>
      </c>
      <c r="AY600">
        <v>1</v>
      </c>
      <c r="AZ600">
        <v>0</v>
      </c>
      <c r="BA600">
        <v>600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ROUND(Y600*Source!I131*DO600,9)</f>
        <v>0</v>
      </c>
      <c r="CX600">
        <f>ROUND(Y600*Source!I131,9)</f>
        <v>0.74550000000000005</v>
      </c>
      <c r="CY600">
        <f>AB600</f>
        <v>111.1</v>
      </c>
      <c r="CZ600">
        <f>AF600</f>
        <v>111.1</v>
      </c>
      <c r="DA600">
        <f>AJ600</f>
        <v>1</v>
      </c>
      <c r="DB600">
        <f t="shared" si="270"/>
        <v>82.82</v>
      </c>
      <c r="DC600">
        <f t="shared" si="271"/>
        <v>0</v>
      </c>
      <c r="DD600" t="s">
        <v>3</v>
      </c>
      <c r="DE600" t="s">
        <v>3</v>
      </c>
      <c r="DF600">
        <f t="shared" si="258"/>
        <v>0</v>
      </c>
      <c r="DG600">
        <f t="shared" si="259"/>
        <v>83</v>
      </c>
      <c r="DH600">
        <f t="shared" si="260"/>
        <v>0</v>
      </c>
      <c r="DI600">
        <f t="shared" si="261"/>
        <v>0</v>
      </c>
      <c r="DJ600">
        <f>DG600</f>
        <v>83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ROW(Source!A131)</f>
        <v>131</v>
      </c>
      <c r="B601">
        <v>64051223</v>
      </c>
      <c r="C601">
        <v>64053246</v>
      </c>
      <c r="D601">
        <v>53966486</v>
      </c>
      <c r="E601">
        <v>1</v>
      </c>
      <c r="F601">
        <v>1</v>
      </c>
      <c r="G601">
        <v>1</v>
      </c>
      <c r="H601">
        <v>2</v>
      </c>
      <c r="I601" t="s">
        <v>472</v>
      </c>
      <c r="J601" t="s">
        <v>473</v>
      </c>
      <c r="K601" t="s">
        <v>474</v>
      </c>
      <c r="L601">
        <v>1368</v>
      </c>
      <c r="N601">
        <v>1011</v>
      </c>
      <c r="O601" t="s">
        <v>471</v>
      </c>
      <c r="P601" t="s">
        <v>471</v>
      </c>
      <c r="Q601">
        <v>1</v>
      </c>
      <c r="W601">
        <v>0</v>
      </c>
      <c r="X601">
        <v>-1578443045</v>
      </c>
      <c r="Y601">
        <f t="shared" si="269"/>
        <v>22.995000000000001</v>
      </c>
      <c r="AA601">
        <v>0</v>
      </c>
      <c r="AB601">
        <v>1121.8</v>
      </c>
      <c r="AC601">
        <v>0</v>
      </c>
      <c r="AD601">
        <v>0</v>
      </c>
      <c r="AE601">
        <v>0</v>
      </c>
      <c r="AF601">
        <v>1121.8000000000002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21.9</v>
      </c>
      <c r="AU601" t="s">
        <v>19</v>
      </c>
      <c r="AV601">
        <v>0</v>
      </c>
      <c r="AW601">
        <v>2</v>
      </c>
      <c r="AX601">
        <v>64053277</v>
      </c>
      <c r="AY601">
        <v>1</v>
      </c>
      <c r="AZ601">
        <v>0</v>
      </c>
      <c r="BA601">
        <v>601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ROUND(Y601*Source!I131*DO601,9)</f>
        <v>0</v>
      </c>
      <c r="CX601">
        <f>ROUND(Y601*Source!I131,9)</f>
        <v>22.995000000000001</v>
      </c>
      <c r="CY601">
        <f>AB601</f>
        <v>1121.8</v>
      </c>
      <c r="CZ601">
        <f>AF601</f>
        <v>1121.8000000000002</v>
      </c>
      <c r="DA601">
        <f>AJ601</f>
        <v>1</v>
      </c>
      <c r="DB601">
        <f t="shared" si="270"/>
        <v>25795.79</v>
      </c>
      <c r="DC601">
        <f t="shared" si="271"/>
        <v>0</v>
      </c>
      <c r="DD601" t="s">
        <v>3</v>
      </c>
      <c r="DE601" t="s">
        <v>3</v>
      </c>
      <c r="DF601">
        <f t="shared" si="258"/>
        <v>0</v>
      </c>
      <c r="DG601">
        <f t="shared" si="259"/>
        <v>25800</v>
      </c>
      <c r="DH601">
        <f t="shared" si="260"/>
        <v>0</v>
      </c>
      <c r="DI601">
        <f t="shared" si="261"/>
        <v>0</v>
      </c>
      <c r="DJ601">
        <f>DG601</f>
        <v>25800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ROW(Source!A131)</f>
        <v>131</v>
      </c>
      <c r="B602">
        <v>64051223</v>
      </c>
      <c r="C602">
        <v>64053246</v>
      </c>
      <c r="D602">
        <v>53966567</v>
      </c>
      <c r="E602">
        <v>1</v>
      </c>
      <c r="F602">
        <v>1</v>
      </c>
      <c r="G602">
        <v>1</v>
      </c>
      <c r="H602">
        <v>3</v>
      </c>
      <c r="I602" t="s">
        <v>475</v>
      </c>
      <c r="J602" t="s">
        <v>476</v>
      </c>
      <c r="K602" t="s">
        <v>477</v>
      </c>
      <c r="L602">
        <v>1346</v>
      </c>
      <c r="N602">
        <v>1009</v>
      </c>
      <c r="O602" t="s">
        <v>478</v>
      </c>
      <c r="P602" t="s">
        <v>478</v>
      </c>
      <c r="Q602">
        <v>1</v>
      </c>
      <c r="W602">
        <v>0</v>
      </c>
      <c r="X602">
        <v>-1756560793</v>
      </c>
      <c r="Y602">
        <f t="shared" ref="Y602:Y618" si="272">(AT602*0)</f>
        <v>0</v>
      </c>
      <c r="AA602">
        <v>400</v>
      </c>
      <c r="AB602">
        <v>0</v>
      </c>
      <c r="AC602">
        <v>0</v>
      </c>
      <c r="AD602">
        <v>0</v>
      </c>
      <c r="AE602">
        <v>400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0.1</v>
      </c>
      <c r="AU602" t="s">
        <v>18</v>
      </c>
      <c r="AV602">
        <v>0</v>
      </c>
      <c r="AW602">
        <v>2</v>
      </c>
      <c r="AX602">
        <v>64053278</v>
      </c>
      <c r="AY602">
        <v>1</v>
      </c>
      <c r="AZ602">
        <v>0</v>
      </c>
      <c r="BA602">
        <v>602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ROUND(Y602*Source!I131,9)</f>
        <v>0</v>
      </c>
      <c r="CY602">
        <f t="shared" ref="CY602:CY618" si="273">AA602</f>
        <v>400</v>
      </c>
      <c r="CZ602">
        <f t="shared" ref="CZ602:CZ618" si="274">AE602</f>
        <v>400</v>
      </c>
      <c r="DA602">
        <f t="shared" ref="DA602:DA618" si="275">AI602</f>
        <v>1</v>
      </c>
      <c r="DB602">
        <f t="shared" ref="DB602:DB618" si="276">ROUND((ROUND(AT602*CZ602,2)*0),2)</f>
        <v>0</v>
      </c>
      <c r="DC602">
        <f t="shared" ref="DC602:DC618" si="277">ROUND((ROUND(AT602*AG602,2)*0),2)</f>
        <v>0</v>
      </c>
      <c r="DD602" t="s">
        <v>3</v>
      </c>
      <c r="DE602" t="s">
        <v>3</v>
      </c>
      <c r="DF602">
        <f t="shared" si="258"/>
        <v>0</v>
      </c>
      <c r="DG602">
        <f t="shared" si="259"/>
        <v>0</v>
      </c>
      <c r="DH602">
        <f t="shared" si="260"/>
        <v>0</v>
      </c>
      <c r="DI602">
        <f t="shared" si="261"/>
        <v>0</v>
      </c>
      <c r="DJ602">
        <f t="shared" ref="DJ602:DJ618" si="278"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ROW(Source!A131)</f>
        <v>131</v>
      </c>
      <c r="B603">
        <v>64051223</v>
      </c>
      <c r="C603">
        <v>64053246</v>
      </c>
      <c r="D603">
        <v>53966576</v>
      </c>
      <c r="E603">
        <v>1</v>
      </c>
      <c r="F603">
        <v>1</v>
      </c>
      <c r="G603">
        <v>1</v>
      </c>
      <c r="H603">
        <v>3</v>
      </c>
      <c r="I603" t="s">
        <v>479</v>
      </c>
      <c r="J603" t="s">
        <v>480</v>
      </c>
      <c r="K603" t="s">
        <v>481</v>
      </c>
      <c r="L603">
        <v>1346</v>
      </c>
      <c r="N603">
        <v>1009</v>
      </c>
      <c r="O603" t="s">
        <v>478</v>
      </c>
      <c r="P603" t="s">
        <v>478</v>
      </c>
      <c r="Q603">
        <v>1</v>
      </c>
      <c r="W603">
        <v>0</v>
      </c>
      <c r="X603">
        <v>-1722254046</v>
      </c>
      <c r="Y603">
        <f t="shared" si="272"/>
        <v>0</v>
      </c>
      <c r="AA603">
        <v>89.8</v>
      </c>
      <c r="AB603">
        <v>0</v>
      </c>
      <c r="AC603">
        <v>0</v>
      </c>
      <c r="AD603">
        <v>0</v>
      </c>
      <c r="AE603">
        <v>89.8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0.4</v>
      </c>
      <c r="AU603" t="s">
        <v>18</v>
      </c>
      <c r="AV603">
        <v>0</v>
      </c>
      <c r="AW603">
        <v>2</v>
      </c>
      <c r="AX603">
        <v>64053279</v>
      </c>
      <c r="AY603">
        <v>1</v>
      </c>
      <c r="AZ603">
        <v>0</v>
      </c>
      <c r="BA603">
        <v>603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ROUND(Y603*Source!I131,9)</f>
        <v>0</v>
      </c>
      <c r="CY603">
        <f t="shared" si="273"/>
        <v>89.8</v>
      </c>
      <c r="CZ603">
        <f t="shared" si="274"/>
        <v>89.8</v>
      </c>
      <c r="DA603">
        <f t="shared" si="275"/>
        <v>1</v>
      </c>
      <c r="DB603">
        <f t="shared" si="276"/>
        <v>0</v>
      </c>
      <c r="DC603">
        <f t="shared" si="277"/>
        <v>0</v>
      </c>
      <c r="DD603" t="s">
        <v>3</v>
      </c>
      <c r="DE603" t="s">
        <v>3</v>
      </c>
      <c r="DF603">
        <f t="shared" si="258"/>
        <v>0</v>
      </c>
      <c r="DG603">
        <f t="shared" si="259"/>
        <v>0</v>
      </c>
      <c r="DH603">
        <f t="shared" si="260"/>
        <v>0</v>
      </c>
      <c r="DI603">
        <f t="shared" si="261"/>
        <v>0</v>
      </c>
      <c r="DJ603">
        <f t="shared" si="278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ROW(Source!A131)</f>
        <v>131</v>
      </c>
      <c r="B604">
        <v>64051223</v>
      </c>
      <c r="C604">
        <v>64053246</v>
      </c>
      <c r="D604">
        <v>53966650</v>
      </c>
      <c r="E604">
        <v>1</v>
      </c>
      <c r="F604">
        <v>1</v>
      </c>
      <c r="G604">
        <v>1</v>
      </c>
      <c r="H604">
        <v>3</v>
      </c>
      <c r="I604" t="s">
        <v>482</v>
      </c>
      <c r="J604" t="s">
        <v>483</v>
      </c>
      <c r="K604" t="s">
        <v>484</v>
      </c>
      <c r="L604">
        <v>1346</v>
      </c>
      <c r="N604">
        <v>1009</v>
      </c>
      <c r="O604" t="s">
        <v>478</v>
      </c>
      <c r="P604" t="s">
        <v>478</v>
      </c>
      <c r="Q604">
        <v>1</v>
      </c>
      <c r="W604">
        <v>0</v>
      </c>
      <c r="X604">
        <v>330970712</v>
      </c>
      <c r="Y604">
        <f t="shared" si="272"/>
        <v>0</v>
      </c>
      <c r="AA604">
        <v>156.6</v>
      </c>
      <c r="AB604">
        <v>0</v>
      </c>
      <c r="AC604">
        <v>0</v>
      </c>
      <c r="AD604">
        <v>0</v>
      </c>
      <c r="AE604">
        <v>156.6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0.02</v>
      </c>
      <c r="AU604" t="s">
        <v>18</v>
      </c>
      <c r="AV604">
        <v>0</v>
      </c>
      <c r="AW604">
        <v>2</v>
      </c>
      <c r="AX604">
        <v>64053280</v>
      </c>
      <c r="AY604">
        <v>1</v>
      </c>
      <c r="AZ604">
        <v>0</v>
      </c>
      <c r="BA604">
        <v>604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ROUND(Y604*Source!I131,9)</f>
        <v>0</v>
      </c>
      <c r="CY604">
        <f t="shared" si="273"/>
        <v>156.6</v>
      </c>
      <c r="CZ604">
        <f t="shared" si="274"/>
        <v>156.6</v>
      </c>
      <c r="DA604">
        <f t="shared" si="275"/>
        <v>1</v>
      </c>
      <c r="DB604">
        <f t="shared" si="276"/>
        <v>0</v>
      </c>
      <c r="DC604">
        <f t="shared" si="277"/>
        <v>0</v>
      </c>
      <c r="DD604" t="s">
        <v>3</v>
      </c>
      <c r="DE604" t="s">
        <v>3</v>
      </c>
      <c r="DF604">
        <f t="shared" si="258"/>
        <v>0</v>
      </c>
      <c r="DG604">
        <f t="shared" si="259"/>
        <v>0</v>
      </c>
      <c r="DH604">
        <f t="shared" si="260"/>
        <v>0</v>
      </c>
      <c r="DI604">
        <f t="shared" si="261"/>
        <v>0</v>
      </c>
      <c r="DJ604">
        <f t="shared" si="278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ROW(Source!A131)</f>
        <v>131</v>
      </c>
      <c r="B605">
        <v>64051223</v>
      </c>
      <c r="C605">
        <v>64053246</v>
      </c>
      <c r="D605">
        <v>53966656</v>
      </c>
      <c r="E605">
        <v>1</v>
      </c>
      <c r="F605">
        <v>1</v>
      </c>
      <c r="G605">
        <v>1</v>
      </c>
      <c r="H605">
        <v>3</v>
      </c>
      <c r="I605" t="s">
        <v>485</v>
      </c>
      <c r="J605" t="s">
        <v>486</v>
      </c>
      <c r="K605" t="s">
        <v>487</v>
      </c>
      <c r="L605">
        <v>1346</v>
      </c>
      <c r="N605">
        <v>1009</v>
      </c>
      <c r="O605" t="s">
        <v>478</v>
      </c>
      <c r="P605" t="s">
        <v>478</v>
      </c>
      <c r="Q605">
        <v>1</v>
      </c>
      <c r="W605">
        <v>0</v>
      </c>
      <c r="X605">
        <v>2065052486</v>
      </c>
      <c r="Y605">
        <f t="shared" si="272"/>
        <v>0</v>
      </c>
      <c r="AA605">
        <v>223.1</v>
      </c>
      <c r="AB605">
        <v>0</v>
      </c>
      <c r="AC605">
        <v>0</v>
      </c>
      <c r="AD605">
        <v>0</v>
      </c>
      <c r="AE605">
        <v>223.1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1.8</v>
      </c>
      <c r="AU605" t="s">
        <v>18</v>
      </c>
      <c r="AV605">
        <v>0</v>
      </c>
      <c r="AW605">
        <v>2</v>
      </c>
      <c r="AX605">
        <v>64053281</v>
      </c>
      <c r="AY605">
        <v>1</v>
      </c>
      <c r="AZ605">
        <v>0</v>
      </c>
      <c r="BA605">
        <v>605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ROUND(Y605*Source!I131,9)</f>
        <v>0</v>
      </c>
      <c r="CY605">
        <f t="shared" si="273"/>
        <v>223.1</v>
      </c>
      <c r="CZ605">
        <f t="shared" si="274"/>
        <v>223.1</v>
      </c>
      <c r="DA605">
        <f t="shared" si="275"/>
        <v>1</v>
      </c>
      <c r="DB605">
        <f t="shared" si="276"/>
        <v>0</v>
      </c>
      <c r="DC605">
        <f t="shared" si="277"/>
        <v>0</v>
      </c>
      <c r="DD605" t="s">
        <v>3</v>
      </c>
      <c r="DE605" t="s">
        <v>3</v>
      </c>
      <c r="DF605">
        <f t="shared" si="258"/>
        <v>0</v>
      </c>
      <c r="DG605">
        <f t="shared" si="259"/>
        <v>0</v>
      </c>
      <c r="DH605">
        <f t="shared" si="260"/>
        <v>0</v>
      </c>
      <c r="DI605">
        <f t="shared" si="261"/>
        <v>0</v>
      </c>
      <c r="DJ605">
        <f t="shared" si="278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ROW(Source!A131)</f>
        <v>131</v>
      </c>
      <c r="B606">
        <v>64051223</v>
      </c>
      <c r="C606">
        <v>64053246</v>
      </c>
      <c r="D606">
        <v>53966694</v>
      </c>
      <c r="E606">
        <v>1</v>
      </c>
      <c r="F606">
        <v>1</v>
      </c>
      <c r="G606">
        <v>1</v>
      </c>
      <c r="H606">
        <v>3</v>
      </c>
      <c r="I606" t="s">
        <v>488</v>
      </c>
      <c r="J606" t="s">
        <v>489</v>
      </c>
      <c r="K606" t="s">
        <v>490</v>
      </c>
      <c r="L606">
        <v>1346</v>
      </c>
      <c r="N606">
        <v>1009</v>
      </c>
      <c r="O606" t="s">
        <v>478</v>
      </c>
      <c r="P606" t="s">
        <v>478</v>
      </c>
      <c r="Q606">
        <v>1</v>
      </c>
      <c r="W606">
        <v>0</v>
      </c>
      <c r="X606">
        <v>-533557422</v>
      </c>
      <c r="Y606">
        <f t="shared" si="272"/>
        <v>0</v>
      </c>
      <c r="AA606">
        <v>47.5</v>
      </c>
      <c r="AB606">
        <v>0</v>
      </c>
      <c r="AC606">
        <v>0</v>
      </c>
      <c r="AD606">
        <v>0</v>
      </c>
      <c r="AE606">
        <v>47.5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0.08</v>
      </c>
      <c r="AU606" t="s">
        <v>18</v>
      </c>
      <c r="AV606">
        <v>0</v>
      </c>
      <c r="AW606">
        <v>2</v>
      </c>
      <c r="AX606">
        <v>64053282</v>
      </c>
      <c r="AY606">
        <v>1</v>
      </c>
      <c r="AZ606">
        <v>0</v>
      </c>
      <c r="BA606">
        <v>606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ROUND(Y606*Source!I131,9)</f>
        <v>0</v>
      </c>
      <c r="CY606">
        <f t="shared" si="273"/>
        <v>47.5</v>
      </c>
      <c r="CZ606">
        <f t="shared" si="274"/>
        <v>47.5</v>
      </c>
      <c r="DA606">
        <f t="shared" si="275"/>
        <v>1</v>
      </c>
      <c r="DB606">
        <f t="shared" si="276"/>
        <v>0</v>
      </c>
      <c r="DC606">
        <f t="shared" si="277"/>
        <v>0</v>
      </c>
      <c r="DD606" t="s">
        <v>3</v>
      </c>
      <c r="DE606" t="s">
        <v>3</v>
      </c>
      <c r="DF606">
        <f t="shared" si="258"/>
        <v>0</v>
      </c>
      <c r="DG606">
        <f t="shared" si="259"/>
        <v>0</v>
      </c>
      <c r="DH606">
        <f t="shared" si="260"/>
        <v>0</v>
      </c>
      <c r="DI606">
        <f t="shared" si="261"/>
        <v>0</v>
      </c>
      <c r="DJ606">
        <f t="shared" si="278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ROW(Source!A131)</f>
        <v>131</v>
      </c>
      <c r="B607">
        <v>64051223</v>
      </c>
      <c r="C607">
        <v>64053246</v>
      </c>
      <c r="D607">
        <v>53966758</v>
      </c>
      <c r="E607">
        <v>1</v>
      </c>
      <c r="F607">
        <v>1</v>
      </c>
      <c r="G607">
        <v>1</v>
      </c>
      <c r="H607">
        <v>3</v>
      </c>
      <c r="I607" t="s">
        <v>491</v>
      </c>
      <c r="J607" t="s">
        <v>492</v>
      </c>
      <c r="K607" t="s">
        <v>493</v>
      </c>
      <c r="L607">
        <v>1346</v>
      </c>
      <c r="N607">
        <v>1009</v>
      </c>
      <c r="O607" t="s">
        <v>478</v>
      </c>
      <c r="P607" t="s">
        <v>478</v>
      </c>
      <c r="Q607">
        <v>1</v>
      </c>
      <c r="W607">
        <v>0</v>
      </c>
      <c r="X607">
        <v>616788634</v>
      </c>
      <c r="Y607">
        <f t="shared" si="272"/>
        <v>0</v>
      </c>
      <c r="AA607">
        <v>56.7</v>
      </c>
      <c r="AB607">
        <v>0</v>
      </c>
      <c r="AC607">
        <v>0</v>
      </c>
      <c r="AD607">
        <v>0</v>
      </c>
      <c r="AE607">
        <v>56.7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0.91</v>
      </c>
      <c r="AU607" t="s">
        <v>18</v>
      </c>
      <c r="AV607">
        <v>0</v>
      </c>
      <c r="AW607">
        <v>2</v>
      </c>
      <c r="AX607">
        <v>64053283</v>
      </c>
      <c r="AY607">
        <v>1</v>
      </c>
      <c r="AZ607">
        <v>0</v>
      </c>
      <c r="BA607">
        <v>607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ROUND(Y607*Source!I131,9)</f>
        <v>0</v>
      </c>
      <c r="CY607">
        <f t="shared" si="273"/>
        <v>56.7</v>
      </c>
      <c r="CZ607">
        <f t="shared" si="274"/>
        <v>56.7</v>
      </c>
      <c r="DA607">
        <f t="shared" si="275"/>
        <v>1</v>
      </c>
      <c r="DB607">
        <f t="shared" si="276"/>
        <v>0</v>
      </c>
      <c r="DC607">
        <f t="shared" si="277"/>
        <v>0</v>
      </c>
      <c r="DD607" t="s">
        <v>3</v>
      </c>
      <c r="DE607" t="s">
        <v>3</v>
      </c>
      <c r="DF607">
        <f t="shared" si="258"/>
        <v>0</v>
      </c>
      <c r="DG607">
        <f t="shared" si="259"/>
        <v>0</v>
      </c>
      <c r="DH607">
        <f t="shared" si="260"/>
        <v>0</v>
      </c>
      <c r="DI607">
        <f t="shared" si="261"/>
        <v>0</v>
      </c>
      <c r="DJ607">
        <f t="shared" si="278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ROW(Source!A131)</f>
        <v>131</v>
      </c>
      <c r="B608">
        <v>64051223</v>
      </c>
      <c r="C608">
        <v>64053246</v>
      </c>
      <c r="D608">
        <v>53966771</v>
      </c>
      <c r="E608">
        <v>1</v>
      </c>
      <c r="F608">
        <v>1</v>
      </c>
      <c r="G608">
        <v>1</v>
      </c>
      <c r="H608">
        <v>3</v>
      </c>
      <c r="I608" t="s">
        <v>494</v>
      </c>
      <c r="J608" t="s">
        <v>495</v>
      </c>
      <c r="K608" t="s">
        <v>496</v>
      </c>
      <c r="L608">
        <v>1346</v>
      </c>
      <c r="N608">
        <v>1009</v>
      </c>
      <c r="O608" t="s">
        <v>478</v>
      </c>
      <c r="P608" t="s">
        <v>478</v>
      </c>
      <c r="Q608">
        <v>1</v>
      </c>
      <c r="W608">
        <v>0</v>
      </c>
      <c r="X608">
        <v>423160074</v>
      </c>
      <c r="Y608">
        <f t="shared" si="272"/>
        <v>0</v>
      </c>
      <c r="AA608">
        <v>617</v>
      </c>
      <c r="AB608">
        <v>0</v>
      </c>
      <c r="AC608">
        <v>0</v>
      </c>
      <c r="AD608">
        <v>0</v>
      </c>
      <c r="AE608">
        <v>617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0.7</v>
      </c>
      <c r="AU608" t="s">
        <v>18</v>
      </c>
      <c r="AV608">
        <v>0</v>
      </c>
      <c r="AW608">
        <v>2</v>
      </c>
      <c r="AX608">
        <v>64053284</v>
      </c>
      <c r="AY608">
        <v>1</v>
      </c>
      <c r="AZ608">
        <v>0</v>
      </c>
      <c r="BA608">
        <v>608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ROUND(Y608*Source!I131,9)</f>
        <v>0</v>
      </c>
      <c r="CY608">
        <f t="shared" si="273"/>
        <v>617</v>
      </c>
      <c r="CZ608">
        <f t="shared" si="274"/>
        <v>617</v>
      </c>
      <c r="DA608">
        <f t="shared" si="275"/>
        <v>1</v>
      </c>
      <c r="DB608">
        <f t="shared" si="276"/>
        <v>0</v>
      </c>
      <c r="DC608">
        <f t="shared" si="277"/>
        <v>0</v>
      </c>
      <c r="DD608" t="s">
        <v>3</v>
      </c>
      <c r="DE608" t="s">
        <v>3</v>
      </c>
      <c r="DF608">
        <f t="shared" si="258"/>
        <v>0</v>
      </c>
      <c r="DG608">
        <f t="shared" si="259"/>
        <v>0</v>
      </c>
      <c r="DH608">
        <f t="shared" si="260"/>
        <v>0</v>
      </c>
      <c r="DI608">
        <f t="shared" si="261"/>
        <v>0</v>
      </c>
      <c r="DJ608">
        <f t="shared" si="278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ROW(Source!A131)</f>
        <v>131</v>
      </c>
      <c r="B609">
        <v>64051223</v>
      </c>
      <c r="C609">
        <v>64053246</v>
      </c>
      <c r="D609">
        <v>53966772</v>
      </c>
      <c r="E609">
        <v>1</v>
      </c>
      <c r="F609">
        <v>1</v>
      </c>
      <c r="G609">
        <v>1</v>
      </c>
      <c r="H609">
        <v>3</v>
      </c>
      <c r="I609" t="s">
        <v>497</v>
      </c>
      <c r="J609" t="s">
        <v>498</v>
      </c>
      <c r="K609" t="s">
        <v>499</v>
      </c>
      <c r="L609">
        <v>1346</v>
      </c>
      <c r="N609">
        <v>1009</v>
      </c>
      <c r="O609" t="s">
        <v>478</v>
      </c>
      <c r="P609" t="s">
        <v>478</v>
      </c>
      <c r="Q609">
        <v>1</v>
      </c>
      <c r="W609">
        <v>0</v>
      </c>
      <c r="X609">
        <v>2030123793</v>
      </c>
      <c r="Y609">
        <f t="shared" si="272"/>
        <v>0</v>
      </c>
      <c r="AA609">
        <v>560</v>
      </c>
      <c r="AB609">
        <v>0</v>
      </c>
      <c r="AC609">
        <v>0</v>
      </c>
      <c r="AD609">
        <v>0</v>
      </c>
      <c r="AE609">
        <v>560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1.06</v>
      </c>
      <c r="AU609" t="s">
        <v>18</v>
      </c>
      <c r="AV609">
        <v>0</v>
      </c>
      <c r="AW609">
        <v>2</v>
      </c>
      <c r="AX609">
        <v>64053285</v>
      </c>
      <c r="AY609">
        <v>1</v>
      </c>
      <c r="AZ609">
        <v>0</v>
      </c>
      <c r="BA609">
        <v>609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ROUND(Y609*Source!I131,9)</f>
        <v>0</v>
      </c>
      <c r="CY609">
        <f t="shared" si="273"/>
        <v>560</v>
      </c>
      <c r="CZ609">
        <f t="shared" si="274"/>
        <v>560</v>
      </c>
      <c r="DA609">
        <f t="shared" si="275"/>
        <v>1</v>
      </c>
      <c r="DB609">
        <f t="shared" si="276"/>
        <v>0</v>
      </c>
      <c r="DC609">
        <f t="shared" si="277"/>
        <v>0</v>
      </c>
      <c r="DD609" t="s">
        <v>3</v>
      </c>
      <c r="DE609" t="s">
        <v>3</v>
      </c>
      <c r="DF609">
        <f t="shared" si="258"/>
        <v>0</v>
      </c>
      <c r="DG609">
        <f t="shared" si="259"/>
        <v>0</v>
      </c>
      <c r="DH609">
        <f t="shared" si="260"/>
        <v>0</v>
      </c>
      <c r="DI609">
        <f t="shared" si="261"/>
        <v>0</v>
      </c>
      <c r="DJ609">
        <f t="shared" si="278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ROW(Source!A131)</f>
        <v>131</v>
      </c>
      <c r="B610">
        <v>64051223</v>
      </c>
      <c r="C610">
        <v>64053246</v>
      </c>
      <c r="D610">
        <v>53966789</v>
      </c>
      <c r="E610">
        <v>1</v>
      </c>
      <c r="F610">
        <v>1</v>
      </c>
      <c r="G610">
        <v>1</v>
      </c>
      <c r="H610">
        <v>3</v>
      </c>
      <c r="I610" t="s">
        <v>500</v>
      </c>
      <c r="J610" t="s">
        <v>501</v>
      </c>
      <c r="K610" t="s">
        <v>502</v>
      </c>
      <c r="L610">
        <v>1346</v>
      </c>
      <c r="N610">
        <v>1009</v>
      </c>
      <c r="O610" t="s">
        <v>478</v>
      </c>
      <c r="P610" t="s">
        <v>478</v>
      </c>
      <c r="Q610">
        <v>1</v>
      </c>
      <c r="W610">
        <v>0</v>
      </c>
      <c r="X610">
        <v>23745091</v>
      </c>
      <c r="Y610">
        <f t="shared" si="272"/>
        <v>0</v>
      </c>
      <c r="AA610">
        <v>137</v>
      </c>
      <c r="AB610">
        <v>0</v>
      </c>
      <c r="AC610">
        <v>0</v>
      </c>
      <c r="AD610">
        <v>0</v>
      </c>
      <c r="AE610">
        <v>137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7</v>
      </c>
      <c r="AU610" t="s">
        <v>18</v>
      </c>
      <c r="AV610">
        <v>0</v>
      </c>
      <c r="AW610">
        <v>2</v>
      </c>
      <c r="AX610">
        <v>64053286</v>
      </c>
      <c r="AY610">
        <v>1</v>
      </c>
      <c r="AZ610">
        <v>0</v>
      </c>
      <c r="BA610">
        <v>610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ROUND(Y610*Source!I131,9)</f>
        <v>0</v>
      </c>
      <c r="CY610">
        <f t="shared" si="273"/>
        <v>137</v>
      </c>
      <c r="CZ610">
        <f t="shared" si="274"/>
        <v>137</v>
      </c>
      <c r="DA610">
        <f t="shared" si="275"/>
        <v>1</v>
      </c>
      <c r="DB610">
        <f t="shared" si="276"/>
        <v>0</v>
      </c>
      <c r="DC610">
        <f t="shared" si="277"/>
        <v>0</v>
      </c>
      <c r="DD610" t="s">
        <v>3</v>
      </c>
      <c r="DE610" t="s">
        <v>3</v>
      </c>
      <c r="DF610">
        <f t="shared" si="258"/>
        <v>0</v>
      </c>
      <c r="DG610">
        <f t="shared" si="259"/>
        <v>0</v>
      </c>
      <c r="DH610">
        <f t="shared" si="260"/>
        <v>0</v>
      </c>
      <c r="DI610">
        <f t="shared" si="261"/>
        <v>0</v>
      </c>
      <c r="DJ610">
        <f t="shared" si="278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ROW(Source!A131)</f>
        <v>131</v>
      </c>
      <c r="B611">
        <v>64051223</v>
      </c>
      <c r="C611">
        <v>64053246</v>
      </c>
      <c r="D611">
        <v>53966864</v>
      </c>
      <c r="E611">
        <v>1</v>
      </c>
      <c r="F611">
        <v>1</v>
      </c>
      <c r="G611">
        <v>1</v>
      </c>
      <c r="H611">
        <v>3</v>
      </c>
      <c r="I611" t="s">
        <v>503</v>
      </c>
      <c r="J611" t="s">
        <v>504</v>
      </c>
      <c r="K611" t="s">
        <v>505</v>
      </c>
      <c r="L611">
        <v>1346</v>
      </c>
      <c r="N611">
        <v>1009</v>
      </c>
      <c r="O611" t="s">
        <v>478</v>
      </c>
      <c r="P611" t="s">
        <v>478</v>
      </c>
      <c r="Q611">
        <v>1</v>
      </c>
      <c r="W611">
        <v>0</v>
      </c>
      <c r="X611">
        <v>117501759</v>
      </c>
      <c r="Y611">
        <f t="shared" si="272"/>
        <v>0</v>
      </c>
      <c r="AA611">
        <v>700</v>
      </c>
      <c r="AB611">
        <v>0</v>
      </c>
      <c r="AC611">
        <v>0</v>
      </c>
      <c r="AD611">
        <v>0</v>
      </c>
      <c r="AE611">
        <v>700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0.04</v>
      </c>
      <c r="AU611" t="s">
        <v>18</v>
      </c>
      <c r="AV611">
        <v>0</v>
      </c>
      <c r="AW611">
        <v>2</v>
      </c>
      <c r="AX611">
        <v>64053287</v>
      </c>
      <c r="AY611">
        <v>1</v>
      </c>
      <c r="AZ611">
        <v>0</v>
      </c>
      <c r="BA611">
        <v>611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ROUND(Y611*Source!I131,9)</f>
        <v>0</v>
      </c>
      <c r="CY611">
        <f t="shared" si="273"/>
        <v>700</v>
      </c>
      <c r="CZ611">
        <f t="shared" si="274"/>
        <v>700</v>
      </c>
      <c r="DA611">
        <f t="shared" si="275"/>
        <v>1</v>
      </c>
      <c r="DB611">
        <f t="shared" si="276"/>
        <v>0</v>
      </c>
      <c r="DC611">
        <f t="shared" si="277"/>
        <v>0</v>
      </c>
      <c r="DD611" t="s">
        <v>3</v>
      </c>
      <c r="DE611" t="s">
        <v>3</v>
      </c>
      <c r="DF611">
        <f t="shared" si="258"/>
        <v>0</v>
      </c>
      <c r="DG611">
        <f t="shared" si="259"/>
        <v>0</v>
      </c>
      <c r="DH611">
        <f t="shared" si="260"/>
        <v>0</v>
      </c>
      <c r="DI611">
        <f t="shared" si="261"/>
        <v>0</v>
      </c>
      <c r="DJ611">
        <f t="shared" si="278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ROW(Source!A131)</f>
        <v>131</v>
      </c>
      <c r="B612">
        <v>64051223</v>
      </c>
      <c r="C612">
        <v>64053246</v>
      </c>
      <c r="D612">
        <v>53966883</v>
      </c>
      <c r="E612">
        <v>1</v>
      </c>
      <c r="F612">
        <v>1</v>
      </c>
      <c r="G612">
        <v>1</v>
      </c>
      <c r="H612">
        <v>3</v>
      </c>
      <c r="I612" t="s">
        <v>506</v>
      </c>
      <c r="J612" t="s">
        <v>507</v>
      </c>
      <c r="K612" t="s">
        <v>508</v>
      </c>
      <c r="L612">
        <v>1346</v>
      </c>
      <c r="N612">
        <v>1009</v>
      </c>
      <c r="O612" t="s">
        <v>478</v>
      </c>
      <c r="P612" t="s">
        <v>478</v>
      </c>
      <c r="Q612">
        <v>1</v>
      </c>
      <c r="W612">
        <v>0</v>
      </c>
      <c r="X612">
        <v>-2064779555</v>
      </c>
      <c r="Y612">
        <f t="shared" si="272"/>
        <v>0</v>
      </c>
      <c r="AA612">
        <v>150.80000000000001</v>
      </c>
      <c r="AB612">
        <v>0</v>
      </c>
      <c r="AC612">
        <v>0</v>
      </c>
      <c r="AD612">
        <v>0</v>
      </c>
      <c r="AE612">
        <v>150.80000000000001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2</v>
      </c>
      <c r="AU612" t="s">
        <v>18</v>
      </c>
      <c r="AV612">
        <v>0</v>
      </c>
      <c r="AW612">
        <v>2</v>
      </c>
      <c r="AX612">
        <v>64053288</v>
      </c>
      <c r="AY612">
        <v>1</v>
      </c>
      <c r="AZ612">
        <v>0</v>
      </c>
      <c r="BA612">
        <v>612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ROUND(Y612*Source!I131,9)</f>
        <v>0</v>
      </c>
      <c r="CY612">
        <f t="shared" si="273"/>
        <v>150.80000000000001</v>
      </c>
      <c r="CZ612">
        <f t="shared" si="274"/>
        <v>150.80000000000001</v>
      </c>
      <c r="DA612">
        <f t="shared" si="275"/>
        <v>1</v>
      </c>
      <c r="DB612">
        <f t="shared" si="276"/>
        <v>0</v>
      </c>
      <c r="DC612">
        <f t="shared" si="277"/>
        <v>0</v>
      </c>
      <c r="DD612" t="s">
        <v>3</v>
      </c>
      <c r="DE612" t="s">
        <v>3</v>
      </c>
      <c r="DF612">
        <f t="shared" si="258"/>
        <v>0</v>
      </c>
      <c r="DG612">
        <f t="shared" si="259"/>
        <v>0</v>
      </c>
      <c r="DH612">
        <f t="shared" si="260"/>
        <v>0</v>
      </c>
      <c r="DI612">
        <f t="shared" si="261"/>
        <v>0</v>
      </c>
      <c r="DJ612">
        <f t="shared" si="278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ROW(Source!A131)</f>
        <v>131</v>
      </c>
      <c r="B613">
        <v>64051223</v>
      </c>
      <c r="C613">
        <v>64053246</v>
      </c>
      <c r="D613">
        <v>53966892</v>
      </c>
      <c r="E613">
        <v>1</v>
      </c>
      <c r="F613">
        <v>1</v>
      </c>
      <c r="G613">
        <v>1</v>
      </c>
      <c r="H613">
        <v>3</v>
      </c>
      <c r="I613" t="s">
        <v>509</v>
      </c>
      <c r="J613" t="s">
        <v>510</v>
      </c>
      <c r="K613" t="s">
        <v>511</v>
      </c>
      <c r="L613">
        <v>1354</v>
      </c>
      <c r="N613">
        <v>1010</v>
      </c>
      <c r="O613" t="s">
        <v>272</v>
      </c>
      <c r="P613" t="s">
        <v>272</v>
      </c>
      <c r="Q613">
        <v>1</v>
      </c>
      <c r="W613">
        <v>0</v>
      </c>
      <c r="X613">
        <v>240864459</v>
      </c>
      <c r="Y613">
        <f t="shared" si="272"/>
        <v>0</v>
      </c>
      <c r="AA613">
        <v>34.799999999999997</v>
      </c>
      <c r="AB613">
        <v>0</v>
      </c>
      <c r="AC613">
        <v>0</v>
      </c>
      <c r="AD613">
        <v>0</v>
      </c>
      <c r="AE613">
        <v>34.799999999999997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6</v>
      </c>
      <c r="AU613" t="s">
        <v>18</v>
      </c>
      <c r="AV613">
        <v>0</v>
      </c>
      <c r="AW613">
        <v>2</v>
      </c>
      <c r="AX613">
        <v>64053289</v>
      </c>
      <c r="AY613">
        <v>1</v>
      </c>
      <c r="AZ613">
        <v>0</v>
      </c>
      <c r="BA613">
        <v>613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ROUND(Y613*Source!I131,9)</f>
        <v>0</v>
      </c>
      <c r="CY613">
        <f t="shared" si="273"/>
        <v>34.799999999999997</v>
      </c>
      <c r="CZ613">
        <f t="shared" si="274"/>
        <v>34.799999999999997</v>
      </c>
      <c r="DA613">
        <f t="shared" si="275"/>
        <v>1</v>
      </c>
      <c r="DB613">
        <f t="shared" si="276"/>
        <v>0</v>
      </c>
      <c r="DC613">
        <f t="shared" si="277"/>
        <v>0</v>
      </c>
      <c r="DD613" t="s">
        <v>3</v>
      </c>
      <c r="DE613" t="s">
        <v>3</v>
      </c>
      <c r="DF613">
        <f t="shared" si="258"/>
        <v>0</v>
      </c>
      <c r="DG613">
        <f t="shared" si="259"/>
        <v>0</v>
      </c>
      <c r="DH613">
        <f t="shared" si="260"/>
        <v>0</v>
      </c>
      <c r="DI613">
        <f t="shared" si="261"/>
        <v>0</v>
      </c>
      <c r="DJ613">
        <f t="shared" si="278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ROW(Source!A131)</f>
        <v>131</v>
      </c>
      <c r="B614">
        <v>64051223</v>
      </c>
      <c r="C614">
        <v>64053246</v>
      </c>
      <c r="D614">
        <v>53966894</v>
      </c>
      <c r="E614">
        <v>1</v>
      </c>
      <c r="F614">
        <v>1</v>
      </c>
      <c r="G614">
        <v>1</v>
      </c>
      <c r="H614">
        <v>3</v>
      </c>
      <c r="I614" t="s">
        <v>512</v>
      </c>
      <c r="J614" t="s">
        <v>513</v>
      </c>
      <c r="K614" t="s">
        <v>514</v>
      </c>
      <c r="L614">
        <v>1354</v>
      </c>
      <c r="N614">
        <v>1010</v>
      </c>
      <c r="O614" t="s">
        <v>272</v>
      </c>
      <c r="P614" t="s">
        <v>272</v>
      </c>
      <c r="Q614">
        <v>1</v>
      </c>
      <c r="W614">
        <v>0</v>
      </c>
      <c r="X614">
        <v>203830187</v>
      </c>
      <c r="Y614">
        <f t="shared" si="272"/>
        <v>0</v>
      </c>
      <c r="AA614">
        <v>2.7</v>
      </c>
      <c r="AB614">
        <v>0</v>
      </c>
      <c r="AC614">
        <v>0</v>
      </c>
      <c r="AD614">
        <v>0</v>
      </c>
      <c r="AE614">
        <v>2.7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4</v>
      </c>
      <c r="AU614" t="s">
        <v>18</v>
      </c>
      <c r="AV614">
        <v>0</v>
      </c>
      <c r="AW614">
        <v>2</v>
      </c>
      <c r="AX614">
        <v>64053290</v>
      </c>
      <c r="AY614">
        <v>1</v>
      </c>
      <c r="AZ614">
        <v>0</v>
      </c>
      <c r="BA614">
        <v>614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ROUND(Y614*Source!I131,9)</f>
        <v>0</v>
      </c>
      <c r="CY614">
        <f t="shared" si="273"/>
        <v>2.7</v>
      </c>
      <c r="CZ614">
        <f t="shared" si="274"/>
        <v>2.7</v>
      </c>
      <c r="DA614">
        <f t="shared" si="275"/>
        <v>1</v>
      </c>
      <c r="DB614">
        <f t="shared" si="276"/>
        <v>0</v>
      </c>
      <c r="DC614">
        <f t="shared" si="277"/>
        <v>0</v>
      </c>
      <c r="DD614" t="s">
        <v>3</v>
      </c>
      <c r="DE614" t="s">
        <v>3</v>
      </c>
      <c r="DF614">
        <f t="shared" si="258"/>
        <v>0</v>
      </c>
      <c r="DG614">
        <f t="shared" si="259"/>
        <v>0</v>
      </c>
      <c r="DH614">
        <f t="shared" si="260"/>
        <v>0</v>
      </c>
      <c r="DI614">
        <f t="shared" si="261"/>
        <v>0</v>
      </c>
      <c r="DJ614">
        <f t="shared" si="278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ROW(Source!A131)</f>
        <v>131</v>
      </c>
      <c r="B615">
        <v>64051223</v>
      </c>
      <c r="C615">
        <v>64053246</v>
      </c>
      <c r="D615">
        <v>53966911</v>
      </c>
      <c r="E615">
        <v>1</v>
      </c>
      <c r="F615">
        <v>1</v>
      </c>
      <c r="G615">
        <v>1</v>
      </c>
      <c r="H615">
        <v>3</v>
      </c>
      <c r="I615" t="s">
        <v>515</v>
      </c>
      <c r="J615" t="s">
        <v>516</v>
      </c>
      <c r="K615" t="s">
        <v>517</v>
      </c>
      <c r="L615">
        <v>1346</v>
      </c>
      <c r="N615">
        <v>1009</v>
      </c>
      <c r="O615" t="s">
        <v>478</v>
      </c>
      <c r="P615" t="s">
        <v>478</v>
      </c>
      <c r="Q615">
        <v>1</v>
      </c>
      <c r="W615">
        <v>0</v>
      </c>
      <c r="X615">
        <v>-1029937651</v>
      </c>
      <c r="Y615">
        <f t="shared" si="272"/>
        <v>0</v>
      </c>
      <c r="AA615">
        <v>135</v>
      </c>
      <c r="AB615">
        <v>0</v>
      </c>
      <c r="AC615">
        <v>0</v>
      </c>
      <c r="AD615">
        <v>0</v>
      </c>
      <c r="AE615">
        <v>135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10</v>
      </c>
      <c r="AU615" t="s">
        <v>18</v>
      </c>
      <c r="AV615">
        <v>0</v>
      </c>
      <c r="AW615">
        <v>2</v>
      </c>
      <c r="AX615">
        <v>64053291</v>
      </c>
      <c r="AY615">
        <v>1</v>
      </c>
      <c r="AZ615">
        <v>0</v>
      </c>
      <c r="BA615">
        <v>615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ROUND(Y615*Source!I131,9)</f>
        <v>0</v>
      </c>
      <c r="CY615">
        <f t="shared" si="273"/>
        <v>135</v>
      </c>
      <c r="CZ615">
        <f t="shared" si="274"/>
        <v>135</v>
      </c>
      <c r="DA615">
        <f t="shared" si="275"/>
        <v>1</v>
      </c>
      <c r="DB615">
        <f t="shared" si="276"/>
        <v>0</v>
      </c>
      <c r="DC615">
        <f t="shared" si="277"/>
        <v>0</v>
      </c>
      <c r="DD615" t="s">
        <v>3</v>
      </c>
      <c r="DE615" t="s">
        <v>3</v>
      </c>
      <c r="DF615">
        <f t="shared" si="258"/>
        <v>0</v>
      </c>
      <c r="DG615">
        <f t="shared" si="259"/>
        <v>0</v>
      </c>
      <c r="DH615">
        <f t="shared" si="260"/>
        <v>0</v>
      </c>
      <c r="DI615">
        <f t="shared" si="261"/>
        <v>0</v>
      </c>
      <c r="DJ615">
        <f t="shared" si="278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ROW(Source!A131)</f>
        <v>131</v>
      </c>
      <c r="B616">
        <v>64051223</v>
      </c>
      <c r="C616">
        <v>64053246</v>
      </c>
      <c r="D616">
        <v>53966995</v>
      </c>
      <c r="E616">
        <v>1</v>
      </c>
      <c r="F616">
        <v>1</v>
      </c>
      <c r="G616">
        <v>1</v>
      </c>
      <c r="H616">
        <v>3</v>
      </c>
      <c r="I616" t="s">
        <v>218</v>
      </c>
      <c r="J616" t="s">
        <v>220</v>
      </c>
      <c r="K616" t="s">
        <v>219</v>
      </c>
      <c r="L616">
        <v>1301</v>
      </c>
      <c r="N616">
        <v>1003</v>
      </c>
      <c r="O616" t="s">
        <v>26</v>
      </c>
      <c r="P616" t="s">
        <v>26</v>
      </c>
      <c r="Q616">
        <v>1</v>
      </c>
      <c r="W616">
        <v>0</v>
      </c>
      <c r="X616">
        <v>-1481126668</v>
      </c>
      <c r="Y616">
        <f t="shared" si="272"/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0</v>
      </c>
      <c r="AN616">
        <v>0</v>
      </c>
      <c r="AO616">
        <v>0</v>
      </c>
      <c r="AP616">
        <v>1</v>
      </c>
      <c r="AQ616">
        <v>0</v>
      </c>
      <c r="AR616">
        <v>0</v>
      </c>
      <c r="AS616" t="s">
        <v>3</v>
      </c>
      <c r="AT616">
        <v>5</v>
      </c>
      <c r="AU616" t="s">
        <v>18</v>
      </c>
      <c r="AV616">
        <v>0</v>
      </c>
      <c r="AW616">
        <v>2</v>
      </c>
      <c r="AX616">
        <v>64053292</v>
      </c>
      <c r="AY616">
        <v>1</v>
      </c>
      <c r="AZ616">
        <v>0</v>
      </c>
      <c r="BA616">
        <v>616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ROUND(Y616*Source!I131,9)</f>
        <v>0</v>
      </c>
      <c r="CY616">
        <f t="shared" si="273"/>
        <v>0</v>
      </c>
      <c r="CZ616">
        <f t="shared" si="274"/>
        <v>0</v>
      </c>
      <c r="DA616">
        <f t="shared" si="275"/>
        <v>1</v>
      </c>
      <c r="DB616">
        <f t="shared" si="276"/>
        <v>0</v>
      </c>
      <c r="DC616">
        <f t="shared" si="277"/>
        <v>0</v>
      </c>
      <c r="DD616" t="s">
        <v>3</v>
      </c>
      <c r="DE616" t="s">
        <v>3</v>
      </c>
      <c r="DF616">
        <f t="shared" si="258"/>
        <v>0</v>
      </c>
      <c r="DG616">
        <f t="shared" si="259"/>
        <v>0</v>
      </c>
      <c r="DH616">
        <f t="shared" si="260"/>
        <v>0</v>
      </c>
      <c r="DI616">
        <f t="shared" si="261"/>
        <v>0</v>
      </c>
      <c r="DJ616">
        <f t="shared" si="278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ROW(Source!A131)</f>
        <v>131</v>
      </c>
      <c r="B617">
        <v>64051223</v>
      </c>
      <c r="C617">
        <v>64053246</v>
      </c>
      <c r="D617">
        <v>53967028</v>
      </c>
      <c r="E617">
        <v>1</v>
      </c>
      <c r="F617">
        <v>1</v>
      </c>
      <c r="G617">
        <v>1</v>
      </c>
      <c r="H617">
        <v>3</v>
      </c>
      <c r="I617" t="s">
        <v>524</v>
      </c>
      <c r="J617" t="s">
        <v>525</v>
      </c>
      <c r="K617" t="s">
        <v>526</v>
      </c>
      <c r="L617">
        <v>1301</v>
      </c>
      <c r="N617">
        <v>1003</v>
      </c>
      <c r="O617" t="s">
        <v>26</v>
      </c>
      <c r="P617" t="s">
        <v>26</v>
      </c>
      <c r="Q617">
        <v>1</v>
      </c>
      <c r="W617">
        <v>0</v>
      </c>
      <c r="X617">
        <v>1923172184</v>
      </c>
      <c r="Y617">
        <f t="shared" si="272"/>
        <v>0</v>
      </c>
      <c r="AA617">
        <v>153.5</v>
      </c>
      <c r="AB617">
        <v>0</v>
      </c>
      <c r="AC617">
        <v>0</v>
      </c>
      <c r="AD617">
        <v>0</v>
      </c>
      <c r="AE617">
        <v>153.5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2.4</v>
      </c>
      <c r="AU617" t="s">
        <v>18</v>
      </c>
      <c r="AV617">
        <v>0</v>
      </c>
      <c r="AW617">
        <v>2</v>
      </c>
      <c r="AX617">
        <v>64053293</v>
      </c>
      <c r="AY617">
        <v>1</v>
      </c>
      <c r="AZ617">
        <v>0</v>
      </c>
      <c r="BA617">
        <v>617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ROUND(Y617*Source!I131,9)</f>
        <v>0</v>
      </c>
      <c r="CY617">
        <f t="shared" si="273"/>
        <v>153.5</v>
      </c>
      <c r="CZ617">
        <f t="shared" si="274"/>
        <v>153.5</v>
      </c>
      <c r="DA617">
        <f t="shared" si="275"/>
        <v>1</v>
      </c>
      <c r="DB617">
        <f t="shared" si="276"/>
        <v>0</v>
      </c>
      <c r="DC617">
        <f t="shared" si="277"/>
        <v>0</v>
      </c>
      <c r="DD617" t="s">
        <v>3</v>
      </c>
      <c r="DE617" t="s">
        <v>3</v>
      </c>
      <c r="DF617">
        <f t="shared" si="258"/>
        <v>0</v>
      </c>
      <c r="DG617">
        <f t="shared" si="259"/>
        <v>0</v>
      </c>
      <c r="DH617">
        <f t="shared" si="260"/>
        <v>0</v>
      </c>
      <c r="DI617">
        <f t="shared" si="261"/>
        <v>0</v>
      </c>
      <c r="DJ617">
        <f t="shared" si="278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ROW(Source!A131)</f>
        <v>131</v>
      </c>
      <c r="B618">
        <v>64051223</v>
      </c>
      <c r="C618">
        <v>64053246</v>
      </c>
      <c r="D618">
        <v>53967150</v>
      </c>
      <c r="E618">
        <v>1</v>
      </c>
      <c r="F618">
        <v>1</v>
      </c>
      <c r="G618">
        <v>1</v>
      </c>
      <c r="H618">
        <v>3</v>
      </c>
      <c r="I618" t="s">
        <v>521</v>
      </c>
      <c r="J618" t="s">
        <v>522</v>
      </c>
      <c r="K618" t="s">
        <v>523</v>
      </c>
      <c r="L618">
        <v>1354</v>
      </c>
      <c r="N618">
        <v>1010</v>
      </c>
      <c r="O618" t="s">
        <v>272</v>
      </c>
      <c r="P618" t="s">
        <v>272</v>
      </c>
      <c r="Q618">
        <v>1</v>
      </c>
      <c r="W618">
        <v>0</v>
      </c>
      <c r="X618">
        <v>706262036</v>
      </c>
      <c r="Y618">
        <f t="shared" si="272"/>
        <v>0</v>
      </c>
      <c r="AA618">
        <v>1.6</v>
      </c>
      <c r="AB618">
        <v>0</v>
      </c>
      <c r="AC618">
        <v>0</v>
      </c>
      <c r="AD618">
        <v>0</v>
      </c>
      <c r="AE618">
        <v>1.6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2</v>
      </c>
      <c r="AU618" t="s">
        <v>18</v>
      </c>
      <c r="AV618">
        <v>0</v>
      </c>
      <c r="AW618">
        <v>2</v>
      </c>
      <c r="AX618">
        <v>64053294</v>
      </c>
      <c r="AY618">
        <v>1</v>
      </c>
      <c r="AZ618">
        <v>0</v>
      </c>
      <c r="BA618">
        <v>618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ROUND(Y618*Source!I131,9)</f>
        <v>0</v>
      </c>
      <c r="CY618">
        <f t="shared" si="273"/>
        <v>1.6</v>
      </c>
      <c r="CZ618">
        <f t="shared" si="274"/>
        <v>1.6</v>
      </c>
      <c r="DA618">
        <f t="shared" si="275"/>
        <v>1</v>
      </c>
      <c r="DB618">
        <f t="shared" si="276"/>
        <v>0</v>
      </c>
      <c r="DC618">
        <f t="shared" si="277"/>
        <v>0</v>
      </c>
      <c r="DD618" t="s">
        <v>3</v>
      </c>
      <c r="DE618" t="s">
        <v>3</v>
      </c>
      <c r="DF618">
        <f t="shared" si="258"/>
        <v>0</v>
      </c>
      <c r="DG618">
        <f t="shared" si="259"/>
        <v>0</v>
      </c>
      <c r="DH618">
        <f t="shared" si="260"/>
        <v>0</v>
      </c>
      <c r="DI618">
        <f t="shared" si="261"/>
        <v>0</v>
      </c>
      <c r="DJ618">
        <f t="shared" si="278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ROW(Source!A133)</f>
        <v>133</v>
      </c>
      <c r="B619">
        <v>64051223</v>
      </c>
      <c r="C619">
        <v>64053296</v>
      </c>
      <c r="D619">
        <v>54065208</v>
      </c>
      <c r="E619">
        <v>1</v>
      </c>
      <c r="F619">
        <v>1</v>
      </c>
      <c r="G619">
        <v>1</v>
      </c>
      <c r="H619">
        <v>1</v>
      </c>
      <c r="I619" t="s">
        <v>457</v>
      </c>
      <c r="J619" t="s">
        <v>3</v>
      </c>
      <c r="K619" t="s">
        <v>458</v>
      </c>
      <c r="L619">
        <v>1369</v>
      </c>
      <c r="N619">
        <v>1013</v>
      </c>
      <c r="O619" t="s">
        <v>459</v>
      </c>
      <c r="P619" t="s">
        <v>459</v>
      </c>
      <c r="Q619">
        <v>1</v>
      </c>
      <c r="W619">
        <v>0</v>
      </c>
      <c r="X619">
        <v>-2020069204</v>
      </c>
      <c r="Y619">
        <f>(AT619*1.05)</f>
        <v>7.9275000000000002</v>
      </c>
      <c r="AA619">
        <v>0</v>
      </c>
      <c r="AB619">
        <v>0</v>
      </c>
      <c r="AC619">
        <v>0</v>
      </c>
      <c r="AD619">
        <v>173.4</v>
      </c>
      <c r="AE619">
        <v>0</v>
      </c>
      <c r="AF619">
        <v>0</v>
      </c>
      <c r="AG619">
        <v>0</v>
      </c>
      <c r="AH619">
        <v>173.4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7.55</v>
      </c>
      <c r="AU619" t="s">
        <v>19</v>
      </c>
      <c r="AV619">
        <v>2</v>
      </c>
      <c r="AW619">
        <v>2</v>
      </c>
      <c r="AX619">
        <v>64053319</v>
      </c>
      <c r="AY619">
        <v>1</v>
      </c>
      <c r="AZ619">
        <v>0</v>
      </c>
      <c r="BA619">
        <v>619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ROUND(Y619*Source!I133,9)</f>
        <v>7.9275000000000002</v>
      </c>
      <c r="CY619">
        <f>AD619</f>
        <v>173.4</v>
      </c>
      <c r="CZ619">
        <f>AH619</f>
        <v>173.4</v>
      </c>
      <c r="DA619">
        <f>AL619</f>
        <v>1</v>
      </c>
      <c r="DB619">
        <f>ROUND((ROUND(AT619*CZ619,2)*1.05),2)</f>
        <v>1374.63</v>
      </c>
      <c r="DC619">
        <f>ROUND((ROUND(AT619*AG619,2)*1.05),2)</f>
        <v>0</v>
      </c>
      <c r="DD619" t="s">
        <v>3</v>
      </c>
      <c r="DE619" t="s">
        <v>3</v>
      </c>
      <c r="DF619">
        <f t="shared" si="258"/>
        <v>0</v>
      </c>
      <c r="DG619">
        <f t="shared" si="259"/>
        <v>0</v>
      </c>
      <c r="DH619">
        <f t="shared" si="260"/>
        <v>0</v>
      </c>
      <c r="DI619">
        <f t="shared" si="261"/>
        <v>1371</v>
      </c>
      <c r="DJ619">
        <f>DI619</f>
        <v>1371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ROW(Source!A133)</f>
        <v>133</v>
      </c>
      <c r="B620">
        <v>64051223</v>
      </c>
      <c r="C620">
        <v>64053296</v>
      </c>
      <c r="D620">
        <v>54007319</v>
      </c>
      <c r="E620">
        <v>1</v>
      </c>
      <c r="F620">
        <v>1</v>
      </c>
      <c r="G620">
        <v>1</v>
      </c>
      <c r="H620">
        <v>1</v>
      </c>
      <c r="I620" t="s">
        <v>462</v>
      </c>
      <c r="J620" t="s">
        <v>3</v>
      </c>
      <c r="K620" t="s">
        <v>463</v>
      </c>
      <c r="L620">
        <v>1369</v>
      </c>
      <c r="N620">
        <v>1013</v>
      </c>
      <c r="O620" t="s">
        <v>459</v>
      </c>
      <c r="P620" t="s">
        <v>459</v>
      </c>
      <c r="Q620">
        <v>1</v>
      </c>
      <c r="W620">
        <v>0</v>
      </c>
      <c r="X620">
        <v>-375180380</v>
      </c>
      <c r="Y620">
        <f>(AT620*1.05)</f>
        <v>27.352500000000003</v>
      </c>
      <c r="AA620">
        <v>0</v>
      </c>
      <c r="AB620">
        <v>0</v>
      </c>
      <c r="AC620">
        <v>0</v>
      </c>
      <c r="AD620">
        <v>154</v>
      </c>
      <c r="AE620">
        <v>0</v>
      </c>
      <c r="AF620">
        <v>0</v>
      </c>
      <c r="AG620">
        <v>0</v>
      </c>
      <c r="AH620">
        <v>154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26.05</v>
      </c>
      <c r="AU620" t="s">
        <v>19</v>
      </c>
      <c r="AV620">
        <v>1</v>
      </c>
      <c r="AW620">
        <v>2</v>
      </c>
      <c r="AX620">
        <v>64053320</v>
      </c>
      <c r="AY620">
        <v>1</v>
      </c>
      <c r="AZ620">
        <v>0</v>
      </c>
      <c r="BA620">
        <v>620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U620">
        <f>ROUND(AT620*Source!I133*AH620*AL620,0)</f>
        <v>4012</v>
      </c>
      <c r="CV620">
        <f>ROUND(Y620*Source!I133,9)</f>
        <v>27.352499999999999</v>
      </c>
      <c r="CW620">
        <v>0</v>
      </c>
      <c r="CX620">
        <f>ROUND(Y620*Source!I133,9)</f>
        <v>27.352499999999999</v>
      </c>
      <c r="CY620">
        <f>AD620</f>
        <v>154</v>
      </c>
      <c r="CZ620">
        <f>AH620</f>
        <v>154</v>
      </c>
      <c r="DA620">
        <f>AL620</f>
        <v>1</v>
      </c>
      <c r="DB620">
        <f>ROUND((ROUND(AT620*CZ620,2)*1.05),2)</f>
        <v>4212.29</v>
      </c>
      <c r="DC620">
        <f>ROUND((ROUND(AT620*AG620,2)*1.05),2)</f>
        <v>0</v>
      </c>
      <c r="DD620" t="s">
        <v>3</v>
      </c>
      <c r="DE620" t="s">
        <v>3</v>
      </c>
      <c r="DF620">
        <f t="shared" si="258"/>
        <v>0</v>
      </c>
      <c r="DG620">
        <f t="shared" si="259"/>
        <v>0</v>
      </c>
      <c r="DH620">
        <f t="shared" si="260"/>
        <v>0</v>
      </c>
      <c r="DI620">
        <f t="shared" si="261"/>
        <v>4212</v>
      </c>
      <c r="DJ620">
        <f>DI620</f>
        <v>4212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ROW(Source!A133)</f>
        <v>133</v>
      </c>
      <c r="B621">
        <v>64051223</v>
      </c>
      <c r="C621">
        <v>64053296</v>
      </c>
      <c r="D621">
        <v>54007299</v>
      </c>
      <c r="E621">
        <v>1</v>
      </c>
      <c r="F621">
        <v>1</v>
      </c>
      <c r="G621">
        <v>1</v>
      </c>
      <c r="H621">
        <v>1</v>
      </c>
      <c r="I621" t="s">
        <v>464</v>
      </c>
      <c r="J621" t="s">
        <v>3</v>
      </c>
      <c r="K621" t="s">
        <v>465</v>
      </c>
      <c r="L621">
        <v>1369</v>
      </c>
      <c r="N621">
        <v>1013</v>
      </c>
      <c r="O621" t="s">
        <v>459</v>
      </c>
      <c r="P621" t="s">
        <v>459</v>
      </c>
      <c r="Q621">
        <v>1</v>
      </c>
      <c r="W621">
        <v>0</v>
      </c>
      <c r="X621">
        <v>1191627094</v>
      </c>
      <c r="Y621">
        <f>(AT621*1.05)</f>
        <v>0.64049999999999996</v>
      </c>
      <c r="AA621">
        <v>0</v>
      </c>
      <c r="AB621">
        <v>0</v>
      </c>
      <c r="AC621">
        <v>0</v>
      </c>
      <c r="AD621">
        <v>173.4</v>
      </c>
      <c r="AE621">
        <v>0</v>
      </c>
      <c r="AF621">
        <v>0</v>
      </c>
      <c r="AG621">
        <v>0</v>
      </c>
      <c r="AH621">
        <v>173.4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0.61</v>
      </c>
      <c r="AU621" t="s">
        <v>19</v>
      </c>
      <c r="AV621">
        <v>1</v>
      </c>
      <c r="AW621">
        <v>2</v>
      </c>
      <c r="AX621">
        <v>64053321</v>
      </c>
      <c r="AY621">
        <v>1</v>
      </c>
      <c r="AZ621">
        <v>0</v>
      </c>
      <c r="BA621">
        <v>621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ROUND(AT621*Source!I133*AH621*AL621,0)</f>
        <v>106</v>
      </c>
      <c r="CV621">
        <f>ROUND(Y621*Source!I133,9)</f>
        <v>0.64049999999999996</v>
      </c>
      <c r="CW621">
        <v>0</v>
      </c>
      <c r="CX621">
        <f>ROUND(Y621*Source!I133,9)</f>
        <v>0.64049999999999996</v>
      </c>
      <c r="CY621">
        <f>AD621</f>
        <v>173.4</v>
      </c>
      <c r="CZ621">
        <f>AH621</f>
        <v>173.4</v>
      </c>
      <c r="DA621">
        <f>AL621</f>
        <v>1</v>
      </c>
      <c r="DB621">
        <f>ROUND((ROUND(AT621*CZ621,2)*1.05),2)</f>
        <v>111.06</v>
      </c>
      <c r="DC621">
        <f>ROUND((ROUND(AT621*AG621,2)*1.05),2)</f>
        <v>0</v>
      </c>
      <c r="DD621" t="s">
        <v>3</v>
      </c>
      <c r="DE621" t="s">
        <v>3</v>
      </c>
      <c r="DF621">
        <f t="shared" si="258"/>
        <v>0</v>
      </c>
      <c r="DG621">
        <f t="shared" si="259"/>
        <v>0</v>
      </c>
      <c r="DH621">
        <f t="shared" si="260"/>
        <v>0</v>
      </c>
      <c r="DI621">
        <f t="shared" si="261"/>
        <v>111</v>
      </c>
      <c r="DJ621">
        <f>DI621</f>
        <v>111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ROW(Source!A133)</f>
        <v>133</v>
      </c>
      <c r="B622">
        <v>64051223</v>
      </c>
      <c r="C622">
        <v>64053296</v>
      </c>
      <c r="D622">
        <v>53966474</v>
      </c>
      <c r="E622">
        <v>1</v>
      </c>
      <c r="F622">
        <v>1</v>
      </c>
      <c r="G622">
        <v>1</v>
      </c>
      <c r="H622">
        <v>2</v>
      </c>
      <c r="I622" t="s">
        <v>468</v>
      </c>
      <c r="J622" t="s">
        <v>469</v>
      </c>
      <c r="K622" t="s">
        <v>470</v>
      </c>
      <c r="L622">
        <v>1368</v>
      </c>
      <c r="N622">
        <v>1011</v>
      </c>
      <c r="O622" t="s">
        <v>471</v>
      </c>
      <c r="P622" t="s">
        <v>471</v>
      </c>
      <c r="Q622">
        <v>1</v>
      </c>
      <c r="W622">
        <v>0</v>
      </c>
      <c r="X622">
        <v>-150194389</v>
      </c>
      <c r="Y622">
        <f>(AT622*1.05)</f>
        <v>0.59849999999999992</v>
      </c>
      <c r="AA622">
        <v>0</v>
      </c>
      <c r="AB622">
        <v>111.1</v>
      </c>
      <c r="AC622">
        <v>0</v>
      </c>
      <c r="AD622">
        <v>0</v>
      </c>
      <c r="AE622">
        <v>0</v>
      </c>
      <c r="AF622">
        <v>111.1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0.56999999999999995</v>
      </c>
      <c r="AU622" t="s">
        <v>19</v>
      </c>
      <c r="AV622">
        <v>0</v>
      </c>
      <c r="AW622">
        <v>2</v>
      </c>
      <c r="AX622">
        <v>64053322</v>
      </c>
      <c r="AY622">
        <v>1</v>
      </c>
      <c r="AZ622">
        <v>0</v>
      </c>
      <c r="BA622">
        <v>622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ROUND(Y622*Source!I133*DO622,9)</f>
        <v>0</v>
      </c>
      <c r="CX622">
        <f>ROUND(Y622*Source!I133,9)</f>
        <v>0.59850000000000003</v>
      </c>
      <c r="CY622">
        <f>AB622</f>
        <v>111.1</v>
      </c>
      <c r="CZ622">
        <f>AF622</f>
        <v>111.1</v>
      </c>
      <c r="DA622">
        <f>AJ622</f>
        <v>1</v>
      </c>
      <c r="DB622">
        <f>ROUND((ROUND(AT622*CZ622,2)*1.05),2)</f>
        <v>66.5</v>
      </c>
      <c r="DC622">
        <f>ROUND((ROUND(AT622*AG622,2)*1.05),2)</f>
        <v>0</v>
      </c>
      <c r="DD622" t="s">
        <v>3</v>
      </c>
      <c r="DE622" t="s">
        <v>3</v>
      </c>
      <c r="DF622">
        <f t="shared" si="258"/>
        <v>0</v>
      </c>
      <c r="DG622">
        <f t="shared" si="259"/>
        <v>66</v>
      </c>
      <c r="DH622">
        <f t="shared" si="260"/>
        <v>0</v>
      </c>
      <c r="DI622">
        <f t="shared" si="261"/>
        <v>0</v>
      </c>
      <c r="DJ622">
        <f>DG622</f>
        <v>66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ROW(Source!A133)</f>
        <v>133</v>
      </c>
      <c r="B623">
        <v>64051223</v>
      </c>
      <c r="C623">
        <v>64053296</v>
      </c>
      <c r="D623">
        <v>53966486</v>
      </c>
      <c r="E623">
        <v>1</v>
      </c>
      <c r="F623">
        <v>1</v>
      </c>
      <c r="G623">
        <v>1</v>
      </c>
      <c r="H623">
        <v>2</v>
      </c>
      <c r="I623" t="s">
        <v>472</v>
      </c>
      <c r="J623" t="s">
        <v>473</v>
      </c>
      <c r="K623" t="s">
        <v>474</v>
      </c>
      <c r="L623">
        <v>1368</v>
      </c>
      <c r="N623">
        <v>1011</v>
      </c>
      <c r="O623" t="s">
        <v>471</v>
      </c>
      <c r="P623" t="s">
        <v>471</v>
      </c>
      <c r="Q623">
        <v>1</v>
      </c>
      <c r="W623">
        <v>0</v>
      </c>
      <c r="X623">
        <v>-1578443045</v>
      </c>
      <c r="Y623">
        <f>(AT623*1.05)</f>
        <v>7.9275000000000002</v>
      </c>
      <c r="AA623">
        <v>0</v>
      </c>
      <c r="AB623">
        <v>1121.8</v>
      </c>
      <c r="AC623">
        <v>0</v>
      </c>
      <c r="AD623">
        <v>0</v>
      </c>
      <c r="AE623">
        <v>0</v>
      </c>
      <c r="AF623">
        <v>1121.8000000000002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7.55</v>
      </c>
      <c r="AU623" t="s">
        <v>19</v>
      </c>
      <c r="AV623">
        <v>0</v>
      </c>
      <c r="AW623">
        <v>2</v>
      </c>
      <c r="AX623">
        <v>64053323</v>
      </c>
      <c r="AY623">
        <v>1</v>
      </c>
      <c r="AZ623">
        <v>0</v>
      </c>
      <c r="BA623">
        <v>623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ROUND(Y623*Source!I133*DO623,9)</f>
        <v>0</v>
      </c>
      <c r="CX623">
        <f>ROUND(Y623*Source!I133,9)</f>
        <v>7.9275000000000002</v>
      </c>
      <c r="CY623">
        <f>AB623</f>
        <v>1121.8</v>
      </c>
      <c r="CZ623">
        <f>AF623</f>
        <v>1121.8000000000002</v>
      </c>
      <c r="DA623">
        <f>AJ623</f>
        <v>1</v>
      </c>
      <c r="DB623">
        <f>ROUND((ROUND(AT623*CZ623,2)*1.05),2)</f>
        <v>8893.07</v>
      </c>
      <c r="DC623">
        <f>ROUND((ROUND(AT623*AG623,2)*1.05),2)</f>
        <v>0</v>
      </c>
      <c r="DD623" t="s">
        <v>3</v>
      </c>
      <c r="DE623" t="s">
        <v>3</v>
      </c>
      <c r="DF623">
        <f t="shared" si="258"/>
        <v>0</v>
      </c>
      <c r="DG623">
        <f t="shared" si="259"/>
        <v>8895</v>
      </c>
      <c r="DH623">
        <f t="shared" si="260"/>
        <v>0</v>
      </c>
      <c r="DI623">
        <f t="shared" si="261"/>
        <v>0</v>
      </c>
      <c r="DJ623">
        <f>DG623</f>
        <v>8895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ROW(Source!A133)</f>
        <v>133</v>
      </c>
      <c r="B624">
        <v>64051223</v>
      </c>
      <c r="C624">
        <v>64053296</v>
      </c>
      <c r="D624">
        <v>53966567</v>
      </c>
      <c r="E624">
        <v>1</v>
      </c>
      <c r="F624">
        <v>1</v>
      </c>
      <c r="G624">
        <v>1</v>
      </c>
      <c r="H624">
        <v>3</v>
      </c>
      <c r="I624" t="s">
        <v>475</v>
      </c>
      <c r="J624" t="s">
        <v>476</v>
      </c>
      <c r="K624" t="s">
        <v>477</v>
      </c>
      <c r="L624">
        <v>1346</v>
      </c>
      <c r="N624">
        <v>1009</v>
      </c>
      <c r="O624" t="s">
        <v>478</v>
      </c>
      <c r="P624" t="s">
        <v>478</v>
      </c>
      <c r="Q624">
        <v>1</v>
      </c>
      <c r="W624">
        <v>0</v>
      </c>
      <c r="X624">
        <v>-1756560793</v>
      </c>
      <c r="Y624">
        <f t="shared" ref="Y624:Y640" si="279">(AT624*0)</f>
        <v>0</v>
      </c>
      <c r="AA624">
        <v>400</v>
      </c>
      <c r="AB624">
        <v>0</v>
      </c>
      <c r="AC624">
        <v>0</v>
      </c>
      <c r="AD624">
        <v>0</v>
      </c>
      <c r="AE624">
        <v>400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0.1</v>
      </c>
      <c r="AU624" t="s">
        <v>18</v>
      </c>
      <c r="AV624">
        <v>0</v>
      </c>
      <c r="AW624">
        <v>2</v>
      </c>
      <c r="AX624">
        <v>64053324</v>
      </c>
      <c r="AY624">
        <v>1</v>
      </c>
      <c r="AZ624">
        <v>0</v>
      </c>
      <c r="BA624">
        <v>624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ROUND(Y624*Source!I133,9)</f>
        <v>0</v>
      </c>
      <c r="CY624">
        <f t="shared" ref="CY624:CY640" si="280">AA624</f>
        <v>400</v>
      </c>
      <c r="CZ624">
        <f t="shared" ref="CZ624:CZ640" si="281">AE624</f>
        <v>400</v>
      </c>
      <c r="DA624">
        <f t="shared" ref="DA624:DA640" si="282">AI624</f>
        <v>1</v>
      </c>
      <c r="DB624">
        <f t="shared" ref="DB624:DB640" si="283">ROUND((ROUND(AT624*CZ624,2)*0),2)</f>
        <v>0</v>
      </c>
      <c r="DC624">
        <f t="shared" ref="DC624:DC640" si="284">ROUND((ROUND(AT624*AG624,2)*0),2)</f>
        <v>0</v>
      </c>
      <c r="DD624" t="s">
        <v>3</v>
      </c>
      <c r="DE624" t="s">
        <v>3</v>
      </c>
      <c r="DF624">
        <f t="shared" si="258"/>
        <v>0</v>
      </c>
      <c r="DG624">
        <f t="shared" si="259"/>
        <v>0</v>
      </c>
      <c r="DH624">
        <f t="shared" si="260"/>
        <v>0</v>
      </c>
      <c r="DI624">
        <f t="shared" si="261"/>
        <v>0</v>
      </c>
      <c r="DJ624">
        <f t="shared" ref="DJ624:DJ640" si="285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ROW(Source!A133)</f>
        <v>133</v>
      </c>
      <c r="B625">
        <v>64051223</v>
      </c>
      <c r="C625">
        <v>64053296</v>
      </c>
      <c r="D625">
        <v>53966576</v>
      </c>
      <c r="E625">
        <v>1</v>
      </c>
      <c r="F625">
        <v>1</v>
      </c>
      <c r="G625">
        <v>1</v>
      </c>
      <c r="H625">
        <v>3</v>
      </c>
      <c r="I625" t="s">
        <v>479</v>
      </c>
      <c r="J625" t="s">
        <v>480</v>
      </c>
      <c r="K625" t="s">
        <v>481</v>
      </c>
      <c r="L625">
        <v>1346</v>
      </c>
      <c r="N625">
        <v>1009</v>
      </c>
      <c r="O625" t="s">
        <v>478</v>
      </c>
      <c r="P625" t="s">
        <v>478</v>
      </c>
      <c r="Q625">
        <v>1</v>
      </c>
      <c r="W625">
        <v>0</v>
      </c>
      <c r="X625">
        <v>-1722254046</v>
      </c>
      <c r="Y625">
        <f t="shared" si="279"/>
        <v>0</v>
      </c>
      <c r="AA625">
        <v>89.8</v>
      </c>
      <c r="AB625">
        <v>0</v>
      </c>
      <c r="AC625">
        <v>0</v>
      </c>
      <c r="AD625">
        <v>0</v>
      </c>
      <c r="AE625">
        <v>89.8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0.4</v>
      </c>
      <c r="AU625" t="s">
        <v>18</v>
      </c>
      <c r="AV625">
        <v>0</v>
      </c>
      <c r="AW625">
        <v>2</v>
      </c>
      <c r="AX625">
        <v>64053325</v>
      </c>
      <c r="AY625">
        <v>1</v>
      </c>
      <c r="AZ625">
        <v>0</v>
      </c>
      <c r="BA625">
        <v>625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ROUND(Y625*Source!I133,9)</f>
        <v>0</v>
      </c>
      <c r="CY625">
        <f t="shared" si="280"/>
        <v>89.8</v>
      </c>
      <c r="CZ625">
        <f t="shared" si="281"/>
        <v>89.8</v>
      </c>
      <c r="DA625">
        <f t="shared" si="282"/>
        <v>1</v>
      </c>
      <c r="DB625">
        <f t="shared" si="283"/>
        <v>0</v>
      </c>
      <c r="DC625">
        <f t="shared" si="284"/>
        <v>0</v>
      </c>
      <c r="DD625" t="s">
        <v>3</v>
      </c>
      <c r="DE625" t="s">
        <v>3</v>
      </c>
      <c r="DF625">
        <f t="shared" si="258"/>
        <v>0</v>
      </c>
      <c r="DG625">
        <f t="shared" si="259"/>
        <v>0</v>
      </c>
      <c r="DH625">
        <f t="shared" si="260"/>
        <v>0</v>
      </c>
      <c r="DI625">
        <f t="shared" si="261"/>
        <v>0</v>
      </c>
      <c r="DJ625">
        <f t="shared" si="285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ROW(Source!A133)</f>
        <v>133</v>
      </c>
      <c r="B626">
        <v>64051223</v>
      </c>
      <c r="C626">
        <v>64053296</v>
      </c>
      <c r="D626">
        <v>53966650</v>
      </c>
      <c r="E626">
        <v>1</v>
      </c>
      <c r="F626">
        <v>1</v>
      </c>
      <c r="G626">
        <v>1</v>
      </c>
      <c r="H626">
        <v>3</v>
      </c>
      <c r="I626" t="s">
        <v>482</v>
      </c>
      <c r="J626" t="s">
        <v>483</v>
      </c>
      <c r="K626" t="s">
        <v>484</v>
      </c>
      <c r="L626">
        <v>1346</v>
      </c>
      <c r="N626">
        <v>1009</v>
      </c>
      <c r="O626" t="s">
        <v>478</v>
      </c>
      <c r="P626" t="s">
        <v>478</v>
      </c>
      <c r="Q626">
        <v>1</v>
      </c>
      <c r="W626">
        <v>0</v>
      </c>
      <c r="X626">
        <v>330970712</v>
      </c>
      <c r="Y626">
        <f t="shared" si="279"/>
        <v>0</v>
      </c>
      <c r="AA626">
        <v>156.6</v>
      </c>
      <c r="AB626">
        <v>0</v>
      </c>
      <c r="AC626">
        <v>0</v>
      </c>
      <c r="AD626">
        <v>0</v>
      </c>
      <c r="AE626">
        <v>156.6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0.02</v>
      </c>
      <c r="AU626" t="s">
        <v>18</v>
      </c>
      <c r="AV626">
        <v>0</v>
      </c>
      <c r="AW626">
        <v>2</v>
      </c>
      <c r="AX626">
        <v>64053326</v>
      </c>
      <c r="AY626">
        <v>1</v>
      </c>
      <c r="AZ626">
        <v>0</v>
      </c>
      <c r="BA626">
        <v>626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ROUND(Y626*Source!I133,9)</f>
        <v>0</v>
      </c>
      <c r="CY626">
        <f t="shared" si="280"/>
        <v>156.6</v>
      </c>
      <c r="CZ626">
        <f t="shared" si="281"/>
        <v>156.6</v>
      </c>
      <c r="DA626">
        <f t="shared" si="282"/>
        <v>1</v>
      </c>
      <c r="DB626">
        <f t="shared" si="283"/>
        <v>0</v>
      </c>
      <c r="DC626">
        <f t="shared" si="284"/>
        <v>0</v>
      </c>
      <c r="DD626" t="s">
        <v>3</v>
      </c>
      <c r="DE626" t="s">
        <v>3</v>
      </c>
      <c r="DF626">
        <f t="shared" si="258"/>
        <v>0</v>
      </c>
      <c r="DG626">
        <f t="shared" si="259"/>
        <v>0</v>
      </c>
      <c r="DH626">
        <f t="shared" si="260"/>
        <v>0</v>
      </c>
      <c r="DI626">
        <f t="shared" si="261"/>
        <v>0</v>
      </c>
      <c r="DJ626">
        <f t="shared" si="285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ROW(Source!A133)</f>
        <v>133</v>
      </c>
      <c r="B627">
        <v>64051223</v>
      </c>
      <c r="C627">
        <v>64053296</v>
      </c>
      <c r="D627">
        <v>53966656</v>
      </c>
      <c r="E627">
        <v>1</v>
      </c>
      <c r="F627">
        <v>1</v>
      </c>
      <c r="G627">
        <v>1</v>
      </c>
      <c r="H627">
        <v>3</v>
      </c>
      <c r="I627" t="s">
        <v>485</v>
      </c>
      <c r="J627" t="s">
        <v>486</v>
      </c>
      <c r="K627" t="s">
        <v>487</v>
      </c>
      <c r="L627">
        <v>1346</v>
      </c>
      <c r="N627">
        <v>1009</v>
      </c>
      <c r="O627" t="s">
        <v>478</v>
      </c>
      <c r="P627" t="s">
        <v>478</v>
      </c>
      <c r="Q627">
        <v>1</v>
      </c>
      <c r="W627">
        <v>0</v>
      </c>
      <c r="X627">
        <v>2065052486</v>
      </c>
      <c r="Y627">
        <f t="shared" si="279"/>
        <v>0</v>
      </c>
      <c r="AA627">
        <v>223.1</v>
      </c>
      <c r="AB627">
        <v>0</v>
      </c>
      <c r="AC627">
        <v>0</v>
      </c>
      <c r="AD627">
        <v>0</v>
      </c>
      <c r="AE627">
        <v>223.1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1.8</v>
      </c>
      <c r="AU627" t="s">
        <v>18</v>
      </c>
      <c r="AV627">
        <v>0</v>
      </c>
      <c r="AW627">
        <v>2</v>
      </c>
      <c r="AX627">
        <v>64053327</v>
      </c>
      <c r="AY627">
        <v>1</v>
      </c>
      <c r="AZ627">
        <v>0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ROUND(Y627*Source!I133,9)</f>
        <v>0</v>
      </c>
      <c r="CY627">
        <f t="shared" si="280"/>
        <v>223.1</v>
      </c>
      <c r="CZ627">
        <f t="shared" si="281"/>
        <v>223.1</v>
      </c>
      <c r="DA627">
        <f t="shared" si="282"/>
        <v>1</v>
      </c>
      <c r="DB627">
        <f t="shared" si="283"/>
        <v>0</v>
      </c>
      <c r="DC627">
        <f t="shared" si="284"/>
        <v>0</v>
      </c>
      <c r="DD627" t="s">
        <v>3</v>
      </c>
      <c r="DE627" t="s">
        <v>3</v>
      </c>
      <c r="DF627">
        <f t="shared" si="258"/>
        <v>0</v>
      </c>
      <c r="DG627">
        <f t="shared" si="259"/>
        <v>0</v>
      </c>
      <c r="DH627">
        <f t="shared" si="260"/>
        <v>0</v>
      </c>
      <c r="DI627">
        <f t="shared" si="261"/>
        <v>0</v>
      </c>
      <c r="DJ627">
        <f t="shared" si="285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ROW(Source!A133)</f>
        <v>133</v>
      </c>
      <c r="B628">
        <v>64051223</v>
      </c>
      <c r="C628">
        <v>64053296</v>
      </c>
      <c r="D628">
        <v>53966694</v>
      </c>
      <c r="E628">
        <v>1</v>
      </c>
      <c r="F628">
        <v>1</v>
      </c>
      <c r="G628">
        <v>1</v>
      </c>
      <c r="H628">
        <v>3</v>
      </c>
      <c r="I628" t="s">
        <v>488</v>
      </c>
      <c r="J628" t="s">
        <v>489</v>
      </c>
      <c r="K628" t="s">
        <v>490</v>
      </c>
      <c r="L628">
        <v>1346</v>
      </c>
      <c r="N628">
        <v>1009</v>
      </c>
      <c r="O628" t="s">
        <v>478</v>
      </c>
      <c r="P628" t="s">
        <v>478</v>
      </c>
      <c r="Q628">
        <v>1</v>
      </c>
      <c r="W628">
        <v>0</v>
      </c>
      <c r="X628">
        <v>-533557422</v>
      </c>
      <c r="Y628">
        <f t="shared" si="279"/>
        <v>0</v>
      </c>
      <c r="AA628">
        <v>47.5</v>
      </c>
      <c r="AB628">
        <v>0</v>
      </c>
      <c r="AC628">
        <v>0</v>
      </c>
      <c r="AD628">
        <v>0</v>
      </c>
      <c r="AE628">
        <v>47.5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0.08</v>
      </c>
      <c r="AU628" t="s">
        <v>18</v>
      </c>
      <c r="AV628">
        <v>0</v>
      </c>
      <c r="AW628">
        <v>2</v>
      </c>
      <c r="AX628">
        <v>64053328</v>
      </c>
      <c r="AY628">
        <v>1</v>
      </c>
      <c r="AZ628">
        <v>0</v>
      </c>
      <c r="BA628">
        <v>628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ROUND(Y628*Source!I133,9)</f>
        <v>0</v>
      </c>
      <c r="CY628">
        <f t="shared" si="280"/>
        <v>47.5</v>
      </c>
      <c r="CZ628">
        <f t="shared" si="281"/>
        <v>47.5</v>
      </c>
      <c r="DA628">
        <f t="shared" si="282"/>
        <v>1</v>
      </c>
      <c r="DB628">
        <f t="shared" si="283"/>
        <v>0</v>
      </c>
      <c r="DC628">
        <f t="shared" si="284"/>
        <v>0</v>
      </c>
      <c r="DD628" t="s">
        <v>3</v>
      </c>
      <c r="DE628" t="s">
        <v>3</v>
      </c>
      <c r="DF628">
        <f t="shared" si="258"/>
        <v>0</v>
      </c>
      <c r="DG628">
        <f t="shared" si="259"/>
        <v>0</v>
      </c>
      <c r="DH628">
        <f t="shared" si="260"/>
        <v>0</v>
      </c>
      <c r="DI628">
        <f t="shared" si="261"/>
        <v>0</v>
      </c>
      <c r="DJ628">
        <f t="shared" si="285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ROW(Source!A133)</f>
        <v>133</v>
      </c>
      <c r="B629">
        <v>64051223</v>
      </c>
      <c r="C629">
        <v>64053296</v>
      </c>
      <c r="D629">
        <v>53966758</v>
      </c>
      <c r="E629">
        <v>1</v>
      </c>
      <c r="F629">
        <v>1</v>
      </c>
      <c r="G629">
        <v>1</v>
      </c>
      <c r="H629">
        <v>3</v>
      </c>
      <c r="I629" t="s">
        <v>491</v>
      </c>
      <c r="J629" t="s">
        <v>492</v>
      </c>
      <c r="K629" t="s">
        <v>493</v>
      </c>
      <c r="L629">
        <v>1346</v>
      </c>
      <c r="N629">
        <v>1009</v>
      </c>
      <c r="O629" t="s">
        <v>478</v>
      </c>
      <c r="P629" t="s">
        <v>478</v>
      </c>
      <c r="Q629">
        <v>1</v>
      </c>
      <c r="W629">
        <v>0</v>
      </c>
      <c r="X629">
        <v>616788634</v>
      </c>
      <c r="Y629">
        <f t="shared" si="279"/>
        <v>0</v>
      </c>
      <c r="AA629">
        <v>56.7</v>
      </c>
      <c r="AB629">
        <v>0</v>
      </c>
      <c r="AC629">
        <v>0</v>
      </c>
      <c r="AD629">
        <v>0</v>
      </c>
      <c r="AE629">
        <v>56.7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0.91</v>
      </c>
      <c r="AU629" t="s">
        <v>18</v>
      </c>
      <c r="AV629">
        <v>0</v>
      </c>
      <c r="AW629">
        <v>2</v>
      </c>
      <c r="AX629">
        <v>64053329</v>
      </c>
      <c r="AY629">
        <v>1</v>
      </c>
      <c r="AZ629">
        <v>0</v>
      </c>
      <c r="BA629">
        <v>629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ROUND(Y629*Source!I133,9)</f>
        <v>0</v>
      </c>
      <c r="CY629">
        <f t="shared" si="280"/>
        <v>56.7</v>
      </c>
      <c r="CZ629">
        <f t="shared" si="281"/>
        <v>56.7</v>
      </c>
      <c r="DA629">
        <f t="shared" si="282"/>
        <v>1</v>
      </c>
      <c r="DB629">
        <f t="shared" si="283"/>
        <v>0</v>
      </c>
      <c r="DC629">
        <f t="shared" si="284"/>
        <v>0</v>
      </c>
      <c r="DD629" t="s">
        <v>3</v>
      </c>
      <c r="DE629" t="s">
        <v>3</v>
      </c>
      <c r="DF629">
        <f t="shared" si="258"/>
        <v>0</v>
      </c>
      <c r="DG629">
        <f t="shared" si="259"/>
        <v>0</v>
      </c>
      <c r="DH629">
        <f t="shared" si="260"/>
        <v>0</v>
      </c>
      <c r="DI629">
        <f t="shared" si="261"/>
        <v>0</v>
      </c>
      <c r="DJ629">
        <f t="shared" si="285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ROW(Source!A133)</f>
        <v>133</v>
      </c>
      <c r="B630">
        <v>64051223</v>
      </c>
      <c r="C630">
        <v>64053296</v>
      </c>
      <c r="D630">
        <v>53966771</v>
      </c>
      <c r="E630">
        <v>1</v>
      </c>
      <c r="F630">
        <v>1</v>
      </c>
      <c r="G630">
        <v>1</v>
      </c>
      <c r="H630">
        <v>3</v>
      </c>
      <c r="I630" t="s">
        <v>494</v>
      </c>
      <c r="J630" t="s">
        <v>495</v>
      </c>
      <c r="K630" t="s">
        <v>496</v>
      </c>
      <c r="L630">
        <v>1346</v>
      </c>
      <c r="N630">
        <v>1009</v>
      </c>
      <c r="O630" t="s">
        <v>478</v>
      </c>
      <c r="P630" t="s">
        <v>478</v>
      </c>
      <c r="Q630">
        <v>1</v>
      </c>
      <c r="W630">
        <v>0</v>
      </c>
      <c r="X630">
        <v>423160074</v>
      </c>
      <c r="Y630">
        <f t="shared" si="279"/>
        <v>0</v>
      </c>
      <c r="AA630">
        <v>617</v>
      </c>
      <c r="AB630">
        <v>0</v>
      </c>
      <c r="AC630">
        <v>0</v>
      </c>
      <c r="AD630">
        <v>0</v>
      </c>
      <c r="AE630">
        <v>617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0.7</v>
      </c>
      <c r="AU630" t="s">
        <v>18</v>
      </c>
      <c r="AV630">
        <v>0</v>
      </c>
      <c r="AW630">
        <v>2</v>
      </c>
      <c r="AX630">
        <v>64053330</v>
      </c>
      <c r="AY630">
        <v>1</v>
      </c>
      <c r="AZ630">
        <v>0</v>
      </c>
      <c r="BA630">
        <v>630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ROUND(Y630*Source!I133,9)</f>
        <v>0</v>
      </c>
      <c r="CY630">
        <f t="shared" si="280"/>
        <v>617</v>
      </c>
      <c r="CZ630">
        <f t="shared" si="281"/>
        <v>617</v>
      </c>
      <c r="DA630">
        <f t="shared" si="282"/>
        <v>1</v>
      </c>
      <c r="DB630">
        <f t="shared" si="283"/>
        <v>0</v>
      </c>
      <c r="DC630">
        <f t="shared" si="284"/>
        <v>0</v>
      </c>
      <c r="DD630" t="s">
        <v>3</v>
      </c>
      <c r="DE630" t="s">
        <v>3</v>
      </c>
      <c r="DF630">
        <f t="shared" si="258"/>
        <v>0</v>
      </c>
      <c r="DG630">
        <f t="shared" si="259"/>
        <v>0</v>
      </c>
      <c r="DH630">
        <f t="shared" si="260"/>
        <v>0</v>
      </c>
      <c r="DI630">
        <f t="shared" si="261"/>
        <v>0</v>
      </c>
      <c r="DJ630">
        <f t="shared" si="285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ROW(Source!A133)</f>
        <v>133</v>
      </c>
      <c r="B631">
        <v>64051223</v>
      </c>
      <c r="C631">
        <v>64053296</v>
      </c>
      <c r="D631">
        <v>53966772</v>
      </c>
      <c r="E631">
        <v>1</v>
      </c>
      <c r="F631">
        <v>1</v>
      </c>
      <c r="G631">
        <v>1</v>
      </c>
      <c r="H631">
        <v>3</v>
      </c>
      <c r="I631" t="s">
        <v>497</v>
      </c>
      <c r="J631" t="s">
        <v>498</v>
      </c>
      <c r="K631" t="s">
        <v>499</v>
      </c>
      <c r="L631">
        <v>1346</v>
      </c>
      <c r="N631">
        <v>1009</v>
      </c>
      <c r="O631" t="s">
        <v>478</v>
      </c>
      <c r="P631" t="s">
        <v>478</v>
      </c>
      <c r="Q631">
        <v>1</v>
      </c>
      <c r="W631">
        <v>0</v>
      </c>
      <c r="X631">
        <v>2030123793</v>
      </c>
      <c r="Y631">
        <f t="shared" si="279"/>
        <v>0</v>
      </c>
      <c r="AA631">
        <v>560</v>
      </c>
      <c r="AB631">
        <v>0</v>
      </c>
      <c r="AC631">
        <v>0</v>
      </c>
      <c r="AD631">
        <v>0</v>
      </c>
      <c r="AE631">
        <v>560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1.06</v>
      </c>
      <c r="AU631" t="s">
        <v>18</v>
      </c>
      <c r="AV631">
        <v>0</v>
      </c>
      <c r="AW631">
        <v>2</v>
      </c>
      <c r="AX631">
        <v>64053331</v>
      </c>
      <c r="AY631">
        <v>1</v>
      </c>
      <c r="AZ631">
        <v>0</v>
      </c>
      <c r="BA631">
        <v>631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ROUND(Y631*Source!I133,9)</f>
        <v>0</v>
      </c>
      <c r="CY631">
        <f t="shared" si="280"/>
        <v>560</v>
      </c>
      <c r="CZ631">
        <f t="shared" si="281"/>
        <v>560</v>
      </c>
      <c r="DA631">
        <f t="shared" si="282"/>
        <v>1</v>
      </c>
      <c r="DB631">
        <f t="shared" si="283"/>
        <v>0</v>
      </c>
      <c r="DC631">
        <f t="shared" si="284"/>
        <v>0</v>
      </c>
      <c r="DD631" t="s">
        <v>3</v>
      </c>
      <c r="DE631" t="s">
        <v>3</v>
      </c>
      <c r="DF631">
        <f t="shared" si="258"/>
        <v>0</v>
      </c>
      <c r="DG631">
        <f t="shared" si="259"/>
        <v>0</v>
      </c>
      <c r="DH631">
        <f t="shared" si="260"/>
        <v>0</v>
      </c>
      <c r="DI631">
        <f t="shared" si="261"/>
        <v>0</v>
      </c>
      <c r="DJ631">
        <f t="shared" si="285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ROW(Source!A133)</f>
        <v>133</v>
      </c>
      <c r="B632">
        <v>64051223</v>
      </c>
      <c r="C632">
        <v>64053296</v>
      </c>
      <c r="D632">
        <v>53966789</v>
      </c>
      <c r="E632">
        <v>1</v>
      </c>
      <c r="F632">
        <v>1</v>
      </c>
      <c r="G632">
        <v>1</v>
      </c>
      <c r="H632">
        <v>3</v>
      </c>
      <c r="I632" t="s">
        <v>500</v>
      </c>
      <c r="J632" t="s">
        <v>501</v>
      </c>
      <c r="K632" t="s">
        <v>502</v>
      </c>
      <c r="L632">
        <v>1346</v>
      </c>
      <c r="N632">
        <v>1009</v>
      </c>
      <c r="O632" t="s">
        <v>478</v>
      </c>
      <c r="P632" t="s">
        <v>478</v>
      </c>
      <c r="Q632">
        <v>1</v>
      </c>
      <c r="W632">
        <v>0</v>
      </c>
      <c r="X632">
        <v>23745091</v>
      </c>
      <c r="Y632">
        <f t="shared" si="279"/>
        <v>0</v>
      </c>
      <c r="AA632">
        <v>137</v>
      </c>
      <c r="AB632">
        <v>0</v>
      </c>
      <c r="AC632">
        <v>0</v>
      </c>
      <c r="AD632">
        <v>0</v>
      </c>
      <c r="AE632">
        <v>137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7</v>
      </c>
      <c r="AU632" t="s">
        <v>18</v>
      </c>
      <c r="AV632">
        <v>0</v>
      </c>
      <c r="AW632">
        <v>2</v>
      </c>
      <c r="AX632">
        <v>64053332</v>
      </c>
      <c r="AY632">
        <v>1</v>
      </c>
      <c r="AZ632">
        <v>0</v>
      </c>
      <c r="BA632">
        <v>632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ROUND(Y632*Source!I133,9)</f>
        <v>0</v>
      </c>
      <c r="CY632">
        <f t="shared" si="280"/>
        <v>137</v>
      </c>
      <c r="CZ632">
        <f t="shared" si="281"/>
        <v>137</v>
      </c>
      <c r="DA632">
        <f t="shared" si="282"/>
        <v>1</v>
      </c>
      <c r="DB632">
        <f t="shared" si="283"/>
        <v>0</v>
      </c>
      <c r="DC632">
        <f t="shared" si="284"/>
        <v>0</v>
      </c>
      <c r="DD632" t="s">
        <v>3</v>
      </c>
      <c r="DE632" t="s">
        <v>3</v>
      </c>
      <c r="DF632">
        <f t="shared" si="258"/>
        <v>0</v>
      </c>
      <c r="DG632">
        <f t="shared" si="259"/>
        <v>0</v>
      </c>
      <c r="DH632">
        <f t="shared" si="260"/>
        <v>0</v>
      </c>
      <c r="DI632">
        <f t="shared" si="261"/>
        <v>0</v>
      </c>
      <c r="DJ632">
        <f t="shared" si="285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ROW(Source!A133)</f>
        <v>133</v>
      </c>
      <c r="B633">
        <v>64051223</v>
      </c>
      <c r="C633">
        <v>64053296</v>
      </c>
      <c r="D633">
        <v>53966864</v>
      </c>
      <c r="E633">
        <v>1</v>
      </c>
      <c r="F633">
        <v>1</v>
      </c>
      <c r="G633">
        <v>1</v>
      </c>
      <c r="H633">
        <v>3</v>
      </c>
      <c r="I633" t="s">
        <v>503</v>
      </c>
      <c r="J633" t="s">
        <v>504</v>
      </c>
      <c r="K633" t="s">
        <v>505</v>
      </c>
      <c r="L633">
        <v>1346</v>
      </c>
      <c r="N633">
        <v>1009</v>
      </c>
      <c r="O633" t="s">
        <v>478</v>
      </c>
      <c r="P633" t="s">
        <v>478</v>
      </c>
      <c r="Q633">
        <v>1</v>
      </c>
      <c r="W633">
        <v>0</v>
      </c>
      <c r="X633">
        <v>117501759</v>
      </c>
      <c r="Y633">
        <f t="shared" si="279"/>
        <v>0</v>
      </c>
      <c r="AA633">
        <v>700</v>
      </c>
      <c r="AB633">
        <v>0</v>
      </c>
      <c r="AC633">
        <v>0</v>
      </c>
      <c r="AD633">
        <v>0</v>
      </c>
      <c r="AE633">
        <v>700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0.04</v>
      </c>
      <c r="AU633" t="s">
        <v>18</v>
      </c>
      <c r="AV633">
        <v>0</v>
      </c>
      <c r="AW633">
        <v>2</v>
      </c>
      <c r="AX633">
        <v>64053333</v>
      </c>
      <c r="AY633">
        <v>1</v>
      </c>
      <c r="AZ633">
        <v>0</v>
      </c>
      <c r="BA633">
        <v>633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ROUND(Y633*Source!I133,9)</f>
        <v>0</v>
      </c>
      <c r="CY633">
        <f t="shared" si="280"/>
        <v>700</v>
      </c>
      <c r="CZ633">
        <f t="shared" si="281"/>
        <v>700</v>
      </c>
      <c r="DA633">
        <f t="shared" si="282"/>
        <v>1</v>
      </c>
      <c r="DB633">
        <f t="shared" si="283"/>
        <v>0</v>
      </c>
      <c r="DC633">
        <f t="shared" si="284"/>
        <v>0</v>
      </c>
      <c r="DD633" t="s">
        <v>3</v>
      </c>
      <c r="DE633" t="s">
        <v>3</v>
      </c>
      <c r="DF633">
        <f t="shared" si="258"/>
        <v>0</v>
      </c>
      <c r="DG633">
        <f t="shared" si="259"/>
        <v>0</v>
      </c>
      <c r="DH633">
        <f t="shared" si="260"/>
        <v>0</v>
      </c>
      <c r="DI633">
        <f t="shared" si="261"/>
        <v>0</v>
      </c>
      <c r="DJ633">
        <f t="shared" si="285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ROW(Source!A133)</f>
        <v>133</v>
      </c>
      <c r="B634">
        <v>64051223</v>
      </c>
      <c r="C634">
        <v>64053296</v>
      </c>
      <c r="D634">
        <v>53966883</v>
      </c>
      <c r="E634">
        <v>1</v>
      </c>
      <c r="F634">
        <v>1</v>
      </c>
      <c r="G634">
        <v>1</v>
      </c>
      <c r="H634">
        <v>3</v>
      </c>
      <c r="I634" t="s">
        <v>506</v>
      </c>
      <c r="J634" t="s">
        <v>507</v>
      </c>
      <c r="K634" t="s">
        <v>508</v>
      </c>
      <c r="L634">
        <v>1346</v>
      </c>
      <c r="N634">
        <v>1009</v>
      </c>
      <c r="O634" t="s">
        <v>478</v>
      </c>
      <c r="P634" t="s">
        <v>478</v>
      </c>
      <c r="Q634">
        <v>1</v>
      </c>
      <c r="W634">
        <v>0</v>
      </c>
      <c r="X634">
        <v>-2064779555</v>
      </c>
      <c r="Y634">
        <f t="shared" si="279"/>
        <v>0</v>
      </c>
      <c r="AA634">
        <v>150.80000000000001</v>
      </c>
      <c r="AB634">
        <v>0</v>
      </c>
      <c r="AC634">
        <v>0</v>
      </c>
      <c r="AD634">
        <v>0</v>
      </c>
      <c r="AE634">
        <v>150.80000000000001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2</v>
      </c>
      <c r="AU634" t="s">
        <v>18</v>
      </c>
      <c r="AV634">
        <v>0</v>
      </c>
      <c r="AW634">
        <v>2</v>
      </c>
      <c r="AX634">
        <v>64053334</v>
      </c>
      <c r="AY634">
        <v>1</v>
      </c>
      <c r="AZ634">
        <v>0</v>
      </c>
      <c r="BA634">
        <v>634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ROUND(Y634*Source!I133,9)</f>
        <v>0</v>
      </c>
      <c r="CY634">
        <f t="shared" si="280"/>
        <v>150.80000000000001</v>
      </c>
      <c r="CZ634">
        <f t="shared" si="281"/>
        <v>150.80000000000001</v>
      </c>
      <c r="DA634">
        <f t="shared" si="282"/>
        <v>1</v>
      </c>
      <c r="DB634">
        <f t="shared" si="283"/>
        <v>0</v>
      </c>
      <c r="DC634">
        <f t="shared" si="284"/>
        <v>0</v>
      </c>
      <c r="DD634" t="s">
        <v>3</v>
      </c>
      <c r="DE634" t="s">
        <v>3</v>
      </c>
      <c r="DF634">
        <f t="shared" si="258"/>
        <v>0</v>
      </c>
      <c r="DG634">
        <f t="shared" si="259"/>
        <v>0</v>
      </c>
      <c r="DH634">
        <f t="shared" si="260"/>
        <v>0</v>
      </c>
      <c r="DI634">
        <f t="shared" si="261"/>
        <v>0</v>
      </c>
      <c r="DJ634">
        <f t="shared" si="285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ROW(Source!A133)</f>
        <v>133</v>
      </c>
      <c r="B635">
        <v>64051223</v>
      </c>
      <c r="C635">
        <v>64053296</v>
      </c>
      <c r="D635">
        <v>53966892</v>
      </c>
      <c r="E635">
        <v>1</v>
      </c>
      <c r="F635">
        <v>1</v>
      </c>
      <c r="G635">
        <v>1</v>
      </c>
      <c r="H635">
        <v>3</v>
      </c>
      <c r="I635" t="s">
        <v>509</v>
      </c>
      <c r="J635" t="s">
        <v>510</v>
      </c>
      <c r="K635" t="s">
        <v>511</v>
      </c>
      <c r="L635">
        <v>1354</v>
      </c>
      <c r="N635">
        <v>1010</v>
      </c>
      <c r="O635" t="s">
        <v>272</v>
      </c>
      <c r="P635" t="s">
        <v>272</v>
      </c>
      <c r="Q635">
        <v>1</v>
      </c>
      <c r="W635">
        <v>0</v>
      </c>
      <c r="X635">
        <v>240864459</v>
      </c>
      <c r="Y635">
        <f t="shared" si="279"/>
        <v>0</v>
      </c>
      <c r="AA635">
        <v>34.799999999999997</v>
      </c>
      <c r="AB635">
        <v>0</v>
      </c>
      <c r="AC635">
        <v>0</v>
      </c>
      <c r="AD635">
        <v>0</v>
      </c>
      <c r="AE635">
        <v>34.799999999999997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6</v>
      </c>
      <c r="AU635" t="s">
        <v>18</v>
      </c>
      <c r="AV635">
        <v>0</v>
      </c>
      <c r="AW635">
        <v>2</v>
      </c>
      <c r="AX635">
        <v>64053335</v>
      </c>
      <c r="AY635">
        <v>1</v>
      </c>
      <c r="AZ635">
        <v>0</v>
      </c>
      <c r="BA635">
        <v>635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ROUND(Y635*Source!I133,9)</f>
        <v>0</v>
      </c>
      <c r="CY635">
        <f t="shared" si="280"/>
        <v>34.799999999999997</v>
      </c>
      <c r="CZ635">
        <f t="shared" si="281"/>
        <v>34.799999999999997</v>
      </c>
      <c r="DA635">
        <f t="shared" si="282"/>
        <v>1</v>
      </c>
      <c r="DB635">
        <f t="shared" si="283"/>
        <v>0</v>
      </c>
      <c r="DC635">
        <f t="shared" si="284"/>
        <v>0</v>
      </c>
      <c r="DD635" t="s">
        <v>3</v>
      </c>
      <c r="DE635" t="s">
        <v>3</v>
      </c>
      <c r="DF635">
        <f t="shared" si="258"/>
        <v>0</v>
      </c>
      <c r="DG635">
        <f t="shared" si="259"/>
        <v>0</v>
      </c>
      <c r="DH635">
        <f t="shared" si="260"/>
        <v>0</v>
      </c>
      <c r="DI635">
        <f t="shared" si="261"/>
        <v>0</v>
      </c>
      <c r="DJ635">
        <f t="shared" si="285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ROW(Source!A133)</f>
        <v>133</v>
      </c>
      <c r="B636">
        <v>64051223</v>
      </c>
      <c r="C636">
        <v>64053296</v>
      </c>
      <c r="D636">
        <v>53966894</v>
      </c>
      <c r="E636">
        <v>1</v>
      </c>
      <c r="F636">
        <v>1</v>
      </c>
      <c r="G636">
        <v>1</v>
      </c>
      <c r="H636">
        <v>3</v>
      </c>
      <c r="I636" t="s">
        <v>512</v>
      </c>
      <c r="J636" t="s">
        <v>513</v>
      </c>
      <c r="K636" t="s">
        <v>514</v>
      </c>
      <c r="L636">
        <v>1354</v>
      </c>
      <c r="N636">
        <v>1010</v>
      </c>
      <c r="O636" t="s">
        <v>272</v>
      </c>
      <c r="P636" t="s">
        <v>272</v>
      </c>
      <c r="Q636">
        <v>1</v>
      </c>
      <c r="W636">
        <v>0</v>
      </c>
      <c r="X636">
        <v>203830187</v>
      </c>
      <c r="Y636">
        <f t="shared" si="279"/>
        <v>0</v>
      </c>
      <c r="AA636">
        <v>2.7</v>
      </c>
      <c r="AB636">
        <v>0</v>
      </c>
      <c r="AC636">
        <v>0</v>
      </c>
      <c r="AD636">
        <v>0</v>
      </c>
      <c r="AE636">
        <v>2.7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4</v>
      </c>
      <c r="AU636" t="s">
        <v>18</v>
      </c>
      <c r="AV636">
        <v>0</v>
      </c>
      <c r="AW636">
        <v>2</v>
      </c>
      <c r="AX636">
        <v>64053336</v>
      </c>
      <c r="AY636">
        <v>1</v>
      </c>
      <c r="AZ636">
        <v>0</v>
      </c>
      <c r="BA636">
        <v>636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ROUND(Y636*Source!I133,9)</f>
        <v>0</v>
      </c>
      <c r="CY636">
        <f t="shared" si="280"/>
        <v>2.7</v>
      </c>
      <c r="CZ636">
        <f t="shared" si="281"/>
        <v>2.7</v>
      </c>
      <c r="DA636">
        <f t="shared" si="282"/>
        <v>1</v>
      </c>
      <c r="DB636">
        <f t="shared" si="283"/>
        <v>0</v>
      </c>
      <c r="DC636">
        <f t="shared" si="284"/>
        <v>0</v>
      </c>
      <c r="DD636" t="s">
        <v>3</v>
      </c>
      <c r="DE636" t="s">
        <v>3</v>
      </c>
      <c r="DF636">
        <f t="shared" si="258"/>
        <v>0</v>
      </c>
      <c r="DG636">
        <f t="shared" si="259"/>
        <v>0</v>
      </c>
      <c r="DH636">
        <f t="shared" si="260"/>
        <v>0</v>
      </c>
      <c r="DI636">
        <f t="shared" si="261"/>
        <v>0</v>
      </c>
      <c r="DJ636">
        <f t="shared" si="285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ROW(Source!A133)</f>
        <v>133</v>
      </c>
      <c r="B637">
        <v>64051223</v>
      </c>
      <c r="C637">
        <v>64053296</v>
      </c>
      <c r="D637">
        <v>53966911</v>
      </c>
      <c r="E637">
        <v>1</v>
      </c>
      <c r="F637">
        <v>1</v>
      </c>
      <c r="G637">
        <v>1</v>
      </c>
      <c r="H637">
        <v>3</v>
      </c>
      <c r="I637" t="s">
        <v>515</v>
      </c>
      <c r="J637" t="s">
        <v>516</v>
      </c>
      <c r="K637" t="s">
        <v>517</v>
      </c>
      <c r="L637">
        <v>1346</v>
      </c>
      <c r="N637">
        <v>1009</v>
      </c>
      <c r="O637" t="s">
        <v>478</v>
      </c>
      <c r="P637" t="s">
        <v>478</v>
      </c>
      <c r="Q637">
        <v>1</v>
      </c>
      <c r="W637">
        <v>0</v>
      </c>
      <c r="X637">
        <v>-1029937651</v>
      </c>
      <c r="Y637">
        <f t="shared" si="279"/>
        <v>0</v>
      </c>
      <c r="AA637">
        <v>135</v>
      </c>
      <c r="AB637">
        <v>0</v>
      </c>
      <c r="AC637">
        <v>0</v>
      </c>
      <c r="AD637">
        <v>0</v>
      </c>
      <c r="AE637">
        <v>135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10</v>
      </c>
      <c r="AU637" t="s">
        <v>18</v>
      </c>
      <c r="AV637">
        <v>0</v>
      </c>
      <c r="AW637">
        <v>2</v>
      </c>
      <c r="AX637">
        <v>64053337</v>
      </c>
      <c r="AY637">
        <v>1</v>
      </c>
      <c r="AZ637">
        <v>0</v>
      </c>
      <c r="BA637">
        <v>637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ROUND(Y637*Source!I133,9)</f>
        <v>0</v>
      </c>
      <c r="CY637">
        <f t="shared" si="280"/>
        <v>135</v>
      </c>
      <c r="CZ637">
        <f t="shared" si="281"/>
        <v>135</v>
      </c>
      <c r="DA637">
        <f t="shared" si="282"/>
        <v>1</v>
      </c>
      <c r="DB637">
        <f t="shared" si="283"/>
        <v>0</v>
      </c>
      <c r="DC637">
        <f t="shared" si="284"/>
        <v>0</v>
      </c>
      <c r="DD637" t="s">
        <v>3</v>
      </c>
      <c r="DE637" t="s">
        <v>3</v>
      </c>
      <c r="DF637">
        <f t="shared" si="258"/>
        <v>0</v>
      </c>
      <c r="DG637">
        <f t="shared" si="259"/>
        <v>0</v>
      </c>
      <c r="DH637">
        <f t="shared" si="260"/>
        <v>0</v>
      </c>
      <c r="DI637">
        <f t="shared" si="261"/>
        <v>0</v>
      </c>
      <c r="DJ637">
        <f t="shared" si="285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ROW(Source!A133)</f>
        <v>133</v>
      </c>
      <c r="B638">
        <v>64051223</v>
      </c>
      <c r="C638">
        <v>64053296</v>
      </c>
      <c r="D638">
        <v>53966995</v>
      </c>
      <c r="E638">
        <v>1</v>
      </c>
      <c r="F638">
        <v>1</v>
      </c>
      <c r="G638">
        <v>1</v>
      </c>
      <c r="H638">
        <v>3</v>
      </c>
      <c r="I638" t="s">
        <v>218</v>
      </c>
      <c r="J638" t="s">
        <v>220</v>
      </c>
      <c r="K638" t="s">
        <v>219</v>
      </c>
      <c r="L638">
        <v>1301</v>
      </c>
      <c r="N638">
        <v>1003</v>
      </c>
      <c r="O638" t="s">
        <v>26</v>
      </c>
      <c r="P638" t="s">
        <v>26</v>
      </c>
      <c r="Q638">
        <v>1</v>
      </c>
      <c r="W638">
        <v>0</v>
      </c>
      <c r="X638">
        <v>-1481126668</v>
      </c>
      <c r="Y638">
        <f t="shared" si="279"/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0</v>
      </c>
      <c r="AN638">
        <v>0</v>
      </c>
      <c r="AO638">
        <v>0</v>
      </c>
      <c r="AP638">
        <v>1</v>
      </c>
      <c r="AQ638">
        <v>0</v>
      </c>
      <c r="AR638">
        <v>0</v>
      </c>
      <c r="AS638" t="s">
        <v>3</v>
      </c>
      <c r="AT638">
        <v>5</v>
      </c>
      <c r="AU638" t="s">
        <v>18</v>
      </c>
      <c r="AV638">
        <v>0</v>
      </c>
      <c r="AW638">
        <v>2</v>
      </c>
      <c r="AX638">
        <v>64053338</v>
      </c>
      <c r="AY638">
        <v>1</v>
      </c>
      <c r="AZ638">
        <v>0</v>
      </c>
      <c r="BA638">
        <v>638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ROUND(Y638*Source!I133,9)</f>
        <v>0</v>
      </c>
      <c r="CY638">
        <f t="shared" si="280"/>
        <v>0</v>
      </c>
      <c r="CZ638">
        <f t="shared" si="281"/>
        <v>0</v>
      </c>
      <c r="DA638">
        <f t="shared" si="282"/>
        <v>1</v>
      </c>
      <c r="DB638">
        <f t="shared" si="283"/>
        <v>0</v>
      </c>
      <c r="DC638">
        <f t="shared" si="284"/>
        <v>0</v>
      </c>
      <c r="DD638" t="s">
        <v>3</v>
      </c>
      <c r="DE638" t="s">
        <v>3</v>
      </c>
      <c r="DF638">
        <f t="shared" si="258"/>
        <v>0</v>
      </c>
      <c r="DG638">
        <f t="shared" si="259"/>
        <v>0</v>
      </c>
      <c r="DH638">
        <f t="shared" si="260"/>
        <v>0</v>
      </c>
      <c r="DI638">
        <f t="shared" si="261"/>
        <v>0</v>
      </c>
      <c r="DJ638">
        <f t="shared" si="285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ROW(Source!A133)</f>
        <v>133</v>
      </c>
      <c r="B639">
        <v>64051223</v>
      </c>
      <c r="C639">
        <v>64053296</v>
      </c>
      <c r="D639">
        <v>53967028</v>
      </c>
      <c r="E639">
        <v>1</v>
      </c>
      <c r="F639">
        <v>1</v>
      </c>
      <c r="G639">
        <v>1</v>
      </c>
      <c r="H639">
        <v>3</v>
      </c>
      <c r="I639" t="s">
        <v>524</v>
      </c>
      <c r="J639" t="s">
        <v>525</v>
      </c>
      <c r="K639" t="s">
        <v>526</v>
      </c>
      <c r="L639">
        <v>1301</v>
      </c>
      <c r="N639">
        <v>1003</v>
      </c>
      <c r="O639" t="s">
        <v>26</v>
      </c>
      <c r="P639" t="s">
        <v>26</v>
      </c>
      <c r="Q639">
        <v>1</v>
      </c>
      <c r="W639">
        <v>0</v>
      </c>
      <c r="X639">
        <v>1923172184</v>
      </c>
      <c r="Y639">
        <f t="shared" si="279"/>
        <v>0</v>
      </c>
      <c r="AA639">
        <v>153.5</v>
      </c>
      <c r="AB639">
        <v>0</v>
      </c>
      <c r="AC639">
        <v>0</v>
      </c>
      <c r="AD639">
        <v>0</v>
      </c>
      <c r="AE639">
        <v>153.5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2.4</v>
      </c>
      <c r="AU639" t="s">
        <v>18</v>
      </c>
      <c r="AV639">
        <v>0</v>
      </c>
      <c r="AW639">
        <v>2</v>
      </c>
      <c r="AX639">
        <v>64053339</v>
      </c>
      <c r="AY639">
        <v>1</v>
      </c>
      <c r="AZ639">
        <v>0</v>
      </c>
      <c r="BA639">
        <v>639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ROUND(Y639*Source!I133,9)</f>
        <v>0</v>
      </c>
      <c r="CY639">
        <f t="shared" si="280"/>
        <v>153.5</v>
      </c>
      <c r="CZ639">
        <f t="shared" si="281"/>
        <v>153.5</v>
      </c>
      <c r="DA639">
        <f t="shared" si="282"/>
        <v>1</v>
      </c>
      <c r="DB639">
        <f t="shared" si="283"/>
        <v>0</v>
      </c>
      <c r="DC639">
        <f t="shared" si="284"/>
        <v>0</v>
      </c>
      <c r="DD639" t="s">
        <v>3</v>
      </c>
      <c r="DE639" t="s">
        <v>3</v>
      </c>
      <c r="DF639">
        <f t="shared" si="258"/>
        <v>0</v>
      </c>
      <c r="DG639">
        <f t="shared" si="259"/>
        <v>0</v>
      </c>
      <c r="DH639">
        <f t="shared" si="260"/>
        <v>0</v>
      </c>
      <c r="DI639">
        <f t="shared" si="261"/>
        <v>0</v>
      </c>
      <c r="DJ639">
        <f t="shared" si="285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ROW(Source!A133)</f>
        <v>133</v>
      </c>
      <c r="B640">
        <v>64051223</v>
      </c>
      <c r="C640">
        <v>64053296</v>
      </c>
      <c r="D640">
        <v>53967150</v>
      </c>
      <c r="E640">
        <v>1</v>
      </c>
      <c r="F640">
        <v>1</v>
      </c>
      <c r="G640">
        <v>1</v>
      </c>
      <c r="H640">
        <v>3</v>
      </c>
      <c r="I640" t="s">
        <v>521</v>
      </c>
      <c r="J640" t="s">
        <v>522</v>
      </c>
      <c r="K640" t="s">
        <v>523</v>
      </c>
      <c r="L640">
        <v>1354</v>
      </c>
      <c r="N640">
        <v>1010</v>
      </c>
      <c r="O640" t="s">
        <v>272</v>
      </c>
      <c r="P640" t="s">
        <v>272</v>
      </c>
      <c r="Q640">
        <v>1</v>
      </c>
      <c r="W640">
        <v>0</v>
      </c>
      <c r="X640">
        <v>706262036</v>
      </c>
      <c r="Y640">
        <f t="shared" si="279"/>
        <v>0</v>
      </c>
      <c r="AA640">
        <v>1.6</v>
      </c>
      <c r="AB640">
        <v>0</v>
      </c>
      <c r="AC640">
        <v>0</v>
      </c>
      <c r="AD640">
        <v>0</v>
      </c>
      <c r="AE640">
        <v>1.6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2</v>
      </c>
      <c r="AU640" t="s">
        <v>18</v>
      </c>
      <c r="AV640">
        <v>0</v>
      </c>
      <c r="AW640">
        <v>2</v>
      </c>
      <c r="AX640">
        <v>64053340</v>
      </c>
      <c r="AY640">
        <v>1</v>
      </c>
      <c r="AZ640">
        <v>0</v>
      </c>
      <c r="BA640">
        <v>640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ROUND(Y640*Source!I133,9)</f>
        <v>0</v>
      </c>
      <c r="CY640">
        <f t="shared" si="280"/>
        <v>1.6</v>
      </c>
      <c r="CZ640">
        <f t="shared" si="281"/>
        <v>1.6</v>
      </c>
      <c r="DA640">
        <f t="shared" si="282"/>
        <v>1</v>
      </c>
      <c r="DB640">
        <f t="shared" si="283"/>
        <v>0</v>
      </c>
      <c r="DC640">
        <f t="shared" si="284"/>
        <v>0</v>
      </c>
      <c r="DD640" t="s">
        <v>3</v>
      </c>
      <c r="DE640" t="s">
        <v>3</v>
      </c>
      <c r="DF640">
        <f t="shared" si="258"/>
        <v>0</v>
      </c>
      <c r="DG640">
        <f t="shared" si="259"/>
        <v>0</v>
      </c>
      <c r="DH640">
        <f t="shared" si="260"/>
        <v>0</v>
      </c>
      <c r="DI640">
        <f t="shared" si="261"/>
        <v>0</v>
      </c>
      <c r="DJ640">
        <f t="shared" si="285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ROW(Source!A139)</f>
        <v>139</v>
      </c>
      <c r="B641">
        <v>64051223</v>
      </c>
      <c r="C641">
        <v>64053353</v>
      </c>
      <c r="D641">
        <v>54065767</v>
      </c>
      <c r="E641">
        <v>1</v>
      </c>
      <c r="F641">
        <v>1</v>
      </c>
      <c r="G641">
        <v>1</v>
      </c>
      <c r="H641">
        <v>1</v>
      </c>
      <c r="I641" t="s">
        <v>527</v>
      </c>
      <c r="J641" t="s">
        <v>3</v>
      </c>
      <c r="K641" t="s">
        <v>528</v>
      </c>
      <c r="L641">
        <v>1369</v>
      </c>
      <c r="N641">
        <v>1013</v>
      </c>
      <c r="O641" t="s">
        <v>459</v>
      </c>
      <c r="P641" t="s">
        <v>459</v>
      </c>
      <c r="Q641">
        <v>1</v>
      </c>
      <c r="W641">
        <v>0</v>
      </c>
      <c r="X641">
        <v>-847795702</v>
      </c>
      <c r="Y641">
        <f>(AT641*1.05)</f>
        <v>2.6774999999999998</v>
      </c>
      <c r="AA641">
        <v>0</v>
      </c>
      <c r="AB641">
        <v>0</v>
      </c>
      <c r="AC641">
        <v>0</v>
      </c>
      <c r="AD641">
        <v>173.4</v>
      </c>
      <c r="AE641">
        <v>0</v>
      </c>
      <c r="AF641">
        <v>0</v>
      </c>
      <c r="AG641">
        <v>0</v>
      </c>
      <c r="AH641">
        <v>173.4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2.5499999999999998</v>
      </c>
      <c r="AU641" t="s">
        <v>19</v>
      </c>
      <c r="AV641">
        <v>2</v>
      </c>
      <c r="AW641">
        <v>2</v>
      </c>
      <c r="AX641">
        <v>64053369</v>
      </c>
      <c r="AY641">
        <v>1</v>
      </c>
      <c r="AZ641">
        <v>0</v>
      </c>
      <c r="BA641">
        <v>641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ROUND(Y641*Source!I139,9)</f>
        <v>2.6775000000000002</v>
      </c>
      <c r="CY641">
        <f>AD641</f>
        <v>173.4</v>
      </c>
      <c r="CZ641">
        <f>AH641</f>
        <v>173.4</v>
      </c>
      <c r="DA641">
        <f>AL641</f>
        <v>1</v>
      </c>
      <c r="DB641">
        <f>ROUND((ROUND(AT641*CZ641,2)*1.05),2)</f>
        <v>464.28</v>
      </c>
      <c r="DC641">
        <f>ROUND((ROUND(AT641*AG641,2)*1.05),2)</f>
        <v>0</v>
      </c>
      <c r="DD641" t="s">
        <v>3</v>
      </c>
      <c r="DE641" t="s">
        <v>3</v>
      </c>
      <c r="DF641">
        <f t="shared" ref="DF641:DF655" si="286">ROUND(ROUND(AE641,0)*CX641,0)</f>
        <v>0</v>
      </c>
      <c r="DG641">
        <f t="shared" ref="DG641:DG655" si="287">ROUND(ROUND(AF641,0)*CX641,0)</f>
        <v>0</v>
      </c>
      <c r="DH641">
        <f t="shared" ref="DH641:DH655" si="288">ROUND(ROUND(AG641,0)*CX641,0)</f>
        <v>0</v>
      </c>
      <c r="DI641">
        <f t="shared" ref="DI641:DI655" si="289">ROUND(ROUND(AH641,0)*CX641,0)</f>
        <v>463</v>
      </c>
      <c r="DJ641">
        <f>DI641</f>
        <v>463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ROW(Source!A139)</f>
        <v>139</v>
      </c>
      <c r="B642">
        <v>64051223</v>
      </c>
      <c r="C642">
        <v>64053353</v>
      </c>
      <c r="D642">
        <v>54007299</v>
      </c>
      <c r="E642">
        <v>1</v>
      </c>
      <c r="F642">
        <v>1</v>
      </c>
      <c r="G642">
        <v>1</v>
      </c>
      <c r="H642">
        <v>1</v>
      </c>
      <c r="I642" t="s">
        <v>464</v>
      </c>
      <c r="J642" t="s">
        <v>3</v>
      </c>
      <c r="K642" t="s">
        <v>465</v>
      </c>
      <c r="L642">
        <v>1369</v>
      </c>
      <c r="N642">
        <v>1013</v>
      </c>
      <c r="O642" t="s">
        <v>459</v>
      </c>
      <c r="P642" t="s">
        <v>459</v>
      </c>
      <c r="Q642">
        <v>1</v>
      </c>
      <c r="W642">
        <v>0</v>
      </c>
      <c r="X642">
        <v>1191627094</v>
      </c>
      <c r="Y642">
        <f>(AT642*1.05)</f>
        <v>2.6774999999999998</v>
      </c>
      <c r="AA642">
        <v>0</v>
      </c>
      <c r="AB642">
        <v>0</v>
      </c>
      <c r="AC642">
        <v>0</v>
      </c>
      <c r="AD642">
        <v>173.4</v>
      </c>
      <c r="AE642">
        <v>0</v>
      </c>
      <c r="AF642">
        <v>0</v>
      </c>
      <c r="AG642">
        <v>0</v>
      </c>
      <c r="AH642">
        <v>173.4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2.5499999999999998</v>
      </c>
      <c r="AU642" t="s">
        <v>19</v>
      </c>
      <c r="AV642">
        <v>1</v>
      </c>
      <c r="AW642">
        <v>2</v>
      </c>
      <c r="AX642">
        <v>64053370</v>
      </c>
      <c r="AY642">
        <v>1</v>
      </c>
      <c r="AZ642">
        <v>0</v>
      </c>
      <c r="BA642">
        <v>642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U642">
        <f>ROUND(AT642*Source!I139*AH642*AL642,0)</f>
        <v>442</v>
      </c>
      <c r="CV642">
        <f>ROUND(Y642*Source!I139,9)</f>
        <v>2.6775000000000002</v>
      </c>
      <c r="CW642">
        <v>0</v>
      </c>
      <c r="CX642">
        <f>ROUND(Y642*Source!I139,9)</f>
        <v>2.6775000000000002</v>
      </c>
      <c r="CY642">
        <f>AD642</f>
        <v>173.4</v>
      </c>
      <c r="CZ642">
        <f>AH642</f>
        <v>173.4</v>
      </c>
      <c r="DA642">
        <f>AL642</f>
        <v>1</v>
      </c>
      <c r="DB642">
        <f>ROUND((ROUND(AT642*CZ642,2)*1.05),2)</f>
        <v>464.28</v>
      </c>
      <c r="DC642">
        <f>ROUND((ROUND(AT642*AG642,2)*1.05),2)</f>
        <v>0</v>
      </c>
      <c r="DD642" t="s">
        <v>3</v>
      </c>
      <c r="DE642" t="s">
        <v>3</v>
      </c>
      <c r="DF642">
        <f t="shared" si="286"/>
        <v>0</v>
      </c>
      <c r="DG642">
        <f t="shared" si="287"/>
        <v>0</v>
      </c>
      <c r="DH642">
        <f t="shared" si="288"/>
        <v>0</v>
      </c>
      <c r="DI642">
        <f t="shared" si="289"/>
        <v>463</v>
      </c>
      <c r="DJ642">
        <f>DI642</f>
        <v>463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ROW(Source!A139)</f>
        <v>139</v>
      </c>
      <c r="B643">
        <v>64051223</v>
      </c>
      <c r="C643">
        <v>64053353</v>
      </c>
      <c r="D643">
        <v>54007282</v>
      </c>
      <c r="E643">
        <v>1</v>
      </c>
      <c r="F643">
        <v>1</v>
      </c>
      <c r="G643">
        <v>1</v>
      </c>
      <c r="H643">
        <v>1</v>
      </c>
      <c r="I643" t="s">
        <v>466</v>
      </c>
      <c r="J643" t="s">
        <v>3</v>
      </c>
      <c r="K643" t="s">
        <v>467</v>
      </c>
      <c r="L643">
        <v>1369</v>
      </c>
      <c r="N643">
        <v>1013</v>
      </c>
      <c r="O643" t="s">
        <v>459</v>
      </c>
      <c r="P643" t="s">
        <v>459</v>
      </c>
      <c r="Q643">
        <v>1</v>
      </c>
      <c r="W643">
        <v>0</v>
      </c>
      <c r="X643">
        <v>1599413879</v>
      </c>
      <c r="Y643">
        <f>(AT643*1.05)</f>
        <v>2.6774999999999998</v>
      </c>
      <c r="AA643">
        <v>0</v>
      </c>
      <c r="AB643">
        <v>0</v>
      </c>
      <c r="AC643">
        <v>0</v>
      </c>
      <c r="AD643">
        <v>196.3</v>
      </c>
      <c r="AE643">
        <v>0</v>
      </c>
      <c r="AF643">
        <v>0</v>
      </c>
      <c r="AG643">
        <v>0</v>
      </c>
      <c r="AH643">
        <v>196.3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2.5499999999999998</v>
      </c>
      <c r="AU643" t="s">
        <v>19</v>
      </c>
      <c r="AV643">
        <v>1</v>
      </c>
      <c r="AW643">
        <v>2</v>
      </c>
      <c r="AX643">
        <v>64053371</v>
      </c>
      <c r="AY643">
        <v>1</v>
      </c>
      <c r="AZ643">
        <v>0</v>
      </c>
      <c r="BA643">
        <v>643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ROUND(AT643*Source!I139*AH643*AL643,0)</f>
        <v>501</v>
      </c>
      <c r="CV643">
        <f>ROUND(Y643*Source!I139,9)</f>
        <v>2.6775000000000002</v>
      </c>
      <c r="CW643">
        <v>0</v>
      </c>
      <c r="CX643">
        <f>ROUND(Y643*Source!I139,9)</f>
        <v>2.6775000000000002</v>
      </c>
      <c r="CY643">
        <f>AD643</f>
        <v>196.3</v>
      </c>
      <c r="CZ643">
        <f>AH643</f>
        <v>196.3</v>
      </c>
      <c r="DA643">
        <f>AL643</f>
        <v>1</v>
      </c>
      <c r="DB643">
        <f>ROUND((ROUND(AT643*CZ643,2)*1.05),2)</f>
        <v>525.6</v>
      </c>
      <c r="DC643">
        <f>ROUND((ROUND(AT643*AG643,2)*1.05),2)</f>
        <v>0</v>
      </c>
      <c r="DD643" t="s">
        <v>3</v>
      </c>
      <c r="DE643" t="s">
        <v>3</v>
      </c>
      <c r="DF643">
        <f t="shared" si="286"/>
        <v>0</v>
      </c>
      <c r="DG643">
        <f t="shared" si="287"/>
        <v>0</v>
      </c>
      <c r="DH643">
        <f t="shared" si="288"/>
        <v>0</v>
      </c>
      <c r="DI643">
        <f t="shared" si="289"/>
        <v>525</v>
      </c>
      <c r="DJ643">
        <f>DI643</f>
        <v>525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ROW(Source!A139)</f>
        <v>139</v>
      </c>
      <c r="B644">
        <v>64051223</v>
      </c>
      <c r="C644">
        <v>64053353</v>
      </c>
      <c r="D644">
        <v>53966455</v>
      </c>
      <c r="E644">
        <v>1</v>
      </c>
      <c r="F644">
        <v>1</v>
      </c>
      <c r="G644">
        <v>1</v>
      </c>
      <c r="H644">
        <v>2</v>
      </c>
      <c r="I644" t="s">
        <v>529</v>
      </c>
      <c r="J644" t="s">
        <v>530</v>
      </c>
      <c r="K644" t="s">
        <v>531</v>
      </c>
      <c r="L644">
        <v>1368</v>
      </c>
      <c r="N644">
        <v>1011</v>
      </c>
      <c r="O644" t="s">
        <v>471</v>
      </c>
      <c r="P644" t="s">
        <v>471</v>
      </c>
      <c r="Q644">
        <v>1</v>
      </c>
      <c r="W644">
        <v>0</v>
      </c>
      <c r="X644">
        <v>-2088222722</v>
      </c>
      <c r="Y644">
        <f>(AT644*1.05)</f>
        <v>2.6774999999999998</v>
      </c>
      <c r="AA644">
        <v>0</v>
      </c>
      <c r="AB644">
        <v>334.8</v>
      </c>
      <c r="AC644">
        <v>0</v>
      </c>
      <c r="AD644">
        <v>0</v>
      </c>
      <c r="AE644">
        <v>0</v>
      </c>
      <c r="AF644">
        <v>334.79999999999995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2.5499999999999998</v>
      </c>
      <c r="AU644" t="s">
        <v>19</v>
      </c>
      <c r="AV644">
        <v>0</v>
      </c>
      <c r="AW644">
        <v>2</v>
      </c>
      <c r="AX644">
        <v>64053372</v>
      </c>
      <c r="AY644">
        <v>1</v>
      </c>
      <c r="AZ644">
        <v>0</v>
      </c>
      <c r="BA644">
        <v>644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ROUND(Y644*Source!I139*DO644,9)</f>
        <v>0</v>
      </c>
      <c r="CX644">
        <f>ROUND(Y644*Source!I139,9)</f>
        <v>2.6775000000000002</v>
      </c>
      <c r="CY644">
        <f>AB644</f>
        <v>334.8</v>
      </c>
      <c r="CZ644">
        <f>AF644</f>
        <v>334.79999999999995</v>
      </c>
      <c r="DA644">
        <f>AJ644</f>
        <v>1</v>
      </c>
      <c r="DB644">
        <f>ROUND((ROUND(AT644*CZ644,2)*1.05),2)</f>
        <v>896.43</v>
      </c>
      <c r="DC644">
        <f>ROUND((ROUND(AT644*AG644,2)*1.05),2)</f>
        <v>0</v>
      </c>
      <c r="DD644" t="s">
        <v>3</v>
      </c>
      <c r="DE644" t="s">
        <v>3</v>
      </c>
      <c r="DF644">
        <f t="shared" si="286"/>
        <v>0</v>
      </c>
      <c r="DG644">
        <f t="shared" si="287"/>
        <v>897</v>
      </c>
      <c r="DH644">
        <f t="shared" si="288"/>
        <v>0</v>
      </c>
      <c r="DI644">
        <f t="shared" si="289"/>
        <v>0</v>
      </c>
      <c r="DJ644">
        <f>DG644</f>
        <v>897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ROW(Source!A139)</f>
        <v>139</v>
      </c>
      <c r="B645">
        <v>64051223</v>
      </c>
      <c r="C645">
        <v>64053353</v>
      </c>
      <c r="D645">
        <v>53966647</v>
      </c>
      <c r="E645">
        <v>1</v>
      </c>
      <c r="F645">
        <v>1</v>
      </c>
      <c r="G645">
        <v>1</v>
      </c>
      <c r="H645">
        <v>3</v>
      </c>
      <c r="I645" t="s">
        <v>546</v>
      </c>
      <c r="J645" t="s">
        <v>547</v>
      </c>
      <c r="K645" t="s">
        <v>548</v>
      </c>
      <c r="L645">
        <v>1301</v>
      </c>
      <c r="N645">
        <v>1003</v>
      </c>
      <c r="O645" t="s">
        <v>26</v>
      </c>
      <c r="P645" t="s">
        <v>26</v>
      </c>
      <c r="Q645">
        <v>1</v>
      </c>
      <c r="W645">
        <v>0</v>
      </c>
      <c r="X645">
        <v>-500786608</v>
      </c>
      <c r="Y645">
        <f t="shared" ref="Y645:Y655" si="290">(AT645*0)</f>
        <v>0</v>
      </c>
      <c r="AA645">
        <v>13.9</v>
      </c>
      <c r="AB645">
        <v>0</v>
      </c>
      <c r="AC645">
        <v>0</v>
      </c>
      <c r="AD645">
        <v>0</v>
      </c>
      <c r="AE645">
        <v>13.9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15</v>
      </c>
      <c r="AU645" t="s">
        <v>18</v>
      </c>
      <c r="AV645">
        <v>0</v>
      </c>
      <c r="AW645">
        <v>2</v>
      </c>
      <c r="AX645">
        <v>64053373</v>
      </c>
      <c r="AY645">
        <v>1</v>
      </c>
      <c r="AZ645">
        <v>0</v>
      </c>
      <c r="BA645">
        <v>645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ROUND(Y645*Source!I139,9)</f>
        <v>0</v>
      </c>
      <c r="CY645">
        <f t="shared" ref="CY645:CY655" si="291">AA645</f>
        <v>13.9</v>
      </c>
      <c r="CZ645">
        <f t="shared" ref="CZ645:CZ655" si="292">AE645</f>
        <v>13.9</v>
      </c>
      <c r="DA645">
        <f t="shared" ref="DA645:DA655" si="293">AI645</f>
        <v>1</v>
      </c>
      <c r="DB645">
        <f t="shared" ref="DB645:DB655" si="294">ROUND((ROUND(AT645*CZ645,2)*0),2)</f>
        <v>0</v>
      </c>
      <c r="DC645">
        <f t="shared" ref="DC645:DC655" si="295">ROUND((ROUND(AT645*AG645,2)*0),2)</f>
        <v>0</v>
      </c>
      <c r="DD645" t="s">
        <v>3</v>
      </c>
      <c r="DE645" t="s">
        <v>3</v>
      </c>
      <c r="DF645">
        <f t="shared" si="286"/>
        <v>0</v>
      </c>
      <c r="DG645">
        <f t="shared" si="287"/>
        <v>0</v>
      </c>
      <c r="DH645">
        <f t="shared" si="288"/>
        <v>0</v>
      </c>
      <c r="DI645">
        <f t="shared" si="289"/>
        <v>0</v>
      </c>
      <c r="DJ645">
        <f t="shared" ref="DJ645:DJ655" si="296">DF645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ROW(Source!A139)</f>
        <v>139</v>
      </c>
      <c r="B646">
        <v>64051223</v>
      </c>
      <c r="C646">
        <v>64053353</v>
      </c>
      <c r="D646">
        <v>53966650</v>
      </c>
      <c r="E646">
        <v>1</v>
      </c>
      <c r="F646">
        <v>1</v>
      </c>
      <c r="G646">
        <v>1</v>
      </c>
      <c r="H646">
        <v>3</v>
      </c>
      <c r="I646" t="s">
        <v>482</v>
      </c>
      <c r="J646" t="s">
        <v>483</v>
      </c>
      <c r="K646" t="s">
        <v>484</v>
      </c>
      <c r="L646">
        <v>1346</v>
      </c>
      <c r="N646">
        <v>1009</v>
      </c>
      <c r="O646" t="s">
        <v>478</v>
      </c>
      <c r="P646" t="s">
        <v>478</v>
      </c>
      <c r="Q646">
        <v>1</v>
      </c>
      <c r="W646">
        <v>0</v>
      </c>
      <c r="X646">
        <v>330970712</v>
      </c>
      <c r="Y646">
        <f t="shared" si="290"/>
        <v>0</v>
      </c>
      <c r="AA646">
        <v>156.6</v>
      </c>
      <c r="AB646">
        <v>0</v>
      </c>
      <c r="AC646">
        <v>0</v>
      </c>
      <c r="AD646">
        <v>0</v>
      </c>
      <c r="AE646">
        <v>156.6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0.06</v>
      </c>
      <c r="AU646" t="s">
        <v>18</v>
      </c>
      <c r="AV646">
        <v>0</v>
      </c>
      <c r="AW646">
        <v>2</v>
      </c>
      <c r="AX646">
        <v>64053374</v>
      </c>
      <c r="AY646">
        <v>1</v>
      </c>
      <c r="AZ646">
        <v>0</v>
      </c>
      <c r="BA646">
        <v>646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ROUND(Y646*Source!I139,9)</f>
        <v>0</v>
      </c>
      <c r="CY646">
        <f t="shared" si="291"/>
        <v>156.6</v>
      </c>
      <c r="CZ646">
        <f t="shared" si="292"/>
        <v>156.6</v>
      </c>
      <c r="DA646">
        <f t="shared" si="293"/>
        <v>1</v>
      </c>
      <c r="DB646">
        <f t="shared" si="294"/>
        <v>0</v>
      </c>
      <c r="DC646">
        <f t="shared" si="295"/>
        <v>0</v>
      </c>
      <c r="DD646" t="s">
        <v>3</v>
      </c>
      <c r="DE646" t="s">
        <v>3</v>
      </c>
      <c r="DF646">
        <f t="shared" si="286"/>
        <v>0</v>
      </c>
      <c r="DG646">
        <f t="shared" si="287"/>
        <v>0</v>
      </c>
      <c r="DH646">
        <f t="shared" si="288"/>
        <v>0</v>
      </c>
      <c r="DI646">
        <f t="shared" si="289"/>
        <v>0</v>
      </c>
      <c r="DJ646">
        <f t="shared" si="296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ROW(Source!A139)</f>
        <v>139</v>
      </c>
      <c r="B647">
        <v>64051223</v>
      </c>
      <c r="C647">
        <v>64053353</v>
      </c>
      <c r="D647">
        <v>53966656</v>
      </c>
      <c r="E647">
        <v>1</v>
      </c>
      <c r="F647">
        <v>1</v>
      </c>
      <c r="G647">
        <v>1</v>
      </c>
      <c r="H647">
        <v>3</v>
      </c>
      <c r="I647" t="s">
        <v>485</v>
      </c>
      <c r="J647" t="s">
        <v>486</v>
      </c>
      <c r="K647" t="s">
        <v>487</v>
      </c>
      <c r="L647">
        <v>1346</v>
      </c>
      <c r="N647">
        <v>1009</v>
      </c>
      <c r="O647" t="s">
        <v>478</v>
      </c>
      <c r="P647" t="s">
        <v>478</v>
      </c>
      <c r="Q647">
        <v>1</v>
      </c>
      <c r="W647">
        <v>0</v>
      </c>
      <c r="X647">
        <v>2065052486</v>
      </c>
      <c r="Y647">
        <f t="shared" si="290"/>
        <v>0</v>
      </c>
      <c r="AA647">
        <v>223.1</v>
      </c>
      <c r="AB647">
        <v>0</v>
      </c>
      <c r="AC647">
        <v>0</v>
      </c>
      <c r="AD647">
        <v>0</v>
      </c>
      <c r="AE647">
        <v>223.1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0.06</v>
      </c>
      <c r="AU647" t="s">
        <v>18</v>
      </c>
      <c r="AV647">
        <v>0</v>
      </c>
      <c r="AW647">
        <v>2</v>
      </c>
      <c r="AX647">
        <v>64053375</v>
      </c>
      <c r="AY647">
        <v>1</v>
      </c>
      <c r="AZ647">
        <v>0</v>
      </c>
      <c r="BA647">
        <v>647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ROUND(Y647*Source!I139,9)</f>
        <v>0</v>
      </c>
      <c r="CY647">
        <f t="shared" si="291"/>
        <v>223.1</v>
      </c>
      <c r="CZ647">
        <f t="shared" si="292"/>
        <v>223.1</v>
      </c>
      <c r="DA647">
        <f t="shared" si="293"/>
        <v>1</v>
      </c>
      <c r="DB647">
        <f t="shared" si="294"/>
        <v>0</v>
      </c>
      <c r="DC647">
        <f t="shared" si="295"/>
        <v>0</v>
      </c>
      <c r="DD647" t="s">
        <v>3</v>
      </c>
      <c r="DE647" t="s">
        <v>3</v>
      </c>
      <c r="DF647">
        <f t="shared" si="286"/>
        <v>0</v>
      </c>
      <c r="DG647">
        <f t="shared" si="287"/>
        <v>0</v>
      </c>
      <c r="DH647">
        <f t="shared" si="288"/>
        <v>0</v>
      </c>
      <c r="DI647">
        <f t="shared" si="289"/>
        <v>0</v>
      </c>
      <c r="DJ647">
        <f t="shared" si="296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ROW(Source!A139)</f>
        <v>139</v>
      </c>
      <c r="B648">
        <v>64051223</v>
      </c>
      <c r="C648">
        <v>64053353</v>
      </c>
      <c r="D648">
        <v>53966694</v>
      </c>
      <c r="E648">
        <v>1</v>
      </c>
      <c r="F648">
        <v>1</v>
      </c>
      <c r="G648">
        <v>1</v>
      </c>
      <c r="H648">
        <v>3</v>
      </c>
      <c r="I648" t="s">
        <v>488</v>
      </c>
      <c r="J648" t="s">
        <v>489</v>
      </c>
      <c r="K648" t="s">
        <v>490</v>
      </c>
      <c r="L648">
        <v>1346</v>
      </c>
      <c r="N648">
        <v>1009</v>
      </c>
      <c r="O648" t="s">
        <v>478</v>
      </c>
      <c r="P648" t="s">
        <v>478</v>
      </c>
      <c r="Q648">
        <v>1</v>
      </c>
      <c r="W648">
        <v>0</v>
      </c>
      <c r="X648">
        <v>-533557422</v>
      </c>
      <c r="Y648">
        <f t="shared" si="290"/>
        <v>0</v>
      </c>
      <c r="AA648">
        <v>47.5</v>
      </c>
      <c r="AB648">
        <v>0</v>
      </c>
      <c r="AC648">
        <v>0</v>
      </c>
      <c r="AD648">
        <v>0</v>
      </c>
      <c r="AE648">
        <v>47.5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0.05</v>
      </c>
      <c r="AU648" t="s">
        <v>18</v>
      </c>
      <c r="AV648">
        <v>0</v>
      </c>
      <c r="AW648">
        <v>2</v>
      </c>
      <c r="AX648">
        <v>64053376</v>
      </c>
      <c r="AY648">
        <v>1</v>
      </c>
      <c r="AZ648">
        <v>0</v>
      </c>
      <c r="BA648">
        <v>648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ROUND(Y648*Source!I139,9)</f>
        <v>0</v>
      </c>
      <c r="CY648">
        <f t="shared" si="291"/>
        <v>47.5</v>
      </c>
      <c r="CZ648">
        <f t="shared" si="292"/>
        <v>47.5</v>
      </c>
      <c r="DA648">
        <f t="shared" si="293"/>
        <v>1</v>
      </c>
      <c r="DB648">
        <f t="shared" si="294"/>
        <v>0</v>
      </c>
      <c r="DC648">
        <f t="shared" si="295"/>
        <v>0</v>
      </c>
      <c r="DD648" t="s">
        <v>3</v>
      </c>
      <c r="DE648" t="s">
        <v>3</v>
      </c>
      <c r="DF648">
        <f t="shared" si="286"/>
        <v>0</v>
      </c>
      <c r="DG648">
        <f t="shared" si="287"/>
        <v>0</v>
      </c>
      <c r="DH648">
        <f t="shared" si="288"/>
        <v>0</v>
      </c>
      <c r="DI648">
        <f t="shared" si="289"/>
        <v>0</v>
      </c>
      <c r="DJ648">
        <f t="shared" si="296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ROW(Source!A139)</f>
        <v>139</v>
      </c>
      <c r="B649">
        <v>64051223</v>
      </c>
      <c r="C649">
        <v>64053353</v>
      </c>
      <c r="D649">
        <v>53966696</v>
      </c>
      <c r="E649">
        <v>1</v>
      </c>
      <c r="F649">
        <v>1</v>
      </c>
      <c r="G649">
        <v>1</v>
      </c>
      <c r="H649">
        <v>3</v>
      </c>
      <c r="I649" t="s">
        <v>537</v>
      </c>
      <c r="J649" t="s">
        <v>538</v>
      </c>
      <c r="K649" t="s">
        <v>539</v>
      </c>
      <c r="L649">
        <v>1354</v>
      </c>
      <c r="N649">
        <v>1010</v>
      </c>
      <c r="O649" t="s">
        <v>272</v>
      </c>
      <c r="P649" t="s">
        <v>272</v>
      </c>
      <c r="Q649">
        <v>1</v>
      </c>
      <c r="W649">
        <v>0</v>
      </c>
      <c r="X649">
        <v>-829058674</v>
      </c>
      <c r="Y649">
        <f t="shared" si="290"/>
        <v>0</v>
      </c>
      <c r="AA649">
        <v>5</v>
      </c>
      <c r="AB649">
        <v>0</v>
      </c>
      <c r="AC649">
        <v>0</v>
      </c>
      <c r="AD649">
        <v>0</v>
      </c>
      <c r="AE649">
        <v>5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1</v>
      </c>
      <c r="AU649" t="s">
        <v>18</v>
      </c>
      <c r="AV649">
        <v>0</v>
      </c>
      <c r="AW649">
        <v>2</v>
      </c>
      <c r="AX649">
        <v>64053377</v>
      </c>
      <c r="AY649">
        <v>1</v>
      </c>
      <c r="AZ649">
        <v>0</v>
      </c>
      <c r="BA649">
        <v>649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ROUND(Y649*Source!I139,9)</f>
        <v>0</v>
      </c>
      <c r="CY649">
        <f t="shared" si="291"/>
        <v>5</v>
      </c>
      <c r="CZ649">
        <f t="shared" si="292"/>
        <v>5</v>
      </c>
      <c r="DA649">
        <f t="shared" si="293"/>
        <v>1</v>
      </c>
      <c r="DB649">
        <f t="shared" si="294"/>
        <v>0</v>
      </c>
      <c r="DC649">
        <f t="shared" si="295"/>
        <v>0</v>
      </c>
      <c r="DD649" t="s">
        <v>3</v>
      </c>
      <c r="DE649" t="s">
        <v>3</v>
      </c>
      <c r="DF649">
        <f t="shared" si="286"/>
        <v>0</v>
      </c>
      <c r="DG649">
        <f t="shared" si="287"/>
        <v>0</v>
      </c>
      <c r="DH649">
        <f t="shared" si="288"/>
        <v>0</v>
      </c>
      <c r="DI649">
        <f t="shared" si="289"/>
        <v>0</v>
      </c>
      <c r="DJ649">
        <f t="shared" si="296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ROW(Source!A139)</f>
        <v>139</v>
      </c>
      <c r="B650">
        <v>64051223</v>
      </c>
      <c r="C650">
        <v>64053353</v>
      </c>
      <c r="D650">
        <v>53966758</v>
      </c>
      <c r="E650">
        <v>1</v>
      </c>
      <c r="F650">
        <v>1</v>
      </c>
      <c r="G650">
        <v>1</v>
      </c>
      <c r="H650">
        <v>3</v>
      </c>
      <c r="I650" t="s">
        <v>491</v>
      </c>
      <c r="J650" t="s">
        <v>492</v>
      </c>
      <c r="K650" t="s">
        <v>493</v>
      </c>
      <c r="L650">
        <v>1346</v>
      </c>
      <c r="N650">
        <v>1009</v>
      </c>
      <c r="O650" t="s">
        <v>478</v>
      </c>
      <c r="P650" t="s">
        <v>478</v>
      </c>
      <c r="Q650">
        <v>1</v>
      </c>
      <c r="W650">
        <v>0</v>
      </c>
      <c r="X650">
        <v>616788634</v>
      </c>
      <c r="Y650">
        <f t="shared" si="290"/>
        <v>0</v>
      </c>
      <c r="AA650">
        <v>56.7</v>
      </c>
      <c r="AB650">
        <v>0</v>
      </c>
      <c r="AC650">
        <v>0</v>
      </c>
      <c r="AD650">
        <v>0</v>
      </c>
      <c r="AE650">
        <v>56.7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0.06</v>
      </c>
      <c r="AU650" t="s">
        <v>18</v>
      </c>
      <c r="AV650">
        <v>0</v>
      </c>
      <c r="AW650">
        <v>2</v>
      </c>
      <c r="AX650">
        <v>64053378</v>
      </c>
      <c r="AY650">
        <v>1</v>
      </c>
      <c r="AZ650">
        <v>0</v>
      </c>
      <c r="BA650">
        <v>650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ROUND(Y650*Source!I139,9)</f>
        <v>0</v>
      </c>
      <c r="CY650">
        <f t="shared" si="291"/>
        <v>56.7</v>
      </c>
      <c r="CZ650">
        <f t="shared" si="292"/>
        <v>56.7</v>
      </c>
      <c r="DA650">
        <f t="shared" si="293"/>
        <v>1</v>
      </c>
      <c r="DB650">
        <f t="shared" si="294"/>
        <v>0</v>
      </c>
      <c r="DC650">
        <f t="shared" si="295"/>
        <v>0</v>
      </c>
      <c r="DD650" t="s">
        <v>3</v>
      </c>
      <c r="DE650" t="s">
        <v>3</v>
      </c>
      <c r="DF650">
        <f t="shared" si="286"/>
        <v>0</v>
      </c>
      <c r="DG650">
        <f t="shared" si="287"/>
        <v>0</v>
      </c>
      <c r="DH650">
        <f t="shared" si="288"/>
        <v>0</v>
      </c>
      <c r="DI650">
        <f t="shared" si="289"/>
        <v>0</v>
      </c>
      <c r="DJ650">
        <f t="shared" si="296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ROW(Source!A139)</f>
        <v>139</v>
      </c>
      <c r="B651">
        <v>64051223</v>
      </c>
      <c r="C651">
        <v>64053353</v>
      </c>
      <c r="D651">
        <v>53966771</v>
      </c>
      <c r="E651">
        <v>1</v>
      </c>
      <c r="F651">
        <v>1</v>
      </c>
      <c r="G651">
        <v>1</v>
      </c>
      <c r="H651">
        <v>3</v>
      </c>
      <c r="I651" t="s">
        <v>494</v>
      </c>
      <c r="J651" t="s">
        <v>495</v>
      </c>
      <c r="K651" t="s">
        <v>496</v>
      </c>
      <c r="L651">
        <v>1346</v>
      </c>
      <c r="N651">
        <v>1009</v>
      </c>
      <c r="O651" t="s">
        <v>478</v>
      </c>
      <c r="P651" t="s">
        <v>478</v>
      </c>
      <c r="Q651">
        <v>1</v>
      </c>
      <c r="W651">
        <v>0</v>
      </c>
      <c r="X651">
        <v>423160074</v>
      </c>
      <c r="Y651">
        <f t="shared" si="290"/>
        <v>0</v>
      </c>
      <c r="AA651">
        <v>617</v>
      </c>
      <c r="AB651">
        <v>0</v>
      </c>
      <c r="AC651">
        <v>0</v>
      </c>
      <c r="AD651">
        <v>0</v>
      </c>
      <c r="AE651">
        <v>617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0.1</v>
      </c>
      <c r="AU651" t="s">
        <v>18</v>
      </c>
      <c r="AV651">
        <v>0</v>
      </c>
      <c r="AW651">
        <v>2</v>
      </c>
      <c r="AX651">
        <v>64053379</v>
      </c>
      <c r="AY651">
        <v>1</v>
      </c>
      <c r="AZ651">
        <v>0</v>
      </c>
      <c r="BA651">
        <v>651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ROUND(Y651*Source!I139,9)</f>
        <v>0</v>
      </c>
      <c r="CY651">
        <f t="shared" si="291"/>
        <v>617</v>
      </c>
      <c r="CZ651">
        <f t="shared" si="292"/>
        <v>617</v>
      </c>
      <c r="DA651">
        <f t="shared" si="293"/>
        <v>1</v>
      </c>
      <c r="DB651">
        <f t="shared" si="294"/>
        <v>0</v>
      </c>
      <c r="DC651">
        <f t="shared" si="295"/>
        <v>0</v>
      </c>
      <c r="DD651" t="s">
        <v>3</v>
      </c>
      <c r="DE651" t="s">
        <v>3</v>
      </c>
      <c r="DF651">
        <f t="shared" si="286"/>
        <v>0</v>
      </c>
      <c r="DG651">
        <f t="shared" si="287"/>
        <v>0</v>
      </c>
      <c r="DH651">
        <f t="shared" si="288"/>
        <v>0</v>
      </c>
      <c r="DI651">
        <f t="shared" si="289"/>
        <v>0</v>
      </c>
      <c r="DJ651">
        <f t="shared" si="296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ROW(Source!A139)</f>
        <v>139</v>
      </c>
      <c r="B652">
        <v>64051223</v>
      </c>
      <c r="C652">
        <v>64053353</v>
      </c>
      <c r="D652">
        <v>53966772</v>
      </c>
      <c r="E652">
        <v>1</v>
      </c>
      <c r="F652">
        <v>1</v>
      </c>
      <c r="G652">
        <v>1</v>
      </c>
      <c r="H652">
        <v>3</v>
      </c>
      <c r="I652" t="s">
        <v>497</v>
      </c>
      <c r="J652" t="s">
        <v>498</v>
      </c>
      <c r="K652" t="s">
        <v>499</v>
      </c>
      <c r="L652">
        <v>1346</v>
      </c>
      <c r="N652">
        <v>1009</v>
      </c>
      <c r="O652" t="s">
        <v>478</v>
      </c>
      <c r="P652" t="s">
        <v>478</v>
      </c>
      <c r="Q652">
        <v>1</v>
      </c>
      <c r="W652">
        <v>0</v>
      </c>
      <c r="X652">
        <v>2030123793</v>
      </c>
      <c r="Y652">
        <f t="shared" si="290"/>
        <v>0</v>
      </c>
      <c r="AA652">
        <v>560</v>
      </c>
      <c r="AB652">
        <v>0</v>
      </c>
      <c r="AC652">
        <v>0</v>
      </c>
      <c r="AD652">
        <v>0</v>
      </c>
      <c r="AE652">
        <v>560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0.25</v>
      </c>
      <c r="AU652" t="s">
        <v>18</v>
      </c>
      <c r="AV652">
        <v>0</v>
      </c>
      <c r="AW652">
        <v>2</v>
      </c>
      <c r="AX652">
        <v>64053380</v>
      </c>
      <c r="AY652">
        <v>1</v>
      </c>
      <c r="AZ652">
        <v>0</v>
      </c>
      <c r="BA652">
        <v>652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ROUND(Y652*Source!I139,9)</f>
        <v>0</v>
      </c>
      <c r="CY652">
        <f t="shared" si="291"/>
        <v>560</v>
      </c>
      <c r="CZ652">
        <f t="shared" si="292"/>
        <v>560</v>
      </c>
      <c r="DA652">
        <f t="shared" si="293"/>
        <v>1</v>
      </c>
      <c r="DB652">
        <f t="shared" si="294"/>
        <v>0</v>
      </c>
      <c r="DC652">
        <f t="shared" si="295"/>
        <v>0</v>
      </c>
      <c r="DD652" t="s">
        <v>3</v>
      </c>
      <c r="DE652" t="s">
        <v>3</v>
      </c>
      <c r="DF652">
        <f t="shared" si="286"/>
        <v>0</v>
      </c>
      <c r="DG652">
        <f t="shared" si="287"/>
        <v>0</v>
      </c>
      <c r="DH652">
        <f t="shared" si="288"/>
        <v>0</v>
      </c>
      <c r="DI652">
        <f t="shared" si="289"/>
        <v>0</v>
      </c>
      <c r="DJ652">
        <f t="shared" si="296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ROW(Source!A139)</f>
        <v>139</v>
      </c>
      <c r="B653">
        <v>64051223</v>
      </c>
      <c r="C653">
        <v>64053353</v>
      </c>
      <c r="D653">
        <v>53966864</v>
      </c>
      <c r="E653">
        <v>1</v>
      </c>
      <c r="F653">
        <v>1</v>
      </c>
      <c r="G653">
        <v>1</v>
      </c>
      <c r="H653">
        <v>3</v>
      </c>
      <c r="I653" t="s">
        <v>503</v>
      </c>
      <c r="J653" t="s">
        <v>504</v>
      </c>
      <c r="K653" t="s">
        <v>505</v>
      </c>
      <c r="L653">
        <v>1346</v>
      </c>
      <c r="N653">
        <v>1009</v>
      </c>
      <c r="O653" t="s">
        <v>478</v>
      </c>
      <c r="P653" t="s">
        <v>478</v>
      </c>
      <c r="Q653">
        <v>1</v>
      </c>
      <c r="W653">
        <v>0</v>
      </c>
      <c r="X653">
        <v>117501759</v>
      </c>
      <c r="Y653">
        <f t="shared" si="290"/>
        <v>0</v>
      </c>
      <c r="AA653">
        <v>700</v>
      </c>
      <c r="AB653">
        <v>0</v>
      </c>
      <c r="AC653">
        <v>0</v>
      </c>
      <c r="AD653">
        <v>0</v>
      </c>
      <c r="AE653">
        <v>700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0.03</v>
      </c>
      <c r="AU653" t="s">
        <v>18</v>
      </c>
      <c r="AV653">
        <v>0</v>
      </c>
      <c r="AW653">
        <v>2</v>
      </c>
      <c r="AX653">
        <v>64053381</v>
      </c>
      <c r="AY653">
        <v>1</v>
      </c>
      <c r="AZ653">
        <v>0</v>
      </c>
      <c r="BA653">
        <v>653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ROUND(Y653*Source!I139,9)</f>
        <v>0</v>
      </c>
      <c r="CY653">
        <f t="shared" si="291"/>
        <v>700</v>
      </c>
      <c r="CZ653">
        <f t="shared" si="292"/>
        <v>700</v>
      </c>
      <c r="DA653">
        <f t="shared" si="293"/>
        <v>1</v>
      </c>
      <c r="DB653">
        <f t="shared" si="294"/>
        <v>0</v>
      </c>
      <c r="DC653">
        <f t="shared" si="295"/>
        <v>0</v>
      </c>
      <c r="DD653" t="s">
        <v>3</v>
      </c>
      <c r="DE653" t="s">
        <v>3</v>
      </c>
      <c r="DF653">
        <f t="shared" si="286"/>
        <v>0</v>
      </c>
      <c r="DG653">
        <f t="shared" si="287"/>
        <v>0</v>
      </c>
      <c r="DH653">
        <f t="shared" si="288"/>
        <v>0</v>
      </c>
      <c r="DI653">
        <f t="shared" si="289"/>
        <v>0</v>
      </c>
      <c r="DJ653">
        <f t="shared" si="296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ROW(Source!A139)</f>
        <v>139</v>
      </c>
      <c r="B654">
        <v>64051223</v>
      </c>
      <c r="C654">
        <v>64053353</v>
      </c>
      <c r="D654">
        <v>53966913</v>
      </c>
      <c r="E654">
        <v>1</v>
      </c>
      <c r="F654">
        <v>1</v>
      </c>
      <c r="G654">
        <v>1</v>
      </c>
      <c r="H654">
        <v>3</v>
      </c>
      <c r="I654" t="s">
        <v>270</v>
      </c>
      <c r="J654" t="s">
        <v>273</v>
      </c>
      <c r="K654" t="s">
        <v>271</v>
      </c>
      <c r="L654">
        <v>1354</v>
      </c>
      <c r="N654">
        <v>1010</v>
      </c>
      <c r="O654" t="s">
        <v>272</v>
      </c>
      <c r="P654" t="s">
        <v>272</v>
      </c>
      <c r="Q654">
        <v>1</v>
      </c>
      <c r="W654">
        <v>0</v>
      </c>
      <c r="X654">
        <v>1302013107</v>
      </c>
      <c r="Y654">
        <f t="shared" si="290"/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0</v>
      </c>
      <c r="AN654">
        <v>0</v>
      </c>
      <c r="AO654">
        <v>0</v>
      </c>
      <c r="AP654">
        <v>1</v>
      </c>
      <c r="AQ654">
        <v>0</v>
      </c>
      <c r="AR654">
        <v>0</v>
      </c>
      <c r="AS654" t="s">
        <v>3</v>
      </c>
      <c r="AT654">
        <v>1</v>
      </c>
      <c r="AU654" t="s">
        <v>18</v>
      </c>
      <c r="AV654">
        <v>0</v>
      </c>
      <c r="AW654">
        <v>2</v>
      </c>
      <c r="AX654">
        <v>64053382</v>
      </c>
      <c r="AY654">
        <v>1</v>
      </c>
      <c r="AZ654">
        <v>0</v>
      </c>
      <c r="BA654">
        <v>654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ROUND(Y654*Source!I139,9)</f>
        <v>0</v>
      </c>
      <c r="CY654">
        <f t="shared" si="291"/>
        <v>0</v>
      </c>
      <c r="CZ654">
        <f t="shared" si="292"/>
        <v>0</v>
      </c>
      <c r="DA654">
        <f t="shared" si="293"/>
        <v>1</v>
      </c>
      <c r="DB654">
        <f t="shared" si="294"/>
        <v>0</v>
      </c>
      <c r="DC654">
        <f t="shared" si="295"/>
        <v>0</v>
      </c>
      <c r="DD654" t="s">
        <v>3</v>
      </c>
      <c r="DE654" t="s">
        <v>3</v>
      </c>
      <c r="DF654">
        <f t="shared" si="286"/>
        <v>0</v>
      </c>
      <c r="DG654">
        <f t="shared" si="287"/>
        <v>0</v>
      </c>
      <c r="DH654">
        <f t="shared" si="288"/>
        <v>0</v>
      </c>
      <c r="DI654">
        <f t="shared" si="289"/>
        <v>0</v>
      </c>
      <c r="DJ654">
        <f t="shared" si="296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ROW(Source!A139)</f>
        <v>139</v>
      </c>
      <c r="B655">
        <v>64051223</v>
      </c>
      <c r="C655">
        <v>64053353</v>
      </c>
      <c r="D655">
        <v>53967027</v>
      </c>
      <c r="E655">
        <v>1</v>
      </c>
      <c r="F655">
        <v>1</v>
      </c>
      <c r="G655">
        <v>1</v>
      </c>
      <c r="H655">
        <v>3</v>
      </c>
      <c r="I655" t="s">
        <v>518</v>
      </c>
      <c r="J655" t="s">
        <v>519</v>
      </c>
      <c r="K655" t="s">
        <v>520</v>
      </c>
      <c r="L655">
        <v>1301</v>
      </c>
      <c r="N655">
        <v>1003</v>
      </c>
      <c r="O655" t="s">
        <v>26</v>
      </c>
      <c r="P655" t="s">
        <v>26</v>
      </c>
      <c r="Q655">
        <v>1</v>
      </c>
      <c r="W655">
        <v>0</v>
      </c>
      <c r="X655">
        <v>1715880513</v>
      </c>
      <c r="Y655">
        <f t="shared" si="290"/>
        <v>0</v>
      </c>
      <c r="AA655">
        <v>90</v>
      </c>
      <c r="AB655">
        <v>0</v>
      </c>
      <c r="AC655">
        <v>0</v>
      </c>
      <c r="AD655">
        <v>0</v>
      </c>
      <c r="AE655">
        <v>90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1</v>
      </c>
      <c r="AU655" t="s">
        <v>18</v>
      </c>
      <c r="AV655">
        <v>0</v>
      </c>
      <c r="AW655">
        <v>2</v>
      </c>
      <c r="AX655">
        <v>64053383</v>
      </c>
      <c r="AY655">
        <v>1</v>
      </c>
      <c r="AZ655">
        <v>0</v>
      </c>
      <c r="BA655">
        <v>655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ROUND(Y655*Source!I139,9)</f>
        <v>0</v>
      </c>
      <c r="CY655">
        <f t="shared" si="291"/>
        <v>90</v>
      </c>
      <c r="CZ655">
        <f t="shared" si="292"/>
        <v>90</v>
      </c>
      <c r="DA655">
        <f t="shared" si="293"/>
        <v>1</v>
      </c>
      <c r="DB655">
        <f t="shared" si="294"/>
        <v>0</v>
      </c>
      <c r="DC655">
        <f t="shared" si="295"/>
        <v>0</v>
      </c>
      <c r="DD655" t="s">
        <v>3</v>
      </c>
      <c r="DE655" t="s">
        <v>3</v>
      </c>
      <c r="DF655">
        <f t="shared" si="286"/>
        <v>0</v>
      </c>
      <c r="DG655">
        <f t="shared" si="287"/>
        <v>0</v>
      </c>
      <c r="DH655">
        <f t="shared" si="288"/>
        <v>0</v>
      </c>
      <c r="DI655">
        <f t="shared" si="289"/>
        <v>0</v>
      </c>
      <c r="DJ655">
        <f t="shared" si="296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64052588</v>
      </c>
      <c r="C1">
        <v>64052563</v>
      </c>
      <c r="D1">
        <v>54065208</v>
      </c>
      <c r="E1">
        <v>1</v>
      </c>
      <c r="F1">
        <v>1</v>
      </c>
      <c r="G1">
        <v>1</v>
      </c>
      <c r="H1">
        <v>1</v>
      </c>
      <c r="I1" t="s">
        <v>457</v>
      </c>
      <c r="J1" t="s">
        <v>3</v>
      </c>
      <c r="K1" t="s">
        <v>458</v>
      </c>
      <c r="L1">
        <v>1369</v>
      </c>
      <c r="N1">
        <v>1013</v>
      </c>
      <c r="O1" t="s">
        <v>459</v>
      </c>
      <c r="P1" t="s">
        <v>459</v>
      </c>
      <c r="Q1">
        <v>1</v>
      </c>
      <c r="X1">
        <v>18.55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19</v>
      </c>
      <c r="AG1">
        <v>19.477500000000003</v>
      </c>
      <c r="AH1">
        <v>2</v>
      </c>
      <c r="AI1">
        <v>64052564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64052589</v>
      </c>
      <c r="C2">
        <v>64052563</v>
      </c>
      <c r="D2">
        <v>54065210</v>
      </c>
      <c r="E2">
        <v>1</v>
      </c>
      <c r="F2">
        <v>1</v>
      </c>
      <c r="G2">
        <v>1</v>
      </c>
      <c r="H2">
        <v>1</v>
      </c>
      <c r="I2" t="s">
        <v>460</v>
      </c>
      <c r="J2" t="s">
        <v>3</v>
      </c>
      <c r="K2" t="s">
        <v>461</v>
      </c>
      <c r="L2">
        <v>1369</v>
      </c>
      <c r="N2">
        <v>1013</v>
      </c>
      <c r="O2" t="s">
        <v>459</v>
      </c>
      <c r="P2" t="s">
        <v>459</v>
      </c>
      <c r="Q2">
        <v>1</v>
      </c>
      <c r="X2">
        <v>1.63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19</v>
      </c>
      <c r="AG2">
        <v>1.7115</v>
      </c>
      <c r="AH2">
        <v>2</v>
      </c>
      <c r="AI2">
        <v>64052565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64052590</v>
      </c>
      <c r="C3">
        <v>64052563</v>
      </c>
      <c r="D3">
        <v>54007319</v>
      </c>
      <c r="E3">
        <v>1</v>
      </c>
      <c r="F3">
        <v>1</v>
      </c>
      <c r="G3">
        <v>1</v>
      </c>
      <c r="H3">
        <v>1</v>
      </c>
      <c r="I3" t="s">
        <v>462</v>
      </c>
      <c r="J3" t="s">
        <v>3</v>
      </c>
      <c r="K3" t="s">
        <v>463</v>
      </c>
      <c r="L3">
        <v>1369</v>
      </c>
      <c r="N3">
        <v>1013</v>
      </c>
      <c r="O3" t="s">
        <v>459</v>
      </c>
      <c r="P3" t="s">
        <v>459</v>
      </c>
      <c r="Q3">
        <v>1</v>
      </c>
      <c r="X3">
        <v>54.6</v>
      </c>
      <c r="Y3">
        <v>0</v>
      </c>
      <c r="Z3">
        <v>0</v>
      </c>
      <c r="AA3">
        <v>0</v>
      </c>
      <c r="AB3">
        <v>154</v>
      </c>
      <c r="AC3">
        <v>0</v>
      </c>
      <c r="AD3">
        <v>1</v>
      </c>
      <c r="AE3">
        <v>1</v>
      </c>
      <c r="AF3" t="s">
        <v>19</v>
      </c>
      <c r="AG3">
        <v>57.330000000000005</v>
      </c>
      <c r="AH3">
        <v>2</v>
      </c>
      <c r="AI3">
        <v>64052566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64052591</v>
      </c>
      <c r="C4">
        <v>64052563</v>
      </c>
      <c r="D4">
        <v>54007299</v>
      </c>
      <c r="E4">
        <v>1</v>
      </c>
      <c r="F4">
        <v>1</v>
      </c>
      <c r="G4">
        <v>1</v>
      </c>
      <c r="H4">
        <v>1</v>
      </c>
      <c r="I4" t="s">
        <v>464</v>
      </c>
      <c r="J4" t="s">
        <v>3</v>
      </c>
      <c r="K4" t="s">
        <v>465</v>
      </c>
      <c r="L4">
        <v>1369</v>
      </c>
      <c r="N4">
        <v>1013</v>
      </c>
      <c r="O4" t="s">
        <v>459</v>
      </c>
      <c r="P4" t="s">
        <v>459</v>
      </c>
      <c r="Q4">
        <v>1</v>
      </c>
      <c r="X4">
        <v>1.63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1</v>
      </c>
      <c r="AF4" t="s">
        <v>19</v>
      </c>
      <c r="AG4">
        <v>1.7115</v>
      </c>
      <c r="AH4">
        <v>2</v>
      </c>
      <c r="AI4">
        <v>64052567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64052592</v>
      </c>
      <c r="C5">
        <v>64052563</v>
      </c>
      <c r="D5">
        <v>54007282</v>
      </c>
      <c r="E5">
        <v>1</v>
      </c>
      <c r="F5">
        <v>1</v>
      </c>
      <c r="G5">
        <v>1</v>
      </c>
      <c r="H5">
        <v>1</v>
      </c>
      <c r="I5" t="s">
        <v>466</v>
      </c>
      <c r="J5" t="s">
        <v>3</v>
      </c>
      <c r="K5" t="s">
        <v>467</v>
      </c>
      <c r="L5">
        <v>1369</v>
      </c>
      <c r="N5">
        <v>1013</v>
      </c>
      <c r="O5" t="s">
        <v>459</v>
      </c>
      <c r="P5" t="s">
        <v>459</v>
      </c>
      <c r="Q5">
        <v>1</v>
      </c>
      <c r="X5">
        <v>8.3000000000000007</v>
      </c>
      <c r="Y5">
        <v>0</v>
      </c>
      <c r="Z5">
        <v>0</v>
      </c>
      <c r="AA5">
        <v>0</v>
      </c>
      <c r="AB5">
        <v>196.3</v>
      </c>
      <c r="AC5">
        <v>0</v>
      </c>
      <c r="AD5">
        <v>1</v>
      </c>
      <c r="AE5">
        <v>1</v>
      </c>
      <c r="AF5" t="s">
        <v>19</v>
      </c>
      <c r="AG5">
        <v>8.7150000000000016</v>
      </c>
      <c r="AH5">
        <v>2</v>
      </c>
      <c r="AI5">
        <v>64052568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64052593</v>
      </c>
      <c r="C6">
        <v>64052563</v>
      </c>
      <c r="D6">
        <v>53966474</v>
      </c>
      <c r="E6">
        <v>1</v>
      </c>
      <c r="F6">
        <v>1</v>
      </c>
      <c r="G6">
        <v>1</v>
      </c>
      <c r="H6">
        <v>2</v>
      </c>
      <c r="I6" t="s">
        <v>468</v>
      </c>
      <c r="J6" t="s">
        <v>469</v>
      </c>
      <c r="K6" t="s">
        <v>470</v>
      </c>
      <c r="L6">
        <v>1368</v>
      </c>
      <c r="N6">
        <v>1011</v>
      </c>
      <c r="O6" t="s">
        <v>471</v>
      </c>
      <c r="P6" t="s">
        <v>471</v>
      </c>
      <c r="Q6">
        <v>1</v>
      </c>
      <c r="X6">
        <v>1.02</v>
      </c>
      <c r="Y6">
        <v>0</v>
      </c>
      <c r="Z6">
        <v>111.1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19</v>
      </c>
      <c r="AG6">
        <v>1.0710000000000002</v>
      </c>
      <c r="AH6">
        <v>2</v>
      </c>
      <c r="AI6">
        <v>64052569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64052594</v>
      </c>
      <c r="C7">
        <v>64052563</v>
      </c>
      <c r="D7">
        <v>53966486</v>
      </c>
      <c r="E7">
        <v>1</v>
      </c>
      <c r="F7">
        <v>1</v>
      </c>
      <c r="G7">
        <v>1</v>
      </c>
      <c r="H7">
        <v>2</v>
      </c>
      <c r="I7" t="s">
        <v>472</v>
      </c>
      <c r="J7" t="s">
        <v>473</v>
      </c>
      <c r="K7" t="s">
        <v>474</v>
      </c>
      <c r="L7">
        <v>1368</v>
      </c>
      <c r="N7">
        <v>1011</v>
      </c>
      <c r="O7" t="s">
        <v>471</v>
      </c>
      <c r="P7" t="s">
        <v>471</v>
      </c>
      <c r="Q7">
        <v>1</v>
      </c>
      <c r="X7">
        <v>18.55</v>
      </c>
      <c r="Y7">
        <v>0</v>
      </c>
      <c r="Z7">
        <v>1121.8000000000002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19</v>
      </c>
      <c r="AG7">
        <v>19.477500000000003</v>
      </c>
      <c r="AH7">
        <v>2</v>
      </c>
      <c r="AI7">
        <v>64052570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64052595</v>
      </c>
      <c r="C8">
        <v>64052563</v>
      </c>
      <c r="D8">
        <v>53966567</v>
      </c>
      <c r="E8">
        <v>1</v>
      </c>
      <c r="F8">
        <v>1</v>
      </c>
      <c r="G8">
        <v>1</v>
      </c>
      <c r="H8">
        <v>3</v>
      </c>
      <c r="I8" t="s">
        <v>475</v>
      </c>
      <c r="J8" t="s">
        <v>476</v>
      </c>
      <c r="K8" t="s">
        <v>477</v>
      </c>
      <c r="L8">
        <v>1346</v>
      </c>
      <c r="N8">
        <v>1009</v>
      </c>
      <c r="O8" t="s">
        <v>478</v>
      </c>
      <c r="P8" t="s">
        <v>478</v>
      </c>
      <c r="Q8">
        <v>1</v>
      </c>
      <c r="X8">
        <v>0.08</v>
      </c>
      <c r="Y8">
        <v>400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18</v>
      </c>
      <c r="AG8">
        <v>0</v>
      </c>
      <c r="AH8">
        <v>2</v>
      </c>
      <c r="AI8">
        <v>64052571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64052596</v>
      </c>
      <c r="C9">
        <v>64052563</v>
      </c>
      <c r="D9">
        <v>53966576</v>
      </c>
      <c r="E9">
        <v>1</v>
      </c>
      <c r="F9">
        <v>1</v>
      </c>
      <c r="G9">
        <v>1</v>
      </c>
      <c r="H9">
        <v>3</v>
      </c>
      <c r="I9" t="s">
        <v>479</v>
      </c>
      <c r="J9" t="s">
        <v>480</v>
      </c>
      <c r="K9" t="s">
        <v>481</v>
      </c>
      <c r="L9">
        <v>1346</v>
      </c>
      <c r="N9">
        <v>1009</v>
      </c>
      <c r="O9" t="s">
        <v>478</v>
      </c>
      <c r="P9" t="s">
        <v>478</v>
      </c>
      <c r="Q9">
        <v>1</v>
      </c>
      <c r="X9">
        <v>0.4</v>
      </c>
      <c r="Y9">
        <v>89.8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18</v>
      </c>
      <c r="AG9">
        <v>0</v>
      </c>
      <c r="AH9">
        <v>2</v>
      </c>
      <c r="AI9">
        <v>64052572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64052597</v>
      </c>
      <c r="C10">
        <v>64052563</v>
      </c>
      <c r="D10">
        <v>53966650</v>
      </c>
      <c r="E10">
        <v>1</v>
      </c>
      <c r="F10">
        <v>1</v>
      </c>
      <c r="G10">
        <v>1</v>
      </c>
      <c r="H10">
        <v>3</v>
      </c>
      <c r="I10" t="s">
        <v>482</v>
      </c>
      <c r="J10" t="s">
        <v>483</v>
      </c>
      <c r="K10" t="s">
        <v>484</v>
      </c>
      <c r="L10">
        <v>1346</v>
      </c>
      <c r="N10">
        <v>1009</v>
      </c>
      <c r="O10" t="s">
        <v>478</v>
      </c>
      <c r="P10" t="s">
        <v>478</v>
      </c>
      <c r="Q10">
        <v>1</v>
      </c>
      <c r="X10">
        <v>0.02</v>
      </c>
      <c r="Y10">
        <v>156.6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18</v>
      </c>
      <c r="AG10">
        <v>0</v>
      </c>
      <c r="AH10">
        <v>2</v>
      </c>
      <c r="AI10">
        <v>64052573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64052598</v>
      </c>
      <c r="C11">
        <v>64052563</v>
      </c>
      <c r="D11">
        <v>53966656</v>
      </c>
      <c r="E11">
        <v>1</v>
      </c>
      <c r="F11">
        <v>1</v>
      </c>
      <c r="G11">
        <v>1</v>
      </c>
      <c r="H11">
        <v>3</v>
      </c>
      <c r="I11" t="s">
        <v>485</v>
      </c>
      <c r="J11" t="s">
        <v>486</v>
      </c>
      <c r="K11" t="s">
        <v>487</v>
      </c>
      <c r="L11">
        <v>1346</v>
      </c>
      <c r="N11">
        <v>1009</v>
      </c>
      <c r="O11" t="s">
        <v>478</v>
      </c>
      <c r="P11" t="s">
        <v>478</v>
      </c>
      <c r="Q11">
        <v>1</v>
      </c>
      <c r="X11">
        <v>1.6</v>
      </c>
      <c r="Y11">
        <v>223.1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18</v>
      </c>
      <c r="AG11">
        <v>0</v>
      </c>
      <c r="AH11">
        <v>2</v>
      </c>
      <c r="AI11">
        <v>64052574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64052599</v>
      </c>
      <c r="C12">
        <v>64052563</v>
      </c>
      <c r="D12">
        <v>53966694</v>
      </c>
      <c r="E12">
        <v>1</v>
      </c>
      <c r="F12">
        <v>1</v>
      </c>
      <c r="G12">
        <v>1</v>
      </c>
      <c r="H12">
        <v>3</v>
      </c>
      <c r="I12" t="s">
        <v>488</v>
      </c>
      <c r="J12" t="s">
        <v>489</v>
      </c>
      <c r="K12" t="s">
        <v>490</v>
      </c>
      <c r="L12">
        <v>1346</v>
      </c>
      <c r="N12">
        <v>1009</v>
      </c>
      <c r="O12" t="s">
        <v>478</v>
      </c>
      <c r="P12" t="s">
        <v>478</v>
      </c>
      <c r="Q12">
        <v>1</v>
      </c>
      <c r="X12">
        <v>0.08</v>
      </c>
      <c r="Y12">
        <v>47.5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18</v>
      </c>
      <c r="AG12">
        <v>0</v>
      </c>
      <c r="AH12">
        <v>2</v>
      </c>
      <c r="AI12">
        <v>64052575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64052600</v>
      </c>
      <c r="C13">
        <v>64052563</v>
      </c>
      <c r="D13">
        <v>53966758</v>
      </c>
      <c r="E13">
        <v>1</v>
      </c>
      <c r="F13">
        <v>1</v>
      </c>
      <c r="G13">
        <v>1</v>
      </c>
      <c r="H13">
        <v>3</v>
      </c>
      <c r="I13" t="s">
        <v>491</v>
      </c>
      <c r="J13" t="s">
        <v>492</v>
      </c>
      <c r="K13" t="s">
        <v>493</v>
      </c>
      <c r="L13">
        <v>1346</v>
      </c>
      <c r="N13">
        <v>1009</v>
      </c>
      <c r="O13" t="s">
        <v>478</v>
      </c>
      <c r="P13" t="s">
        <v>478</v>
      </c>
      <c r="Q13">
        <v>1</v>
      </c>
      <c r="X13">
        <v>0.68</v>
      </c>
      <c r="Y13">
        <v>56.7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18</v>
      </c>
      <c r="AG13">
        <v>0</v>
      </c>
      <c r="AH13">
        <v>2</v>
      </c>
      <c r="AI13">
        <v>64052576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64052601</v>
      </c>
      <c r="C14">
        <v>64052563</v>
      </c>
      <c r="D14">
        <v>53966771</v>
      </c>
      <c r="E14">
        <v>1</v>
      </c>
      <c r="F14">
        <v>1</v>
      </c>
      <c r="G14">
        <v>1</v>
      </c>
      <c r="H14">
        <v>3</v>
      </c>
      <c r="I14" t="s">
        <v>494</v>
      </c>
      <c r="J14" t="s">
        <v>495</v>
      </c>
      <c r="K14" t="s">
        <v>496</v>
      </c>
      <c r="L14">
        <v>1346</v>
      </c>
      <c r="N14">
        <v>1009</v>
      </c>
      <c r="O14" t="s">
        <v>478</v>
      </c>
      <c r="P14" t="s">
        <v>478</v>
      </c>
      <c r="Q14">
        <v>1</v>
      </c>
      <c r="X14">
        <v>0.6</v>
      </c>
      <c r="Y14">
        <v>617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18</v>
      </c>
      <c r="AG14">
        <v>0</v>
      </c>
      <c r="AH14">
        <v>2</v>
      </c>
      <c r="AI14">
        <v>64052577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64052602</v>
      </c>
      <c r="C15">
        <v>64052563</v>
      </c>
      <c r="D15">
        <v>53966772</v>
      </c>
      <c r="E15">
        <v>1</v>
      </c>
      <c r="F15">
        <v>1</v>
      </c>
      <c r="G15">
        <v>1</v>
      </c>
      <c r="H15">
        <v>3</v>
      </c>
      <c r="I15" t="s">
        <v>497</v>
      </c>
      <c r="J15" t="s">
        <v>498</v>
      </c>
      <c r="K15" t="s">
        <v>499</v>
      </c>
      <c r="L15">
        <v>1346</v>
      </c>
      <c r="N15">
        <v>1009</v>
      </c>
      <c r="O15" t="s">
        <v>478</v>
      </c>
      <c r="P15" t="s">
        <v>478</v>
      </c>
      <c r="Q15">
        <v>1</v>
      </c>
      <c r="X15">
        <v>0.8</v>
      </c>
      <c r="Y15">
        <v>560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18</v>
      </c>
      <c r="AG15">
        <v>0</v>
      </c>
      <c r="AH15">
        <v>2</v>
      </c>
      <c r="AI15">
        <v>64052578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64052603</v>
      </c>
      <c r="C16">
        <v>64052563</v>
      </c>
      <c r="D16">
        <v>53966789</v>
      </c>
      <c r="E16">
        <v>1</v>
      </c>
      <c r="F16">
        <v>1</v>
      </c>
      <c r="G16">
        <v>1</v>
      </c>
      <c r="H16">
        <v>3</v>
      </c>
      <c r="I16" t="s">
        <v>500</v>
      </c>
      <c r="J16" t="s">
        <v>501</v>
      </c>
      <c r="K16" t="s">
        <v>502</v>
      </c>
      <c r="L16">
        <v>1346</v>
      </c>
      <c r="N16">
        <v>1009</v>
      </c>
      <c r="O16" t="s">
        <v>478</v>
      </c>
      <c r="P16" t="s">
        <v>478</v>
      </c>
      <c r="Q16">
        <v>1</v>
      </c>
      <c r="X16">
        <v>6</v>
      </c>
      <c r="Y16">
        <v>137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18</v>
      </c>
      <c r="AG16">
        <v>0</v>
      </c>
      <c r="AH16">
        <v>2</v>
      </c>
      <c r="AI16">
        <v>64052579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64052604</v>
      </c>
      <c r="C17">
        <v>64052563</v>
      </c>
      <c r="D17">
        <v>53966864</v>
      </c>
      <c r="E17">
        <v>1</v>
      </c>
      <c r="F17">
        <v>1</v>
      </c>
      <c r="G17">
        <v>1</v>
      </c>
      <c r="H17">
        <v>3</v>
      </c>
      <c r="I17" t="s">
        <v>503</v>
      </c>
      <c r="J17" t="s">
        <v>504</v>
      </c>
      <c r="K17" t="s">
        <v>505</v>
      </c>
      <c r="L17">
        <v>1346</v>
      </c>
      <c r="N17">
        <v>1009</v>
      </c>
      <c r="O17" t="s">
        <v>478</v>
      </c>
      <c r="P17" t="s">
        <v>478</v>
      </c>
      <c r="Q17">
        <v>1</v>
      </c>
      <c r="X17">
        <v>0.04</v>
      </c>
      <c r="Y17">
        <v>700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18</v>
      </c>
      <c r="AG17">
        <v>0</v>
      </c>
      <c r="AH17">
        <v>2</v>
      </c>
      <c r="AI17">
        <v>64052580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64052605</v>
      </c>
      <c r="C18">
        <v>64052563</v>
      </c>
      <c r="D18">
        <v>53966883</v>
      </c>
      <c r="E18">
        <v>1</v>
      </c>
      <c r="F18">
        <v>1</v>
      </c>
      <c r="G18">
        <v>1</v>
      </c>
      <c r="H18">
        <v>3</v>
      </c>
      <c r="I18" t="s">
        <v>506</v>
      </c>
      <c r="J18" t="s">
        <v>507</v>
      </c>
      <c r="K18" t="s">
        <v>508</v>
      </c>
      <c r="L18">
        <v>1346</v>
      </c>
      <c r="N18">
        <v>1009</v>
      </c>
      <c r="O18" t="s">
        <v>478</v>
      </c>
      <c r="P18" t="s">
        <v>478</v>
      </c>
      <c r="Q18">
        <v>1</v>
      </c>
      <c r="X18">
        <v>2</v>
      </c>
      <c r="Y18">
        <v>150.80000000000001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18</v>
      </c>
      <c r="AG18">
        <v>0</v>
      </c>
      <c r="AH18">
        <v>2</v>
      </c>
      <c r="AI18">
        <v>64052581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ROW(Source!A25)</f>
        <v>25</v>
      </c>
      <c r="B19">
        <v>64052606</v>
      </c>
      <c r="C19">
        <v>64052563</v>
      </c>
      <c r="D19">
        <v>53966892</v>
      </c>
      <c r="E19">
        <v>1</v>
      </c>
      <c r="F19">
        <v>1</v>
      </c>
      <c r="G19">
        <v>1</v>
      </c>
      <c r="H19">
        <v>3</v>
      </c>
      <c r="I19" t="s">
        <v>509</v>
      </c>
      <c r="J19" t="s">
        <v>510</v>
      </c>
      <c r="K19" t="s">
        <v>511</v>
      </c>
      <c r="L19">
        <v>1354</v>
      </c>
      <c r="N19">
        <v>1010</v>
      </c>
      <c r="O19" t="s">
        <v>272</v>
      </c>
      <c r="P19" t="s">
        <v>272</v>
      </c>
      <c r="Q19">
        <v>1</v>
      </c>
      <c r="X19">
        <v>6</v>
      </c>
      <c r="Y19">
        <v>34.799999999999997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18</v>
      </c>
      <c r="AG19">
        <v>0</v>
      </c>
      <c r="AH19">
        <v>2</v>
      </c>
      <c r="AI19">
        <v>64052582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ROW(Source!A25)</f>
        <v>25</v>
      </c>
      <c r="B20">
        <v>64052607</v>
      </c>
      <c r="C20">
        <v>64052563</v>
      </c>
      <c r="D20">
        <v>53966894</v>
      </c>
      <c r="E20">
        <v>1</v>
      </c>
      <c r="F20">
        <v>1</v>
      </c>
      <c r="G20">
        <v>1</v>
      </c>
      <c r="H20">
        <v>3</v>
      </c>
      <c r="I20" t="s">
        <v>512</v>
      </c>
      <c r="J20" t="s">
        <v>513</v>
      </c>
      <c r="K20" t="s">
        <v>514</v>
      </c>
      <c r="L20">
        <v>1354</v>
      </c>
      <c r="N20">
        <v>1010</v>
      </c>
      <c r="O20" t="s">
        <v>272</v>
      </c>
      <c r="P20" t="s">
        <v>272</v>
      </c>
      <c r="Q20">
        <v>1</v>
      </c>
      <c r="X20">
        <v>4</v>
      </c>
      <c r="Y20">
        <v>2.7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18</v>
      </c>
      <c r="AG20">
        <v>0</v>
      </c>
      <c r="AH20">
        <v>2</v>
      </c>
      <c r="AI20">
        <v>64052583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ROW(Source!A25)</f>
        <v>25</v>
      </c>
      <c r="B21">
        <v>64052608</v>
      </c>
      <c r="C21">
        <v>64052563</v>
      </c>
      <c r="D21">
        <v>53966911</v>
      </c>
      <c r="E21">
        <v>1</v>
      </c>
      <c r="F21">
        <v>1</v>
      </c>
      <c r="G21">
        <v>1</v>
      </c>
      <c r="H21">
        <v>3</v>
      </c>
      <c r="I21" t="s">
        <v>515</v>
      </c>
      <c r="J21" t="s">
        <v>516</v>
      </c>
      <c r="K21" t="s">
        <v>517</v>
      </c>
      <c r="L21">
        <v>1346</v>
      </c>
      <c r="N21">
        <v>1009</v>
      </c>
      <c r="O21" t="s">
        <v>478</v>
      </c>
      <c r="P21" t="s">
        <v>478</v>
      </c>
      <c r="Q21">
        <v>1</v>
      </c>
      <c r="X21">
        <v>8</v>
      </c>
      <c r="Y21">
        <v>135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18</v>
      </c>
      <c r="AG21">
        <v>0</v>
      </c>
      <c r="AH21">
        <v>2</v>
      </c>
      <c r="AI21">
        <v>64052584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ROW(Source!A25)</f>
        <v>25</v>
      </c>
      <c r="B22">
        <v>64052609</v>
      </c>
      <c r="C22">
        <v>64052563</v>
      </c>
      <c r="D22">
        <v>53966996</v>
      </c>
      <c r="E22">
        <v>1</v>
      </c>
      <c r="F22">
        <v>1</v>
      </c>
      <c r="G22">
        <v>1</v>
      </c>
      <c r="H22">
        <v>3</v>
      </c>
      <c r="I22" t="s">
        <v>24</v>
      </c>
      <c r="J22" t="s">
        <v>27</v>
      </c>
      <c r="K22" t="s">
        <v>25</v>
      </c>
      <c r="L22">
        <v>1301</v>
      </c>
      <c r="N22">
        <v>1003</v>
      </c>
      <c r="O22" t="s">
        <v>26</v>
      </c>
      <c r="P22" t="s">
        <v>26</v>
      </c>
      <c r="Q22">
        <v>1</v>
      </c>
      <c r="X22">
        <v>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18</v>
      </c>
      <c r="AG22">
        <v>0</v>
      </c>
      <c r="AH22">
        <v>2</v>
      </c>
      <c r="AI22">
        <v>64052585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ROW(Source!A25)</f>
        <v>25</v>
      </c>
      <c r="B23">
        <v>64052610</v>
      </c>
      <c r="C23">
        <v>64052563</v>
      </c>
      <c r="D23">
        <v>53967027</v>
      </c>
      <c r="E23">
        <v>1</v>
      </c>
      <c r="F23">
        <v>1</v>
      </c>
      <c r="G23">
        <v>1</v>
      </c>
      <c r="H23">
        <v>3</v>
      </c>
      <c r="I23" t="s">
        <v>518</v>
      </c>
      <c r="J23" t="s">
        <v>519</v>
      </c>
      <c r="K23" t="s">
        <v>520</v>
      </c>
      <c r="L23">
        <v>1301</v>
      </c>
      <c r="N23">
        <v>1003</v>
      </c>
      <c r="O23" t="s">
        <v>26</v>
      </c>
      <c r="P23" t="s">
        <v>26</v>
      </c>
      <c r="Q23">
        <v>1</v>
      </c>
      <c r="X23">
        <v>2.2000000000000002</v>
      </c>
      <c r="Y23">
        <v>90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18</v>
      </c>
      <c r="AG23">
        <v>0</v>
      </c>
      <c r="AH23">
        <v>2</v>
      </c>
      <c r="AI23">
        <v>64052586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ROW(Source!A25)</f>
        <v>25</v>
      </c>
      <c r="B24">
        <v>64052611</v>
      </c>
      <c r="C24">
        <v>64052563</v>
      </c>
      <c r="D24">
        <v>53967150</v>
      </c>
      <c r="E24">
        <v>1</v>
      </c>
      <c r="F24">
        <v>1</v>
      </c>
      <c r="G24">
        <v>1</v>
      </c>
      <c r="H24">
        <v>3</v>
      </c>
      <c r="I24" t="s">
        <v>521</v>
      </c>
      <c r="J24" t="s">
        <v>522</v>
      </c>
      <c r="K24" t="s">
        <v>523</v>
      </c>
      <c r="L24">
        <v>1354</v>
      </c>
      <c r="N24">
        <v>1010</v>
      </c>
      <c r="O24" t="s">
        <v>272</v>
      </c>
      <c r="P24" t="s">
        <v>272</v>
      </c>
      <c r="Q24">
        <v>1</v>
      </c>
      <c r="X24">
        <v>2</v>
      </c>
      <c r="Y24">
        <v>1.6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18</v>
      </c>
      <c r="AG24">
        <v>0</v>
      </c>
      <c r="AH24">
        <v>2</v>
      </c>
      <c r="AI24">
        <v>64052587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ROW(Source!A27)</f>
        <v>27</v>
      </c>
      <c r="B25">
        <v>64052636</v>
      </c>
      <c r="C25">
        <v>64052613</v>
      </c>
      <c r="D25">
        <v>54065208</v>
      </c>
      <c r="E25">
        <v>1</v>
      </c>
      <c r="F25">
        <v>1</v>
      </c>
      <c r="G25">
        <v>1</v>
      </c>
      <c r="H25">
        <v>1</v>
      </c>
      <c r="I25" t="s">
        <v>457</v>
      </c>
      <c r="J25" t="s">
        <v>3</v>
      </c>
      <c r="K25" t="s">
        <v>458</v>
      </c>
      <c r="L25">
        <v>1369</v>
      </c>
      <c r="N25">
        <v>1013</v>
      </c>
      <c r="O25" t="s">
        <v>459</v>
      </c>
      <c r="P25" t="s">
        <v>459</v>
      </c>
      <c r="Q25">
        <v>1</v>
      </c>
      <c r="X25">
        <v>7.76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2</v>
      </c>
      <c r="AF25" t="s">
        <v>19</v>
      </c>
      <c r="AG25">
        <v>8.1479999999999997</v>
      </c>
      <c r="AH25">
        <v>2</v>
      </c>
      <c r="AI25">
        <v>64052614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ROW(Source!A27)</f>
        <v>27</v>
      </c>
      <c r="B26">
        <v>64052637</v>
      </c>
      <c r="C26">
        <v>64052613</v>
      </c>
      <c r="D26">
        <v>54007319</v>
      </c>
      <c r="E26">
        <v>1</v>
      </c>
      <c r="F26">
        <v>1</v>
      </c>
      <c r="G26">
        <v>1</v>
      </c>
      <c r="H26">
        <v>1</v>
      </c>
      <c r="I26" t="s">
        <v>462</v>
      </c>
      <c r="J26" t="s">
        <v>3</v>
      </c>
      <c r="K26" t="s">
        <v>463</v>
      </c>
      <c r="L26">
        <v>1369</v>
      </c>
      <c r="N26">
        <v>1013</v>
      </c>
      <c r="O26" t="s">
        <v>459</v>
      </c>
      <c r="P26" t="s">
        <v>459</v>
      </c>
      <c r="Q26">
        <v>1</v>
      </c>
      <c r="X26">
        <v>28.35</v>
      </c>
      <c r="Y26">
        <v>0</v>
      </c>
      <c r="Z26">
        <v>0</v>
      </c>
      <c r="AA26">
        <v>0</v>
      </c>
      <c r="AB26">
        <v>154</v>
      </c>
      <c r="AC26">
        <v>0</v>
      </c>
      <c r="AD26">
        <v>1</v>
      </c>
      <c r="AE26">
        <v>1</v>
      </c>
      <c r="AF26" t="s">
        <v>19</v>
      </c>
      <c r="AG26">
        <v>29.767500000000002</v>
      </c>
      <c r="AH26">
        <v>2</v>
      </c>
      <c r="AI26">
        <v>64052615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ROW(Source!A27)</f>
        <v>27</v>
      </c>
      <c r="B27">
        <v>64052638</v>
      </c>
      <c r="C27">
        <v>64052613</v>
      </c>
      <c r="D27">
        <v>54007282</v>
      </c>
      <c r="E27">
        <v>1</v>
      </c>
      <c r="F27">
        <v>1</v>
      </c>
      <c r="G27">
        <v>1</v>
      </c>
      <c r="H27">
        <v>1</v>
      </c>
      <c r="I27" t="s">
        <v>466</v>
      </c>
      <c r="J27" t="s">
        <v>3</v>
      </c>
      <c r="K27" t="s">
        <v>467</v>
      </c>
      <c r="L27">
        <v>1369</v>
      </c>
      <c r="N27">
        <v>1013</v>
      </c>
      <c r="O27" t="s">
        <v>459</v>
      </c>
      <c r="P27" t="s">
        <v>459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196.3</v>
      </c>
      <c r="AC27">
        <v>0</v>
      </c>
      <c r="AD27">
        <v>1</v>
      </c>
      <c r="AE27">
        <v>1</v>
      </c>
      <c r="AF27" t="s">
        <v>19</v>
      </c>
      <c r="AG27">
        <v>0.57750000000000012</v>
      </c>
      <c r="AH27">
        <v>2</v>
      </c>
      <c r="AI27">
        <v>64052616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ROW(Source!A27)</f>
        <v>27</v>
      </c>
      <c r="B28">
        <v>64052639</v>
      </c>
      <c r="C28">
        <v>64052613</v>
      </c>
      <c r="D28">
        <v>53966474</v>
      </c>
      <c r="E28">
        <v>1</v>
      </c>
      <c r="F28">
        <v>1</v>
      </c>
      <c r="G28">
        <v>1</v>
      </c>
      <c r="H28">
        <v>2</v>
      </c>
      <c r="I28" t="s">
        <v>468</v>
      </c>
      <c r="J28" t="s">
        <v>469</v>
      </c>
      <c r="K28" t="s">
        <v>470</v>
      </c>
      <c r="L28">
        <v>1368</v>
      </c>
      <c r="N28">
        <v>1011</v>
      </c>
      <c r="O28" t="s">
        <v>471</v>
      </c>
      <c r="P28" t="s">
        <v>471</v>
      </c>
      <c r="Q28">
        <v>1</v>
      </c>
      <c r="X28">
        <v>0.94</v>
      </c>
      <c r="Y28">
        <v>0</v>
      </c>
      <c r="Z28">
        <v>111.1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19</v>
      </c>
      <c r="AG28">
        <v>0.98699999999999999</v>
      </c>
      <c r="AH28">
        <v>2</v>
      </c>
      <c r="AI28">
        <v>64052617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ROW(Source!A27)</f>
        <v>27</v>
      </c>
      <c r="B29">
        <v>64052640</v>
      </c>
      <c r="C29">
        <v>64052613</v>
      </c>
      <c r="D29">
        <v>53966486</v>
      </c>
      <c r="E29">
        <v>1</v>
      </c>
      <c r="F29">
        <v>1</v>
      </c>
      <c r="G29">
        <v>1</v>
      </c>
      <c r="H29">
        <v>2</v>
      </c>
      <c r="I29" t="s">
        <v>472</v>
      </c>
      <c r="J29" t="s">
        <v>473</v>
      </c>
      <c r="K29" t="s">
        <v>474</v>
      </c>
      <c r="L29">
        <v>1368</v>
      </c>
      <c r="N29">
        <v>1011</v>
      </c>
      <c r="O29" t="s">
        <v>471</v>
      </c>
      <c r="P29" t="s">
        <v>471</v>
      </c>
      <c r="Q29">
        <v>1</v>
      </c>
      <c r="X29">
        <v>7.76</v>
      </c>
      <c r="Y29">
        <v>0</v>
      </c>
      <c r="Z29">
        <v>1121.8000000000002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19</v>
      </c>
      <c r="AG29">
        <v>8.1479999999999997</v>
      </c>
      <c r="AH29">
        <v>2</v>
      </c>
      <c r="AI29">
        <v>64052618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ROW(Source!A27)</f>
        <v>27</v>
      </c>
      <c r="B30">
        <v>64052641</v>
      </c>
      <c r="C30">
        <v>64052613</v>
      </c>
      <c r="D30">
        <v>53966567</v>
      </c>
      <c r="E30">
        <v>1</v>
      </c>
      <c r="F30">
        <v>1</v>
      </c>
      <c r="G30">
        <v>1</v>
      </c>
      <c r="H30">
        <v>3</v>
      </c>
      <c r="I30" t="s">
        <v>475</v>
      </c>
      <c r="J30" t="s">
        <v>476</v>
      </c>
      <c r="K30" t="s">
        <v>477</v>
      </c>
      <c r="L30">
        <v>1346</v>
      </c>
      <c r="N30">
        <v>1009</v>
      </c>
      <c r="O30" t="s">
        <v>478</v>
      </c>
      <c r="P30" t="s">
        <v>478</v>
      </c>
      <c r="Q30">
        <v>1</v>
      </c>
      <c r="X30">
        <v>0.08</v>
      </c>
      <c r="Y30">
        <v>400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18</v>
      </c>
      <c r="AG30">
        <v>0</v>
      </c>
      <c r="AH30">
        <v>2</v>
      </c>
      <c r="AI30">
        <v>64052619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ROW(Source!A27)</f>
        <v>27</v>
      </c>
      <c r="B31">
        <v>64052642</v>
      </c>
      <c r="C31">
        <v>64052613</v>
      </c>
      <c r="D31">
        <v>53966576</v>
      </c>
      <c r="E31">
        <v>1</v>
      </c>
      <c r="F31">
        <v>1</v>
      </c>
      <c r="G31">
        <v>1</v>
      </c>
      <c r="H31">
        <v>3</v>
      </c>
      <c r="I31" t="s">
        <v>479</v>
      </c>
      <c r="J31" t="s">
        <v>480</v>
      </c>
      <c r="K31" t="s">
        <v>481</v>
      </c>
      <c r="L31">
        <v>1346</v>
      </c>
      <c r="N31">
        <v>1009</v>
      </c>
      <c r="O31" t="s">
        <v>478</v>
      </c>
      <c r="P31" t="s">
        <v>478</v>
      </c>
      <c r="Q31">
        <v>1</v>
      </c>
      <c r="X31">
        <v>0.4</v>
      </c>
      <c r="Y31">
        <v>89.8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18</v>
      </c>
      <c r="AG31">
        <v>0</v>
      </c>
      <c r="AH31">
        <v>2</v>
      </c>
      <c r="AI31">
        <v>64052620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ROW(Source!A27)</f>
        <v>27</v>
      </c>
      <c r="B32">
        <v>64052643</v>
      </c>
      <c r="C32">
        <v>64052613</v>
      </c>
      <c r="D32">
        <v>53966650</v>
      </c>
      <c r="E32">
        <v>1</v>
      </c>
      <c r="F32">
        <v>1</v>
      </c>
      <c r="G32">
        <v>1</v>
      </c>
      <c r="H32">
        <v>3</v>
      </c>
      <c r="I32" t="s">
        <v>482</v>
      </c>
      <c r="J32" t="s">
        <v>483</v>
      </c>
      <c r="K32" t="s">
        <v>484</v>
      </c>
      <c r="L32">
        <v>1346</v>
      </c>
      <c r="N32">
        <v>1009</v>
      </c>
      <c r="O32" t="s">
        <v>478</v>
      </c>
      <c r="P32" t="s">
        <v>478</v>
      </c>
      <c r="Q32">
        <v>1</v>
      </c>
      <c r="X32">
        <v>0.02</v>
      </c>
      <c r="Y32">
        <v>156.6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18</v>
      </c>
      <c r="AG32">
        <v>0</v>
      </c>
      <c r="AH32">
        <v>2</v>
      </c>
      <c r="AI32">
        <v>64052621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ROW(Source!A27)</f>
        <v>27</v>
      </c>
      <c r="B33">
        <v>64052644</v>
      </c>
      <c r="C33">
        <v>64052613</v>
      </c>
      <c r="D33">
        <v>53966656</v>
      </c>
      <c r="E33">
        <v>1</v>
      </c>
      <c r="F33">
        <v>1</v>
      </c>
      <c r="G33">
        <v>1</v>
      </c>
      <c r="H33">
        <v>3</v>
      </c>
      <c r="I33" t="s">
        <v>485</v>
      </c>
      <c r="J33" t="s">
        <v>486</v>
      </c>
      <c r="K33" t="s">
        <v>487</v>
      </c>
      <c r="L33">
        <v>1346</v>
      </c>
      <c r="N33">
        <v>1009</v>
      </c>
      <c r="O33" t="s">
        <v>478</v>
      </c>
      <c r="P33" t="s">
        <v>478</v>
      </c>
      <c r="Q33">
        <v>1</v>
      </c>
      <c r="X33">
        <v>1.6</v>
      </c>
      <c r="Y33">
        <v>223.1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18</v>
      </c>
      <c r="AG33">
        <v>0</v>
      </c>
      <c r="AH33">
        <v>2</v>
      </c>
      <c r="AI33">
        <v>64052622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ROW(Source!A27)</f>
        <v>27</v>
      </c>
      <c r="B34">
        <v>64052645</v>
      </c>
      <c r="C34">
        <v>64052613</v>
      </c>
      <c r="D34">
        <v>53966694</v>
      </c>
      <c r="E34">
        <v>1</v>
      </c>
      <c r="F34">
        <v>1</v>
      </c>
      <c r="G34">
        <v>1</v>
      </c>
      <c r="H34">
        <v>3</v>
      </c>
      <c r="I34" t="s">
        <v>488</v>
      </c>
      <c r="J34" t="s">
        <v>489</v>
      </c>
      <c r="K34" t="s">
        <v>490</v>
      </c>
      <c r="L34">
        <v>1346</v>
      </c>
      <c r="N34">
        <v>1009</v>
      </c>
      <c r="O34" t="s">
        <v>478</v>
      </c>
      <c r="P34" t="s">
        <v>478</v>
      </c>
      <c r="Q34">
        <v>1</v>
      </c>
      <c r="X34">
        <v>0.08</v>
      </c>
      <c r="Y34">
        <v>47.5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18</v>
      </c>
      <c r="AG34">
        <v>0</v>
      </c>
      <c r="AH34">
        <v>2</v>
      </c>
      <c r="AI34">
        <v>64052623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ROW(Source!A27)</f>
        <v>27</v>
      </c>
      <c r="B35">
        <v>64052646</v>
      </c>
      <c r="C35">
        <v>64052613</v>
      </c>
      <c r="D35">
        <v>53966758</v>
      </c>
      <c r="E35">
        <v>1</v>
      </c>
      <c r="F35">
        <v>1</v>
      </c>
      <c r="G35">
        <v>1</v>
      </c>
      <c r="H35">
        <v>3</v>
      </c>
      <c r="I35" t="s">
        <v>491</v>
      </c>
      <c r="J35" t="s">
        <v>492</v>
      </c>
      <c r="K35" t="s">
        <v>493</v>
      </c>
      <c r="L35">
        <v>1346</v>
      </c>
      <c r="N35">
        <v>1009</v>
      </c>
      <c r="O35" t="s">
        <v>478</v>
      </c>
      <c r="P35" t="s">
        <v>478</v>
      </c>
      <c r="Q35">
        <v>1</v>
      </c>
      <c r="X35">
        <v>0.68</v>
      </c>
      <c r="Y35">
        <v>56.7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18</v>
      </c>
      <c r="AG35">
        <v>0</v>
      </c>
      <c r="AH35">
        <v>2</v>
      </c>
      <c r="AI35">
        <v>64052624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ROW(Source!A27)</f>
        <v>27</v>
      </c>
      <c r="B36">
        <v>64052647</v>
      </c>
      <c r="C36">
        <v>64052613</v>
      </c>
      <c r="D36">
        <v>53966771</v>
      </c>
      <c r="E36">
        <v>1</v>
      </c>
      <c r="F36">
        <v>1</v>
      </c>
      <c r="G36">
        <v>1</v>
      </c>
      <c r="H36">
        <v>3</v>
      </c>
      <c r="I36" t="s">
        <v>494</v>
      </c>
      <c r="J36" t="s">
        <v>495</v>
      </c>
      <c r="K36" t="s">
        <v>496</v>
      </c>
      <c r="L36">
        <v>1346</v>
      </c>
      <c r="N36">
        <v>1009</v>
      </c>
      <c r="O36" t="s">
        <v>478</v>
      </c>
      <c r="P36" t="s">
        <v>478</v>
      </c>
      <c r="Q36">
        <v>1</v>
      </c>
      <c r="X36">
        <v>0.6</v>
      </c>
      <c r="Y36">
        <v>617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18</v>
      </c>
      <c r="AG36">
        <v>0</v>
      </c>
      <c r="AH36">
        <v>2</v>
      </c>
      <c r="AI36">
        <v>64052625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ROW(Source!A27)</f>
        <v>27</v>
      </c>
      <c r="B37">
        <v>64052648</v>
      </c>
      <c r="C37">
        <v>64052613</v>
      </c>
      <c r="D37">
        <v>53966772</v>
      </c>
      <c r="E37">
        <v>1</v>
      </c>
      <c r="F37">
        <v>1</v>
      </c>
      <c r="G37">
        <v>1</v>
      </c>
      <c r="H37">
        <v>3</v>
      </c>
      <c r="I37" t="s">
        <v>497</v>
      </c>
      <c r="J37" t="s">
        <v>498</v>
      </c>
      <c r="K37" t="s">
        <v>499</v>
      </c>
      <c r="L37">
        <v>1346</v>
      </c>
      <c r="N37">
        <v>1009</v>
      </c>
      <c r="O37" t="s">
        <v>478</v>
      </c>
      <c r="P37" t="s">
        <v>478</v>
      </c>
      <c r="Q37">
        <v>1</v>
      </c>
      <c r="X37">
        <v>0.8</v>
      </c>
      <c r="Y37">
        <v>560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18</v>
      </c>
      <c r="AG37">
        <v>0</v>
      </c>
      <c r="AH37">
        <v>2</v>
      </c>
      <c r="AI37">
        <v>64052626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ROW(Source!A27)</f>
        <v>27</v>
      </c>
      <c r="B38">
        <v>64052649</v>
      </c>
      <c r="C38">
        <v>64052613</v>
      </c>
      <c r="D38">
        <v>53966789</v>
      </c>
      <c r="E38">
        <v>1</v>
      </c>
      <c r="F38">
        <v>1</v>
      </c>
      <c r="G38">
        <v>1</v>
      </c>
      <c r="H38">
        <v>3</v>
      </c>
      <c r="I38" t="s">
        <v>500</v>
      </c>
      <c r="J38" t="s">
        <v>501</v>
      </c>
      <c r="K38" t="s">
        <v>502</v>
      </c>
      <c r="L38">
        <v>1346</v>
      </c>
      <c r="N38">
        <v>1009</v>
      </c>
      <c r="O38" t="s">
        <v>478</v>
      </c>
      <c r="P38" t="s">
        <v>478</v>
      </c>
      <c r="Q38">
        <v>1</v>
      </c>
      <c r="X38">
        <v>6</v>
      </c>
      <c r="Y38">
        <v>137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18</v>
      </c>
      <c r="AG38">
        <v>0</v>
      </c>
      <c r="AH38">
        <v>2</v>
      </c>
      <c r="AI38">
        <v>64052627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ROW(Source!A27)</f>
        <v>27</v>
      </c>
      <c r="B39">
        <v>64052650</v>
      </c>
      <c r="C39">
        <v>64052613</v>
      </c>
      <c r="D39">
        <v>53966864</v>
      </c>
      <c r="E39">
        <v>1</v>
      </c>
      <c r="F39">
        <v>1</v>
      </c>
      <c r="G39">
        <v>1</v>
      </c>
      <c r="H39">
        <v>3</v>
      </c>
      <c r="I39" t="s">
        <v>503</v>
      </c>
      <c r="J39" t="s">
        <v>504</v>
      </c>
      <c r="K39" t="s">
        <v>505</v>
      </c>
      <c r="L39">
        <v>1346</v>
      </c>
      <c r="N39">
        <v>1009</v>
      </c>
      <c r="O39" t="s">
        <v>478</v>
      </c>
      <c r="P39" t="s">
        <v>478</v>
      </c>
      <c r="Q39">
        <v>1</v>
      </c>
      <c r="X39">
        <v>0.04</v>
      </c>
      <c r="Y39">
        <v>700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18</v>
      </c>
      <c r="AG39">
        <v>0</v>
      </c>
      <c r="AH39">
        <v>2</v>
      </c>
      <c r="AI39">
        <v>64052628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ROW(Source!A27)</f>
        <v>27</v>
      </c>
      <c r="B40">
        <v>64052651</v>
      </c>
      <c r="C40">
        <v>64052613</v>
      </c>
      <c r="D40">
        <v>53966883</v>
      </c>
      <c r="E40">
        <v>1</v>
      </c>
      <c r="F40">
        <v>1</v>
      </c>
      <c r="G40">
        <v>1</v>
      </c>
      <c r="H40">
        <v>3</v>
      </c>
      <c r="I40" t="s">
        <v>506</v>
      </c>
      <c r="J40" t="s">
        <v>507</v>
      </c>
      <c r="K40" t="s">
        <v>508</v>
      </c>
      <c r="L40">
        <v>1346</v>
      </c>
      <c r="N40">
        <v>1009</v>
      </c>
      <c r="O40" t="s">
        <v>478</v>
      </c>
      <c r="P40" t="s">
        <v>478</v>
      </c>
      <c r="Q40">
        <v>1</v>
      </c>
      <c r="X40">
        <v>2</v>
      </c>
      <c r="Y40">
        <v>150.80000000000001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18</v>
      </c>
      <c r="AG40">
        <v>0</v>
      </c>
      <c r="AH40">
        <v>2</v>
      </c>
      <c r="AI40">
        <v>64052629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ROW(Source!A27)</f>
        <v>27</v>
      </c>
      <c r="B41">
        <v>64052652</v>
      </c>
      <c r="C41">
        <v>64052613</v>
      </c>
      <c r="D41">
        <v>53966892</v>
      </c>
      <c r="E41">
        <v>1</v>
      </c>
      <c r="F41">
        <v>1</v>
      </c>
      <c r="G41">
        <v>1</v>
      </c>
      <c r="H41">
        <v>3</v>
      </c>
      <c r="I41" t="s">
        <v>509</v>
      </c>
      <c r="J41" t="s">
        <v>510</v>
      </c>
      <c r="K41" t="s">
        <v>511</v>
      </c>
      <c r="L41">
        <v>1354</v>
      </c>
      <c r="N41">
        <v>1010</v>
      </c>
      <c r="O41" t="s">
        <v>272</v>
      </c>
      <c r="P41" t="s">
        <v>272</v>
      </c>
      <c r="Q41">
        <v>1</v>
      </c>
      <c r="X41">
        <v>6</v>
      </c>
      <c r="Y41">
        <v>34.799999999999997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18</v>
      </c>
      <c r="AG41">
        <v>0</v>
      </c>
      <c r="AH41">
        <v>2</v>
      </c>
      <c r="AI41">
        <v>64052630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ROW(Source!A27)</f>
        <v>27</v>
      </c>
      <c r="B42">
        <v>64052653</v>
      </c>
      <c r="C42">
        <v>64052613</v>
      </c>
      <c r="D42">
        <v>53966894</v>
      </c>
      <c r="E42">
        <v>1</v>
      </c>
      <c r="F42">
        <v>1</v>
      </c>
      <c r="G42">
        <v>1</v>
      </c>
      <c r="H42">
        <v>3</v>
      </c>
      <c r="I42" t="s">
        <v>512</v>
      </c>
      <c r="J42" t="s">
        <v>513</v>
      </c>
      <c r="K42" t="s">
        <v>514</v>
      </c>
      <c r="L42">
        <v>1354</v>
      </c>
      <c r="N42">
        <v>1010</v>
      </c>
      <c r="O42" t="s">
        <v>272</v>
      </c>
      <c r="P42" t="s">
        <v>272</v>
      </c>
      <c r="Q42">
        <v>1</v>
      </c>
      <c r="X42">
        <v>4</v>
      </c>
      <c r="Y42">
        <v>2.7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18</v>
      </c>
      <c r="AG42">
        <v>0</v>
      </c>
      <c r="AH42">
        <v>2</v>
      </c>
      <c r="AI42">
        <v>64052631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ROW(Source!A27)</f>
        <v>27</v>
      </c>
      <c r="B43">
        <v>64052654</v>
      </c>
      <c r="C43">
        <v>64052613</v>
      </c>
      <c r="D43">
        <v>53966911</v>
      </c>
      <c r="E43">
        <v>1</v>
      </c>
      <c r="F43">
        <v>1</v>
      </c>
      <c r="G43">
        <v>1</v>
      </c>
      <c r="H43">
        <v>3</v>
      </c>
      <c r="I43" t="s">
        <v>515</v>
      </c>
      <c r="J43" t="s">
        <v>516</v>
      </c>
      <c r="K43" t="s">
        <v>517</v>
      </c>
      <c r="L43">
        <v>1346</v>
      </c>
      <c r="N43">
        <v>1009</v>
      </c>
      <c r="O43" t="s">
        <v>478</v>
      </c>
      <c r="P43" t="s">
        <v>478</v>
      </c>
      <c r="Q43">
        <v>1</v>
      </c>
      <c r="X43">
        <v>8</v>
      </c>
      <c r="Y43">
        <v>135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18</v>
      </c>
      <c r="AG43">
        <v>0</v>
      </c>
      <c r="AH43">
        <v>2</v>
      </c>
      <c r="AI43">
        <v>64052632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ROW(Source!A27)</f>
        <v>27</v>
      </c>
      <c r="B44">
        <v>64052655</v>
      </c>
      <c r="C44">
        <v>64052613</v>
      </c>
      <c r="D44">
        <v>53966996</v>
      </c>
      <c r="E44">
        <v>1</v>
      </c>
      <c r="F44">
        <v>1</v>
      </c>
      <c r="G44">
        <v>1</v>
      </c>
      <c r="H44">
        <v>3</v>
      </c>
      <c r="I44" t="s">
        <v>24</v>
      </c>
      <c r="J44" t="s">
        <v>27</v>
      </c>
      <c r="K44" t="s">
        <v>25</v>
      </c>
      <c r="L44">
        <v>1301</v>
      </c>
      <c r="N44">
        <v>1003</v>
      </c>
      <c r="O44" t="s">
        <v>26</v>
      </c>
      <c r="P44" t="s">
        <v>26</v>
      </c>
      <c r="Q44">
        <v>1</v>
      </c>
      <c r="X44">
        <v>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18</v>
      </c>
      <c r="AG44">
        <v>0</v>
      </c>
      <c r="AH44">
        <v>2</v>
      </c>
      <c r="AI44">
        <v>64052633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ROW(Source!A27)</f>
        <v>27</v>
      </c>
      <c r="B45">
        <v>64052656</v>
      </c>
      <c r="C45">
        <v>64052613</v>
      </c>
      <c r="D45">
        <v>53967027</v>
      </c>
      <c r="E45">
        <v>1</v>
      </c>
      <c r="F45">
        <v>1</v>
      </c>
      <c r="G45">
        <v>1</v>
      </c>
      <c r="H45">
        <v>3</v>
      </c>
      <c r="I45" t="s">
        <v>518</v>
      </c>
      <c r="J45" t="s">
        <v>519</v>
      </c>
      <c r="K45" t="s">
        <v>520</v>
      </c>
      <c r="L45">
        <v>1301</v>
      </c>
      <c r="N45">
        <v>1003</v>
      </c>
      <c r="O45" t="s">
        <v>26</v>
      </c>
      <c r="P45" t="s">
        <v>26</v>
      </c>
      <c r="Q45">
        <v>1</v>
      </c>
      <c r="X45">
        <v>2.2000000000000002</v>
      </c>
      <c r="Y45">
        <v>90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18</v>
      </c>
      <c r="AG45">
        <v>0</v>
      </c>
      <c r="AH45">
        <v>2</v>
      </c>
      <c r="AI45">
        <v>64052634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ROW(Source!A27)</f>
        <v>27</v>
      </c>
      <c r="B46">
        <v>64052657</v>
      </c>
      <c r="C46">
        <v>64052613</v>
      </c>
      <c r="D46">
        <v>53967150</v>
      </c>
      <c r="E46">
        <v>1</v>
      </c>
      <c r="F46">
        <v>1</v>
      </c>
      <c r="G46">
        <v>1</v>
      </c>
      <c r="H46">
        <v>3</v>
      </c>
      <c r="I46" t="s">
        <v>521</v>
      </c>
      <c r="J46" t="s">
        <v>522</v>
      </c>
      <c r="K46" t="s">
        <v>523</v>
      </c>
      <c r="L46">
        <v>1354</v>
      </c>
      <c r="N46">
        <v>1010</v>
      </c>
      <c r="O46" t="s">
        <v>272</v>
      </c>
      <c r="P46" t="s">
        <v>272</v>
      </c>
      <c r="Q46">
        <v>1</v>
      </c>
      <c r="X46">
        <v>2</v>
      </c>
      <c r="Y46">
        <v>1.6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18</v>
      </c>
      <c r="AG46">
        <v>0</v>
      </c>
      <c r="AH46">
        <v>2</v>
      </c>
      <c r="AI46">
        <v>64052635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64053513</v>
      </c>
      <c r="C47">
        <v>64053488</v>
      </c>
      <c r="D47">
        <v>54065208</v>
      </c>
      <c r="E47">
        <v>1</v>
      </c>
      <c r="F47">
        <v>1</v>
      </c>
      <c r="G47">
        <v>1</v>
      </c>
      <c r="H47">
        <v>1</v>
      </c>
      <c r="I47" t="s">
        <v>457</v>
      </c>
      <c r="J47" t="s">
        <v>3</v>
      </c>
      <c r="K47" t="s">
        <v>458</v>
      </c>
      <c r="L47">
        <v>1369</v>
      </c>
      <c r="N47">
        <v>1013</v>
      </c>
      <c r="O47" t="s">
        <v>459</v>
      </c>
      <c r="P47" t="s">
        <v>459</v>
      </c>
      <c r="Q47">
        <v>1</v>
      </c>
      <c r="X47">
        <v>18.55</v>
      </c>
      <c r="Y47">
        <v>0</v>
      </c>
      <c r="Z47">
        <v>0</v>
      </c>
      <c r="AA47">
        <v>0</v>
      </c>
      <c r="AB47">
        <v>173.4</v>
      </c>
      <c r="AC47">
        <v>0</v>
      </c>
      <c r="AD47">
        <v>1</v>
      </c>
      <c r="AE47">
        <v>2</v>
      </c>
      <c r="AF47" t="s">
        <v>19</v>
      </c>
      <c r="AG47">
        <v>19.477500000000003</v>
      </c>
      <c r="AH47">
        <v>2</v>
      </c>
      <c r="AI47">
        <v>64053489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64053514</v>
      </c>
      <c r="C48">
        <v>64053488</v>
      </c>
      <c r="D48">
        <v>54065210</v>
      </c>
      <c r="E48">
        <v>1</v>
      </c>
      <c r="F48">
        <v>1</v>
      </c>
      <c r="G48">
        <v>1</v>
      </c>
      <c r="H48">
        <v>1</v>
      </c>
      <c r="I48" t="s">
        <v>460</v>
      </c>
      <c r="J48" t="s">
        <v>3</v>
      </c>
      <c r="K48" t="s">
        <v>461</v>
      </c>
      <c r="L48">
        <v>1369</v>
      </c>
      <c r="N48">
        <v>1013</v>
      </c>
      <c r="O48" t="s">
        <v>459</v>
      </c>
      <c r="P48" t="s">
        <v>459</v>
      </c>
      <c r="Q48">
        <v>1</v>
      </c>
      <c r="X48">
        <v>1.63</v>
      </c>
      <c r="Y48">
        <v>0</v>
      </c>
      <c r="Z48">
        <v>0</v>
      </c>
      <c r="AA48">
        <v>0</v>
      </c>
      <c r="AB48">
        <v>173.4</v>
      </c>
      <c r="AC48">
        <v>0</v>
      </c>
      <c r="AD48">
        <v>1</v>
      </c>
      <c r="AE48">
        <v>1</v>
      </c>
      <c r="AF48" t="s">
        <v>19</v>
      </c>
      <c r="AG48">
        <v>1.7115</v>
      </c>
      <c r="AH48">
        <v>2</v>
      </c>
      <c r="AI48">
        <v>64053490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64053515</v>
      </c>
      <c r="C49">
        <v>64053488</v>
      </c>
      <c r="D49">
        <v>54007319</v>
      </c>
      <c r="E49">
        <v>1</v>
      </c>
      <c r="F49">
        <v>1</v>
      </c>
      <c r="G49">
        <v>1</v>
      </c>
      <c r="H49">
        <v>1</v>
      </c>
      <c r="I49" t="s">
        <v>462</v>
      </c>
      <c r="J49" t="s">
        <v>3</v>
      </c>
      <c r="K49" t="s">
        <v>463</v>
      </c>
      <c r="L49">
        <v>1369</v>
      </c>
      <c r="N49">
        <v>1013</v>
      </c>
      <c r="O49" t="s">
        <v>459</v>
      </c>
      <c r="P49" t="s">
        <v>459</v>
      </c>
      <c r="Q49">
        <v>1</v>
      </c>
      <c r="X49">
        <v>54.6</v>
      </c>
      <c r="Y49">
        <v>0</v>
      </c>
      <c r="Z49">
        <v>0</v>
      </c>
      <c r="AA49">
        <v>0</v>
      </c>
      <c r="AB49">
        <v>154</v>
      </c>
      <c r="AC49">
        <v>0</v>
      </c>
      <c r="AD49">
        <v>1</v>
      </c>
      <c r="AE49">
        <v>1</v>
      </c>
      <c r="AF49" t="s">
        <v>19</v>
      </c>
      <c r="AG49">
        <v>57.330000000000005</v>
      </c>
      <c r="AH49">
        <v>2</v>
      </c>
      <c r="AI49">
        <v>64053491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64053516</v>
      </c>
      <c r="C50">
        <v>64053488</v>
      </c>
      <c r="D50">
        <v>54007299</v>
      </c>
      <c r="E50">
        <v>1</v>
      </c>
      <c r="F50">
        <v>1</v>
      </c>
      <c r="G50">
        <v>1</v>
      </c>
      <c r="H50">
        <v>1</v>
      </c>
      <c r="I50" t="s">
        <v>464</v>
      </c>
      <c r="J50" t="s">
        <v>3</v>
      </c>
      <c r="K50" t="s">
        <v>465</v>
      </c>
      <c r="L50">
        <v>1369</v>
      </c>
      <c r="N50">
        <v>1013</v>
      </c>
      <c r="O50" t="s">
        <v>459</v>
      </c>
      <c r="P50" t="s">
        <v>459</v>
      </c>
      <c r="Q50">
        <v>1</v>
      </c>
      <c r="X50">
        <v>1.63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1</v>
      </c>
      <c r="AF50" t="s">
        <v>19</v>
      </c>
      <c r="AG50">
        <v>1.7115</v>
      </c>
      <c r="AH50">
        <v>2</v>
      </c>
      <c r="AI50">
        <v>64053492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64053517</v>
      </c>
      <c r="C51">
        <v>64053488</v>
      </c>
      <c r="D51">
        <v>54007282</v>
      </c>
      <c r="E51">
        <v>1</v>
      </c>
      <c r="F51">
        <v>1</v>
      </c>
      <c r="G51">
        <v>1</v>
      </c>
      <c r="H51">
        <v>1</v>
      </c>
      <c r="I51" t="s">
        <v>466</v>
      </c>
      <c r="J51" t="s">
        <v>3</v>
      </c>
      <c r="K51" t="s">
        <v>467</v>
      </c>
      <c r="L51">
        <v>1369</v>
      </c>
      <c r="N51">
        <v>1013</v>
      </c>
      <c r="O51" t="s">
        <v>459</v>
      </c>
      <c r="P51" t="s">
        <v>459</v>
      </c>
      <c r="Q51">
        <v>1</v>
      </c>
      <c r="X51">
        <v>8.3000000000000007</v>
      </c>
      <c r="Y51">
        <v>0</v>
      </c>
      <c r="Z51">
        <v>0</v>
      </c>
      <c r="AA51">
        <v>0</v>
      </c>
      <c r="AB51">
        <v>196.3</v>
      </c>
      <c r="AC51">
        <v>0</v>
      </c>
      <c r="AD51">
        <v>1</v>
      </c>
      <c r="AE51">
        <v>1</v>
      </c>
      <c r="AF51" t="s">
        <v>19</v>
      </c>
      <c r="AG51">
        <v>8.7150000000000016</v>
      </c>
      <c r="AH51">
        <v>2</v>
      </c>
      <c r="AI51">
        <v>64053493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64053518</v>
      </c>
      <c r="C52">
        <v>64053488</v>
      </c>
      <c r="D52">
        <v>53966474</v>
      </c>
      <c r="E52">
        <v>1</v>
      </c>
      <c r="F52">
        <v>1</v>
      </c>
      <c r="G52">
        <v>1</v>
      </c>
      <c r="H52">
        <v>2</v>
      </c>
      <c r="I52" t="s">
        <v>468</v>
      </c>
      <c r="J52" t="s">
        <v>469</v>
      </c>
      <c r="K52" t="s">
        <v>470</v>
      </c>
      <c r="L52">
        <v>1368</v>
      </c>
      <c r="N52">
        <v>1011</v>
      </c>
      <c r="O52" t="s">
        <v>471</v>
      </c>
      <c r="P52" t="s">
        <v>471</v>
      </c>
      <c r="Q52">
        <v>1</v>
      </c>
      <c r="X52">
        <v>1.02</v>
      </c>
      <c r="Y52">
        <v>0</v>
      </c>
      <c r="Z52">
        <v>111.1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19</v>
      </c>
      <c r="AG52">
        <v>1.0710000000000002</v>
      </c>
      <c r="AH52">
        <v>2</v>
      </c>
      <c r="AI52">
        <v>64053494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64053519</v>
      </c>
      <c r="C53">
        <v>64053488</v>
      </c>
      <c r="D53">
        <v>53966486</v>
      </c>
      <c r="E53">
        <v>1</v>
      </c>
      <c r="F53">
        <v>1</v>
      </c>
      <c r="G53">
        <v>1</v>
      </c>
      <c r="H53">
        <v>2</v>
      </c>
      <c r="I53" t="s">
        <v>472</v>
      </c>
      <c r="J53" t="s">
        <v>473</v>
      </c>
      <c r="K53" t="s">
        <v>474</v>
      </c>
      <c r="L53">
        <v>1368</v>
      </c>
      <c r="N53">
        <v>1011</v>
      </c>
      <c r="O53" t="s">
        <v>471</v>
      </c>
      <c r="P53" t="s">
        <v>471</v>
      </c>
      <c r="Q53">
        <v>1</v>
      </c>
      <c r="X53">
        <v>18.55</v>
      </c>
      <c r="Y53">
        <v>0</v>
      </c>
      <c r="Z53">
        <v>1121.8000000000002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19</v>
      </c>
      <c r="AG53">
        <v>19.477500000000003</v>
      </c>
      <c r="AH53">
        <v>2</v>
      </c>
      <c r="AI53">
        <v>64053495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64053520</v>
      </c>
      <c r="C54">
        <v>64053488</v>
      </c>
      <c r="D54">
        <v>53966567</v>
      </c>
      <c r="E54">
        <v>1</v>
      </c>
      <c r="F54">
        <v>1</v>
      </c>
      <c r="G54">
        <v>1</v>
      </c>
      <c r="H54">
        <v>3</v>
      </c>
      <c r="I54" t="s">
        <v>475</v>
      </c>
      <c r="J54" t="s">
        <v>476</v>
      </c>
      <c r="K54" t="s">
        <v>477</v>
      </c>
      <c r="L54">
        <v>1346</v>
      </c>
      <c r="N54">
        <v>1009</v>
      </c>
      <c r="O54" t="s">
        <v>478</v>
      </c>
      <c r="P54" t="s">
        <v>478</v>
      </c>
      <c r="Q54">
        <v>1</v>
      </c>
      <c r="X54">
        <v>0.08</v>
      </c>
      <c r="Y54">
        <v>400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18</v>
      </c>
      <c r="AG54">
        <v>0</v>
      </c>
      <c r="AH54">
        <v>2</v>
      </c>
      <c r="AI54">
        <v>64053496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64053521</v>
      </c>
      <c r="C55">
        <v>64053488</v>
      </c>
      <c r="D55">
        <v>53966576</v>
      </c>
      <c r="E55">
        <v>1</v>
      </c>
      <c r="F55">
        <v>1</v>
      </c>
      <c r="G55">
        <v>1</v>
      </c>
      <c r="H55">
        <v>3</v>
      </c>
      <c r="I55" t="s">
        <v>479</v>
      </c>
      <c r="J55" t="s">
        <v>480</v>
      </c>
      <c r="K55" t="s">
        <v>481</v>
      </c>
      <c r="L55">
        <v>1346</v>
      </c>
      <c r="N55">
        <v>1009</v>
      </c>
      <c r="O55" t="s">
        <v>478</v>
      </c>
      <c r="P55" t="s">
        <v>478</v>
      </c>
      <c r="Q55">
        <v>1</v>
      </c>
      <c r="X55">
        <v>0.4</v>
      </c>
      <c r="Y55">
        <v>89.8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18</v>
      </c>
      <c r="AG55">
        <v>0</v>
      </c>
      <c r="AH55">
        <v>2</v>
      </c>
      <c r="AI55">
        <v>64053497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64053522</v>
      </c>
      <c r="C56">
        <v>64053488</v>
      </c>
      <c r="D56">
        <v>53966650</v>
      </c>
      <c r="E56">
        <v>1</v>
      </c>
      <c r="F56">
        <v>1</v>
      </c>
      <c r="G56">
        <v>1</v>
      </c>
      <c r="H56">
        <v>3</v>
      </c>
      <c r="I56" t="s">
        <v>482</v>
      </c>
      <c r="J56" t="s">
        <v>483</v>
      </c>
      <c r="K56" t="s">
        <v>484</v>
      </c>
      <c r="L56">
        <v>1346</v>
      </c>
      <c r="N56">
        <v>1009</v>
      </c>
      <c r="O56" t="s">
        <v>478</v>
      </c>
      <c r="P56" t="s">
        <v>478</v>
      </c>
      <c r="Q56">
        <v>1</v>
      </c>
      <c r="X56">
        <v>0.02</v>
      </c>
      <c r="Y56">
        <v>156.6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18</v>
      </c>
      <c r="AG56">
        <v>0</v>
      </c>
      <c r="AH56">
        <v>2</v>
      </c>
      <c r="AI56">
        <v>64053498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64053523</v>
      </c>
      <c r="C57">
        <v>64053488</v>
      </c>
      <c r="D57">
        <v>53966656</v>
      </c>
      <c r="E57">
        <v>1</v>
      </c>
      <c r="F57">
        <v>1</v>
      </c>
      <c r="G57">
        <v>1</v>
      </c>
      <c r="H57">
        <v>3</v>
      </c>
      <c r="I57" t="s">
        <v>485</v>
      </c>
      <c r="J57" t="s">
        <v>486</v>
      </c>
      <c r="K57" t="s">
        <v>487</v>
      </c>
      <c r="L57">
        <v>1346</v>
      </c>
      <c r="N57">
        <v>1009</v>
      </c>
      <c r="O57" t="s">
        <v>478</v>
      </c>
      <c r="P57" t="s">
        <v>478</v>
      </c>
      <c r="Q57">
        <v>1</v>
      </c>
      <c r="X57">
        <v>1.6</v>
      </c>
      <c r="Y57">
        <v>223.1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18</v>
      </c>
      <c r="AG57">
        <v>0</v>
      </c>
      <c r="AH57">
        <v>2</v>
      </c>
      <c r="AI57">
        <v>64053499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64053524</v>
      </c>
      <c r="C58">
        <v>64053488</v>
      </c>
      <c r="D58">
        <v>53966694</v>
      </c>
      <c r="E58">
        <v>1</v>
      </c>
      <c r="F58">
        <v>1</v>
      </c>
      <c r="G58">
        <v>1</v>
      </c>
      <c r="H58">
        <v>3</v>
      </c>
      <c r="I58" t="s">
        <v>488</v>
      </c>
      <c r="J58" t="s">
        <v>489</v>
      </c>
      <c r="K58" t="s">
        <v>490</v>
      </c>
      <c r="L58">
        <v>1346</v>
      </c>
      <c r="N58">
        <v>1009</v>
      </c>
      <c r="O58" t="s">
        <v>478</v>
      </c>
      <c r="P58" t="s">
        <v>478</v>
      </c>
      <c r="Q58">
        <v>1</v>
      </c>
      <c r="X58">
        <v>0.08</v>
      </c>
      <c r="Y58">
        <v>47.5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18</v>
      </c>
      <c r="AG58">
        <v>0</v>
      </c>
      <c r="AH58">
        <v>2</v>
      </c>
      <c r="AI58">
        <v>64053500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64053525</v>
      </c>
      <c r="C59">
        <v>64053488</v>
      </c>
      <c r="D59">
        <v>53966758</v>
      </c>
      <c r="E59">
        <v>1</v>
      </c>
      <c r="F59">
        <v>1</v>
      </c>
      <c r="G59">
        <v>1</v>
      </c>
      <c r="H59">
        <v>3</v>
      </c>
      <c r="I59" t="s">
        <v>491</v>
      </c>
      <c r="J59" t="s">
        <v>492</v>
      </c>
      <c r="K59" t="s">
        <v>493</v>
      </c>
      <c r="L59">
        <v>1346</v>
      </c>
      <c r="N59">
        <v>1009</v>
      </c>
      <c r="O59" t="s">
        <v>478</v>
      </c>
      <c r="P59" t="s">
        <v>478</v>
      </c>
      <c r="Q59">
        <v>1</v>
      </c>
      <c r="X59">
        <v>0.68</v>
      </c>
      <c r="Y59">
        <v>56.7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18</v>
      </c>
      <c r="AG59">
        <v>0</v>
      </c>
      <c r="AH59">
        <v>2</v>
      </c>
      <c r="AI59">
        <v>64053501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64053526</v>
      </c>
      <c r="C60">
        <v>64053488</v>
      </c>
      <c r="D60">
        <v>53966771</v>
      </c>
      <c r="E60">
        <v>1</v>
      </c>
      <c r="F60">
        <v>1</v>
      </c>
      <c r="G60">
        <v>1</v>
      </c>
      <c r="H60">
        <v>3</v>
      </c>
      <c r="I60" t="s">
        <v>494</v>
      </c>
      <c r="J60" t="s">
        <v>495</v>
      </c>
      <c r="K60" t="s">
        <v>496</v>
      </c>
      <c r="L60">
        <v>1346</v>
      </c>
      <c r="N60">
        <v>1009</v>
      </c>
      <c r="O60" t="s">
        <v>478</v>
      </c>
      <c r="P60" t="s">
        <v>478</v>
      </c>
      <c r="Q60">
        <v>1</v>
      </c>
      <c r="X60">
        <v>0.6</v>
      </c>
      <c r="Y60">
        <v>617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18</v>
      </c>
      <c r="AG60">
        <v>0</v>
      </c>
      <c r="AH60">
        <v>2</v>
      </c>
      <c r="AI60">
        <v>64053502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64053527</v>
      </c>
      <c r="C61">
        <v>64053488</v>
      </c>
      <c r="D61">
        <v>53966772</v>
      </c>
      <c r="E61">
        <v>1</v>
      </c>
      <c r="F61">
        <v>1</v>
      </c>
      <c r="G61">
        <v>1</v>
      </c>
      <c r="H61">
        <v>3</v>
      </c>
      <c r="I61" t="s">
        <v>497</v>
      </c>
      <c r="J61" t="s">
        <v>498</v>
      </c>
      <c r="K61" t="s">
        <v>499</v>
      </c>
      <c r="L61">
        <v>1346</v>
      </c>
      <c r="N61">
        <v>1009</v>
      </c>
      <c r="O61" t="s">
        <v>478</v>
      </c>
      <c r="P61" t="s">
        <v>478</v>
      </c>
      <c r="Q61">
        <v>1</v>
      </c>
      <c r="X61">
        <v>0.8</v>
      </c>
      <c r="Y61">
        <v>560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18</v>
      </c>
      <c r="AG61">
        <v>0</v>
      </c>
      <c r="AH61">
        <v>2</v>
      </c>
      <c r="AI61">
        <v>64053503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64053528</v>
      </c>
      <c r="C62">
        <v>64053488</v>
      </c>
      <c r="D62">
        <v>53966789</v>
      </c>
      <c r="E62">
        <v>1</v>
      </c>
      <c r="F62">
        <v>1</v>
      </c>
      <c r="G62">
        <v>1</v>
      </c>
      <c r="H62">
        <v>3</v>
      </c>
      <c r="I62" t="s">
        <v>500</v>
      </c>
      <c r="J62" t="s">
        <v>501</v>
      </c>
      <c r="K62" t="s">
        <v>502</v>
      </c>
      <c r="L62">
        <v>1346</v>
      </c>
      <c r="N62">
        <v>1009</v>
      </c>
      <c r="O62" t="s">
        <v>478</v>
      </c>
      <c r="P62" t="s">
        <v>478</v>
      </c>
      <c r="Q62">
        <v>1</v>
      </c>
      <c r="X62">
        <v>6</v>
      </c>
      <c r="Y62">
        <v>137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18</v>
      </c>
      <c r="AG62">
        <v>0</v>
      </c>
      <c r="AH62">
        <v>2</v>
      </c>
      <c r="AI62">
        <v>64053504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64053529</v>
      </c>
      <c r="C63">
        <v>64053488</v>
      </c>
      <c r="D63">
        <v>53966864</v>
      </c>
      <c r="E63">
        <v>1</v>
      </c>
      <c r="F63">
        <v>1</v>
      </c>
      <c r="G63">
        <v>1</v>
      </c>
      <c r="H63">
        <v>3</v>
      </c>
      <c r="I63" t="s">
        <v>503</v>
      </c>
      <c r="J63" t="s">
        <v>504</v>
      </c>
      <c r="K63" t="s">
        <v>505</v>
      </c>
      <c r="L63">
        <v>1346</v>
      </c>
      <c r="N63">
        <v>1009</v>
      </c>
      <c r="O63" t="s">
        <v>478</v>
      </c>
      <c r="P63" t="s">
        <v>478</v>
      </c>
      <c r="Q63">
        <v>1</v>
      </c>
      <c r="X63">
        <v>0.04</v>
      </c>
      <c r="Y63">
        <v>700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18</v>
      </c>
      <c r="AG63">
        <v>0</v>
      </c>
      <c r="AH63">
        <v>2</v>
      </c>
      <c r="AI63">
        <v>64053505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64053530</v>
      </c>
      <c r="C64">
        <v>64053488</v>
      </c>
      <c r="D64">
        <v>53966883</v>
      </c>
      <c r="E64">
        <v>1</v>
      </c>
      <c r="F64">
        <v>1</v>
      </c>
      <c r="G64">
        <v>1</v>
      </c>
      <c r="H64">
        <v>3</v>
      </c>
      <c r="I64" t="s">
        <v>506</v>
      </c>
      <c r="J64" t="s">
        <v>507</v>
      </c>
      <c r="K64" t="s">
        <v>508</v>
      </c>
      <c r="L64">
        <v>1346</v>
      </c>
      <c r="N64">
        <v>1009</v>
      </c>
      <c r="O64" t="s">
        <v>478</v>
      </c>
      <c r="P64" t="s">
        <v>478</v>
      </c>
      <c r="Q64">
        <v>1</v>
      </c>
      <c r="X64">
        <v>2</v>
      </c>
      <c r="Y64">
        <v>150.80000000000001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18</v>
      </c>
      <c r="AG64">
        <v>0</v>
      </c>
      <c r="AH64">
        <v>2</v>
      </c>
      <c r="AI64">
        <v>64053506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64053531</v>
      </c>
      <c r="C65">
        <v>64053488</v>
      </c>
      <c r="D65">
        <v>53966892</v>
      </c>
      <c r="E65">
        <v>1</v>
      </c>
      <c r="F65">
        <v>1</v>
      </c>
      <c r="G65">
        <v>1</v>
      </c>
      <c r="H65">
        <v>3</v>
      </c>
      <c r="I65" t="s">
        <v>509</v>
      </c>
      <c r="J65" t="s">
        <v>510</v>
      </c>
      <c r="K65" t="s">
        <v>511</v>
      </c>
      <c r="L65">
        <v>1354</v>
      </c>
      <c r="N65">
        <v>1010</v>
      </c>
      <c r="O65" t="s">
        <v>272</v>
      </c>
      <c r="P65" t="s">
        <v>272</v>
      </c>
      <c r="Q65">
        <v>1</v>
      </c>
      <c r="X65">
        <v>6</v>
      </c>
      <c r="Y65">
        <v>34.799999999999997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18</v>
      </c>
      <c r="AG65">
        <v>0</v>
      </c>
      <c r="AH65">
        <v>2</v>
      </c>
      <c r="AI65">
        <v>64053507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64053532</v>
      </c>
      <c r="C66">
        <v>64053488</v>
      </c>
      <c r="D66">
        <v>53966894</v>
      </c>
      <c r="E66">
        <v>1</v>
      </c>
      <c r="F66">
        <v>1</v>
      </c>
      <c r="G66">
        <v>1</v>
      </c>
      <c r="H66">
        <v>3</v>
      </c>
      <c r="I66" t="s">
        <v>512</v>
      </c>
      <c r="J66" t="s">
        <v>513</v>
      </c>
      <c r="K66" t="s">
        <v>514</v>
      </c>
      <c r="L66">
        <v>1354</v>
      </c>
      <c r="N66">
        <v>1010</v>
      </c>
      <c r="O66" t="s">
        <v>272</v>
      </c>
      <c r="P66" t="s">
        <v>272</v>
      </c>
      <c r="Q66">
        <v>1</v>
      </c>
      <c r="X66">
        <v>4</v>
      </c>
      <c r="Y66">
        <v>2.7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18</v>
      </c>
      <c r="AG66">
        <v>0</v>
      </c>
      <c r="AH66">
        <v>2</v>
      </c>
      <c r="AI66">
        <v>64053508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64053533</v>
      </c>
      <c r="C67">
        <v>64053488</v>
      </c>
      <c r="D67">
        <v>53966911</v>
      </c>
      <c r="E67">
        <v>1</v>
      </c>
      <c r="F67">
        <v>1</v>
      </c>
      <c r="G67">
        <v>1</v>
      </c>
      <c r="H67">
        <v>3</v>
      </c>
      <c r="I67" t="s">
        <v>515</v>
      </c>
      <c r="J67" t="s">
        <v>516</v>
      </c>
      <c r="K67" t="s">
        <v>517</v>
      </c>
      <c r="L67">
        <v>1346</v>
      </c>
      <c r="N67">
        <v>1009</v>
      </c>
      <c r="O67" t="s">
        <v>478</v>
      </c>
      <c r="P67" t="s">
        <v>478</v>
      </c>
      <c r="Q67">
        <v>1</v>
      </c>
      <c r="X67">
        <v>8</v>
      </c>
      <c r="Y67">
        <v>135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18</v>
      </c>
      <c r="AG67">
        <v>0</v>
      </c>
      <c r="AH67">
        <v>2</v>
      </c>
      <c r="AI67">
        <v>64053509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64053534</v>
      </c>
      <c r="C68">
        <v>64053488</v>
      </c>
      <c r="D68">
        <v>53966996</v>
      </c>
      <c r="E68">
        <v>1</v>
      </c>
      <c r="F68">
        <v>1</v>
      </c>
      <c r="G68">
        <v>1</v>
      </c>
      <c r="H68">
        <v>3</v>
      </c>
      <c r="I68" t="s">
        <v>24</v>
      </c>
      <c r="J68" t="s">
        <v>27</v>
      </c>
      <c r="K68" t="s">
        <v>25</v>
      </c>
      <c r="L68">
        <v>1301</v>
      </c>
      <c r="N68">
        <v>1003</v>
      </c>
      <c r="O68" t="s">
        <v>26</v>
      </c>
      <c r="P68" t="s">
        <v>26</v>
      </c>
      <c r="Q68">
        <v>1</v>
      </c>
      <c r="X68">
        <v>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18</v>
      </c>
      <c r="AG68">
        <v>0</v>
      </c>
      <c r="AH68">
        <v>2</v>
      </c>
      <c r="AI68">
        <v>64053510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64053535</v>
      </c>
      <c r="C69">
        <v>64053488</v>
      </c>
      <c r="D69">
        <v>53967027</v>
      </c>
      <c r="E69">
        <v>1</v>
      </c>
      <c r="F69">
        <v>1</v>
      </c>
      <c r="G69">
        <v>1</v>
      </c>
      <c r="H69">
        <v>3</v>
      </c>
      <c r="I69" t="s">
        <v>518</v>
      </c>
      <c r="J69" t="s">
        <v>519</v>
      </c>
      <c r="K69" t="s">
        <v>520</v>
      </c>
      <c r="L69">
        <v>1301</v>
      </c>
      <c r="N69">
        <v>1003</v>
      </c>
      <c r="O69" t="s">
        <v>26</v>
      </c>
      <c r="P69" t="s">
        <v>26</v>
      </c>
      <c r="Q69">
        <v>1</v>
      </c>
      <c r="X69">
        <v>2.2000000000000002</v>
      </c>
      <c r="Y69">
        <v>90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18</v>
      </c>
      <c r="AG69">
        <v>0</v>
      </c>
      <c r="AH69">
        <v>2</v>
      </c>
      <c r="AI69">
        <v>64053511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ROW(Source!A33)</f>
        <v>33</v>
      </c>
      <c r="B70">
        <v>64053536</v>
      </c>
      <c r="C70">
        <v>64053488</v>
      </c>
      <c r="D70">
        <v>53967150</v>
      </c>
      <c r="E70">
        <v>1</v>
      </c>
      <c r="F70">
        <v>1</v>
      </c>
      <c r="G70">
        <v>1</v>
      </c>
      <c r="H70">
        <v>3</v>
      </c>
      <c r="I70" t="s">
        <v>521</v>
      </c>
      <c r="J70" t="s">
        <v>522</v>
      </c>
      <c r="K70" t="s">
        <v>523</v>
      </c>
      <c r="L70">
        <v>1354</v>
      </c>
      <c r="N70">
        <v>1010</v>
      </c>
      <c r="O70" t="s">
        <v>272</v>
      </c>
      <c r="P70" t="s">
        <v>272</v>
      </c>
      <c r="Q70">
        <v>1</v>
      </c>
      <c r="X70">
        <v>2</v>
      </c>
      <c r="Y70">
        <v>1.6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18</v>
      </c>
      <c r="AG70">
        <v>0</v>
      </c>
      <c r="AH70">
        <v>2</v>
      </c>
      <c r="AI70">
        <v>64053512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64053561</v>
      </c>
      <c r="C71">
        <v>64053538</v>
      </c>
      <c r="D71">
        <v>54065208</v>
      </c>
      <c r="E71">
        <v>1</v>
      </c>
      <c r="F71">
        <v>1</v>
      </c>
      <c r="G71">
        <v>1</v>
      </c>
      <c r="H71">
        <v>1</v>
      </c>
      <c r="I71" t="s">
        <v>457</v>
      </c>
      <c r="J71" t="s">
        <v>3</v>
      </c>
      <c r="K71" t="s">
        <v>458</v>
      </c>
      <c r="L71">
        <v>1369</v>
      </c>
      <c r="N71">
        <v>1013</v>
      </c>
      <c r="O71" t="s">
        <v>459</v>
      </c>
      <c r="P71" t="s">
        <v>459</v>
      </c>
      <c r="Q71">
        <v>1</v>
      </c>
      <c r="X71">
        <v>7.76</v>
      </c>
      <c r="Y71">
        <v>0</v>
      </c>
      <c r="Z71">
        <v>0</v>
      </c>
      <c r="AA71">
        <v>0</v>
      </c>
      <c r="AB71">
        <v>173.4</v>
      </c>
      <c r="AC71">
        <v>0</v>
      </c>
      <c r="AD71">
        <v>1</v>
      </c>
      <c r="AE71">
        <v>2</v>
      </c>
      <c r="AF71" t="s">
        <v>19</v>
      </c>
      <c r="AG71">
        <v>8.1479999999999997</v>
      </c>
      <c r="AH71">
        <v>2</v>
      </c>
      <c r="AI71">
        <v>64053539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64053562</v>
      </c>
      <c r="C72">
        <v>64053538</v>
      </c>
      <c r="D72">
        <v>54007319</v>
      </c>
      <c r="E72">
        <v>1</v>
      </c>
      <c r="F72">
        <v>1</v>
      </c>
      <c r="G72">
        <v>1</v>
      </c>
      <c r="H72">
        <v>1</v>
      </c>
      <c r="I72" t="s">
        <v>462</v>
      </c>
      <c r="J72" t="s">
        <v>3</v>
      </c>
      <c r="K72" t="s">
        <v>463</v>
      </c>
      <c r="L72">
        <v>1369</v>
      </c>
      <c r="N72">
        <v>1013</v>
      </c>
      <c r="O72" t="s">
        <v>459</v>
      </c>
      <c r="P72" t="s">
        <v>459</v>
      </c>
      <c r="Q72">
        <v>1</v>
      </c>
      <c r="X72">
        <v>28.35</v>
      </c>
      <c r="Y72">
        <v>0</v>
      </c>
      <c r="Z72">
        <v>0</v>
      </c>
      <c r="AA72">
        <v>0</v>
      </c>
      <c r="AB72">
        <v>154</v>
      </c>
      <c r="AC72">
        <v>0</v>
      </c>
      <c r="AD72">
        <v>1</v>
      </c>
      <c r="AE72">
        <v>1</v>
      </c>
      <c r="AF72" t="s">
        <v>19</v>
      </c>
      <c r="AG72">
        <v>29.767500000000002</v>
      </c>
      <c r="AH72">
        <v>2</v>
      </c>
      <c r="AI72">
        <v>64053540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ROW(Source!A35)</f>
        <v>35</v>
      </c>
      <c r="B73">
        <v>64053563</v>
      </c>
      <c r="C73">
        <v>64053538</v>
      </c>
      <c r="D73">
        <v>54007282</v>
      </c>
      <c r="E73">
        <v>1</v>
      </c>
      <c r="F73">
        <v>1</v>
      </c>
      <c r="G73">
        <v>1</v>
      </c>
      <c r="H73">
        <v>1</v>
      </c>
      <c r="I73" t="s">
        <v>466</v>
      </c>
      <c r="J73" t="s">
        <v>3</v>
      </c>
      <c r="K73" t="s">
        <v>467</v>
      </c>
      <c r="L73">
        <v>1369</v>
      </c>
      <c r="N73">
        <v>1013</v>
      </c>
      <c r="O73" t="s">
        <v>459</v>
      </c>
      <c r="P73" t="s">
        <v>459</v>
      </c>
      <c r="Q73">
        <v>1</v>
      </c>
      <c r="X73">
        <v>0.55000000000000004</v>
      </c>
      <c r="Y73">
        <v>0</v>
      </c>
      <c r="Z73">
        <v>0</v>
      </c>
      <c r="AA73">
        <v>0</v>
      </c>
      <c r="AB73">
        <v>196.3</v>
      </c>
      <c r="AC73">
        <v>0</v>
      </c>
      <c r="AD73">
        <v>1</v>
      </c>
      <c r="AE73">
        <v>1</v>
      </c>
      <c r="AF73" t="s">
        <v>19</v>
      </c>
      <c r="AG73">
        <v>0.57750000000000012</v>
      </c>
      <c r="AH73">
        <v>2</v>
      </c>
      <c r="AI73">
        <v>64053541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ROW(Source!A35)</f>
        <v>35</v>
      </c>
      <c r="B74">
        <v>64053564</v>
      </c>
      <c r="C74">
        <v>64053538</v>
      </c>
      <c r="D74">
        <v>53966474</v>
      </c>
      <c r="E74">
        <v>1</v>
      </c>
      <c r="F74">
        <v>1</v>
      </c>
      <c r="G74">
        <v>1</v>
      </c>
      <c r="H74">
        <v>2</v>
      </c>
      <c r="I74" t="s">
        <v>468</v>
      </c>
      <c r="J74" t="s">
        <v>469</v>
      </c>
      <c r="K74" t="s">
        <v>470</v>
      </c>
      <c r="L74">
        <v>1368</v>
      </c>
      <c r="N74">
        <v>1011</v>
      </c>
      <c r="O74" t="s">
        <v>471</v>
      </c>
      <c r="P74" t="s">
        <v>471</v>
      </c>
      <c r="Q74">
        <v>1</v>
      </c>
      <c r="X74">
        <v>0.94</v>
      </c>
      <c r="Y74">
        <v>0</v>
      </c>
      <c r="Z74">
        <v>111.1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19</v>
      </c>
      <c r="AG74">
        <v>0.98699999999999999</v>
      </c>
      <c r="AH74">
        <v>2</v>
      </c>
      <c r="AI74">
        <v>64053542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ROW(Source!A35)</f>
        <v>35</v>
      </c>
      <c r="B75">
        <v>64053565</v>
      </c>
      <c r="C75">
        <v>64053538</v>
      </c>
      <c r="D75">
        <v>53966486</v>
      </c>
      <c r="E75">
        <v>1</v>
      </c>
      <c r="F75">
        <v>1</v>
      </c>
      <c r="G75">
        <v>1</v>
      </c>
      <c r="H75">
        <v>2</v>
      </c>
      <c r="I75" t="s">
        <v>472</v>
      </c>
      <c r="J75" t="s">
        <v>473</v>
      </c>
      <c r="K75" t="s">
        <v>474</v>
      </c>
      <c r="L75">
        <v>1368</v>
      </c>
      <c r="N75">
        <v>1011</v>
      </c>
      <c r="O75" t="s">
        <v>471</v>
      </c>
      <c r="P75" t="s">
        <v>471</v>
      </c>
      <c r="Q75">
        <v>1</v>
      </c>
      <c r="X75">
        <v>7.76</v>
      </c>
      <c r="Y75">
        <v>0</v>
      </c>
      <c r="Z75">
        <v>1121.8000000000002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19</v>
      </c>
      <c r="AG75">
        <v>8.1479999999999997</v>
      </c>
      <c r="AH75">
        <v>2</v>
      </c>
      <c r="AI75">
        <v>64053543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ROW(Source!A35)</f>
        <v>35</v>
      </c>
      <c r="B76">
        <v>64053566</v>
      </c>
      <c r="C76">
        <v>64053538</v>
      </c>
      <c r="D76">
        <v>53966567</v>
      </c>
      <c r="E76">
        <v>1</v>
      </c>
      <c r="F76">
        <v>1</v>
      </c>
      <c r="G76">
        <v>1</v>
      </c>
      <c r="H76">
        <v>3</v>
      </c>
      <c r="I76" t="s">
        <v>475</v>
      </c>
      <c r="J76" t="s">
        <v>476</v>
      </c>
      <c r="K76" t="s">
        <v>477</v>
      </c>
      <c r="L76">
        <v>1346</v>
      </c>
      <c r="N76">
        <v>1009</v>
      </c>
      <c r="O76" t="s">
        <v>478</v>
      </c>
      <c r="P76" t="s">
        <v>478</v>
      </c>
      <c r="Q76">
        <v>1</v>
      </c>
      <c r="X76">
        <v>0.08</v>
      </c>
      <c r="Y76">
        <v>400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18</v>
      </c>
      <c r="AG76">
        <v>0</v>
      </c>
      <c r="AH76">
        <v>2</v>
      </c>
      <c r="AI76">
        <v>64053544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ROW(Source!A35)</f>
        <v>35</v>
      </c>
      <c r="B77">
        <v>64053567</v>
      </c>
      <c r="C77">
        <v>64053538</v>
      </c>
      <c r="D77">
        <v>53966576</v>
      </c>
      <c r="E77">
        <v>1</v>
      </c>
      <c r="F77">
        <v>1</v>
      </c>
      <c r="G77">
        <v>1</v>
      </c>
      <c r="H77">
        <v>3</v>
      </c>
      <c r="I77" t="s">
        <v>479</v>
      </c>
      <c r="J77" t="s">
        <v>480</v>
      </c>
      <c r="K77" t="s">
        <v>481</v>
      </c>
      <c r="L77">
        <v>1346</v>
      </c>
      <c r="N77">
        <v>1009</v>
      </c>
      <c r="O77" t="s">
        <v>478</v>
      </c>
      <c r="P77" t="s">
        <v>478</v>
      </c>
      <c r="Q77">
        <v>1</v>
      </c>
      <c r="X77">
        <v>0.4</v>
      </c>
      <c r="Y77">
        <v>89.8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18</v>
      </c>
      <c r="AG77">
        <v>0</v>
      </c>
      <c r="AH77">
        <v>2</v>
      </c>
      <c r="AI77">
        <v>64053545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ROW(Source!A35)</f>
        <v>35</v>
      </c>
      <c r="B78">
        <v>64053568</v>
      </c>
      <c r="C78">
        <v>64053538</v>
      </c>
      <c r="D78">
        <v>53966650</v>
      </c>
      <c r="E78">
        <v>1</v>
      </c>
      <c r="F78">
        <v>1</v>
      </c>
      <c r="G78">
        <v>1</v>
      </c>
      <c r="H78">
        <v>3</v>
      </c>
      <c r="I78" t="s">
        <v>482</v>
      </c>
      <c r="J78" t="s">
        <v>483</v>
      </c>
      <c r="K78" t="s">
        <v>484</v>
      </c>
      <c r="L78">
        <v>1346</v>
      </c>
      <c r="N78">
        <v>1009</v>
      </c>
      <c r="O78" t="s">
        <v>478</v>
      </c>
      <c r="P78" t="s">
        <v>478</v>
      </c>
      <c r="Q78">
        <v>1</v>
      </c>
      <c r="X78">
        <v>0.02</v>
      </c>
      <c r="Y78">
        <v>156.6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18</v>
      </c>
      <c r="AG78">
        <v>0</v>
      </c>
      <c r="AH78">
        <v>2</v>
      </c>
      <c r="AI78">
        <v>64053546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64053569</v>
      </c>
      <c r="C79">
        <v>64053538</v>
      </c>
      <c r="D79">
        <v>53966656</v>
      </c>
      <c r="E79">
        <v>1</v>
      </c>
      <c r="F79">
        <v>1</v>
      </c>
      <c r="G79">
        <v>1</v>
      </c>
      <c r="H79">
        <v>3</v>
      </c>
      <c r="I79" t="s">
        <v>485</v>
      </c>
      <c r="J79" t="s">
        <v>486</v>
      </c>
      <c r="K79" t="s">
        <v>487</v>
      </c>
      <c r="L79">
        <v>1346</v>
      </c>
      <c r="N79">
        <v>1009</v>
      </c>
      <c r="O79" t="s">
        <v>478</v>
      </c>
      <c r="P79" t="s">
        <v>478</v>
      </c>
      <c r="Q79">
        <v>1</v>
      </c>
      <c r="X79">
        <v>1.6</v>
      </c>
      <c r="Y79">
        <v>223.1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18</v>
      </c>
      <c r="AG79">
        <v>0</v>
      </c>
      <c r="AH79">
        <v>2</v>
      </c>
      <c r="AI79">
        <v>64053547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64053570</v>
      </c>
      <c r="C80">
        <v>64053538</v>
      </c>
      <c r="D80">
        <v>53966694</v>
      </c>
      <c r="E80">
        <v>1</v>
      </c>
      <c r="F80">
        <v>1</v>
      </c>
      <c r="G80">
        <v>1</v>
      </c>
      <c r="H80">
        <v>3</v>
      </c>
      <c r="I80" t="s">
        <v>488</v>
      </c>
      <c r="J80" t="s">
        <v>489</v>
      </c>
      <c r="K80" t="s">
        <v>490</v>
      </c>
      <c r="L80">
        <v>1346</v>
      </c>
      <c r="N80">
        <v>1009</v>
      </c>
      <c r="O80" t="s">
        <v>478</v>
      </c>
      <c r="P80" t="s">
        <v>478</v>
      </c>
      <c r="Q80">
        <v>1</v>
      </c>
      <c r="X80">
        <v>0.08</v>
      </c>
      <c r="Y80">
        <v>47.5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</v>
      </c>
      <c r="AG80">
        <v>0</v>
      </c>
      <c r="AH80">
        <v>2</v>
      </c>
      <c r="AI80">
        <v>64053548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ROW(Source!A35)</f>
        <v>35</v>
      </c>
      <c r="B81">
        <v>64053571</v>
      </c>
      <c r="C81">
        <v>64053538</v>
      </c>
      <c r="D81">
        <v>53966758</v>
      </c>
      <c r="E81">
        <v>1</v>
      </c>
      <c r="F81">
        <v>1</v>
      </c>
      <c r="G81">
        <v>1</v>
      </c>
      <c r="H81">
        <v>3</v>
      </c>
      <c r="I81" t="s">
        <v>491</v>
      </c>
      <c r="J81" t="s">
        <v>492</v>
      </c>
      <c r="K81" t="s">
        <v>493</v>
      </c>
      <c r="L81">
        <v>1346</v>
      </c>
      <c r="N81">
        <v>1009</v>
      </c>
      <c r="O81" t="s">
        <v>478</v>
      </c>
      <c r="P81" t="s">
        <v>478</v>
      </c>
      <c r="Q81">
        <v>1</v>
      </c>
      <c r="X81">
        <v>0.68</v>
      </c>
      <c r="Y81">
        <v>56.7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18</v>
      </c>
      <c r="AG81">
        <v>0</v>
      </c>
      <c r="AH81">
        <v>2</v>
      </c>
      <c r="AI81">
        <v>64053549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ROW(Source!A35)</f>
        <v>35</v>
      </c>
      <c r="B82">
        <v>64053572</v>
      </c>
      <c r="C82">
        <v>64053538</v>
      </c>
      <c r="D82">
        <v>53966771</v>
      </c>
      <c r="E82">
        <v>1</v>
      </c>
      <c r="F82">
        <v>1</v>
      </c>
      <c r="G82">
        <v>1</v>
      </c>
      <c r="H82">
        <v>3</v>
      </c>
      <c r="I82" t="s">
        <v>494</v>
      </c>
      <c r="J82" t="s">
        <v>495</v>
      </c>
      <c r="K82" t="s">
        <v>496</v>
      </c>
      <c r="L82">
        <v>1346</v>
      </c>
      <c r="N82">
        <v>1009</v>
      </c>
      <c r="O82" t="s">
        <v>478</v>
      </c>
      <c r="P82" t="s">
        <v>478</v>
      </c>
      <c r="Q82">
        <v>1</v>
      </c>
      <c r="X82">
        <v>0.6</v>
      </c>
      <c r="Y82">
        <v>617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18</v>
      </c>
      <c r="AG82">
        <v>0</v>
      </c>
      <c r="AH82">
        <v>2</v>
      </c>
      <c r="AI82">
        <v>64053550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ROW(Source!A35)</f>
        <v>35</v>
      </c>
      <c r="B83">
        <v>64053573</v>
      </c>
      <c r="C83">
        <v>64053538</v>
      </c>
      <c r="D83">
        <v>53966772</v>
      </c>
      <c r="E83">
        <v>1</v>
      </c>
      <c r="F83">
        <v>1</v>
      </c>
      <c r="G83">
        <v>1</v>
      </c>
      <c r="H83">
        <v>3</v>
      </c>
      <c r="I83" t="s">
        <v>497</v>
      </c>
      <c r="J83" t="s">
        <v>498</v>
      </c>
      <c r="K83" t="s">
        <v>499</v>
      </c>
      <c r="L83">
        <v>1346</v>
      </c>
      <c r="N83">
        <v>1009</v>
      </c>
      <c r="O83" t="s">
        <v>478</v>
      </c>
      <c r="P83" t="s">
        <v>478</v>
      </c>
      <c r="Q83">
        <v>1</v>
      </c>
      <c r="X83">
        <v>0.8</v>
      </c>
      <c r="Y83">
        <v>560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</v>
      </c>
      <c r="AG83">
        <v>0</v>
      </c>
      <c r="AH83">
        <v>2</v>
      </c>
      <c r="AI83">
        <v>64053551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ROW(Source!A35)</f>
        <v>35</v>
      </c>
      <c r="B84">
        <v>64053574</v>
      </c>
      <c r="C84">
        <v>64053538</v>
      </c>
      <c r="D84">
        <v>53966789</v>
      </c>
      <c r="E84">
        <v>1</v>
      </c>
      <c r="F84">
        <v>1</v>
      </c>
      <c r="G84">
        <v>1</v>
      </c>
      <c r="H84">
        <v>3</v>
      </c>
      <c r="I84" t="s">
        <v>500</v>
      </c>
      <c r="J84" t="s">
        <v>501</v>
      </c>
      <c r="K84" t="s">
        <v>502</v>
      </c>
      <c r="L84">
        <v>1346</v>
      </c>
      <c r="N84">
        <v>1009</v>
      </c>
      <c r="O84" t="s">
        <v>478</v>
      </c>
      <c r="P84" t="s">
        <v>478</v>
      </c>
      <c r="Q84">
        <v>1</v>
      </c>
      <c r="X84">
        <v>6</v>
      </c>
      <c r="Y84">
        <v>137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18</v>
      </c>
      <c r="AG84">
        <v>0</v>
      </c>
      <c r="AH84">
        <v>2</v>
      </c>
      <c r="AI84">
        <v>64053552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ROW(Source!A35)</f>
        <v>35</v>
      </c>
      <c r="B85">
        <v>64053575</v>
      </c>
      <c r="C85">
        <v>64053538</v>
      </c>
      <c r="D85">
        <v>53966864</v>
      </c>
      <c r="E85">
        <v>1</v>
      </c>
      <c r="F85">
        <v>1</v>
      </c>
      <c r="G85">
        <v>1</v>
      </c>
      <c r="H85">
        <v>3</v>
      </c>
      <c r="I85" t="s">
        <v>503</v>
      </c>
      <c r="J85" t="s">
        <v>504</v>
      </c>
      <c r="K85" t="s">
        <v>505</v>
      </c>
      <c r="L85">
        <v>1346</v>
      </c>
      <c r="N85">
        <v>1009</v>
      </c>
      <c r="O85" t="s">
        <v>478</v>
      </c>
      <c r="P85" t="s">
        <v>478</v>
      </c>
      <c r="Q85">
        <v>1</v>
      </c>
      <c r="X85">
        <v>0.04</v>
      </c>
      <c r="Y85">
        <v>700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18</v>
      </c>
      <c r="AG85">
        <v>0</v>
      </c>
      <c r="AH85">
        <v>2</v>
      </c>
      <c r="AI85">
        <v>64053553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ROW(Source!A35)</f>
        <v>35</v>
      </c>
      <c r="B86">
        <v>64053576</v>
      </c>
      <c r="C86">
        <v>64053538</v>
      </c>
      <c r="D86">
        <v>53966883</v>
      </c>
      <c r="E86">
        <v>1</v>
      </c>
      <c r="F86">
        <v>1</v>
      </c>
      <c r="G86">
        <v>1</v>
      </c>
      <c r="H86">
        <v>3</v>
      </c>
      <c r="I86" t="s">
        <v>506</v>
      </c>
      <c r="J86" t="s">
        <v>507</v>
      </c>
      <c r="K86" t="s">
        <v>508</v>
      </c>
      <c r="L86">
        <v>1346</v>
      </c>
      <c r="N86">
        <v>1009</v>
      </c>
      <c r="O86" t="s">
        <v>478</v>
      </c>
      <c r="P86" t="s">
        <v>478</v>
      </c>
      <c r="Q86">
        <v>1</v>
      </c>
      <c r="X86">
        <v>2</v>
      </c>
      <c r="Y86">
        <v>150.80000000000001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18</v>
      </c>
      <c r="AG86">
        <v>0</v>
      </c>
      <c r="AH86">
        <v>2</v>
      </c>
      <c r="AI86">
        <v>64053554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ROW(Source!A35)</f>
        <v>35</v>
      </c>
      <c r="B87">
        <v>64053577</v>
      </c>
      <c r="C87">
        <v>64053538</v>
      </c>
      <c r="D87">
        <v>53966892</v>
      </c>
      <c r="E87">
        <v>1</v>
      </c>
      <c r="F87">
        <v>1</v>
      </c>
      <c r="G87">
        <v>1</v>
      </c>
      <c r="H87">
        <v>3</v>
      </c>
      <c r="I87" t="s">
        <v>509</v>
      </c>
      <c r="J87" t="s">
        <v>510</v>
      </c>
      <c r="K87" t="s">
        <v>511</v>
      </c>
      <c r="L87">
        <v>1354</v>
      </c>
      <c r="N87">
        <v>1010</v>
      </c>
      <c r="O87" t="s">
        <v>272</v>
      </c>
      <c r="P87" t="s">
        <v>272</v>
      </c>
      <c r="Q87">
        <v>1</v>
      </c>
      <c r="X87">
        <v>6</v>
      </c>
      <c r="Y87">
        <v>34.799999999999997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18</v>
      </c>
      <c r="AG87">
        <v>0</v>
      </c>
      <c r="AH87">
        <v>2</v>
      </c>
      <c r="AI87">
        <v>64053555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ROW(Source!A35)</f>
        <v>35</v>
      </c>
      <c r="B88">
        <v>64053578</v>
      </c>
      <c r="C88">
        <v>64053538</v>
      </c>
      <c r="D88">
        <v>53966894</v>
      </c>
      <c r="E88">
        <v>1</v>
      </c>
      <c r="F88">
        <v>1</v>
      </c>
      <c r="G88">
        <v>1</v>
      </c>
      <c r="H88">
        <v>3</v>
      </c>
      <c r="I88" t="s">
        <v>512</v>
      </c>
      <c r="J88" t="s">
        <v>513</v>
      </c>
      <c r="K88" t="s">
        <v>514</v>
      </c>
      <c r="L88">
        <v>1354</v>
      </c>
      <c r="N88">
        <v>1010</v>
      </c>
      <c r="O88" t="s">
        <v>272</v>
      </c>
      <c r="P88" t="s">
        <v>272</v>
      </c>
      <c r="Q88">
        <v>1</v>
      </c>
      <c r="X88">
        <v>4</v>
      </c>
      <c r="Y88">
        <v>2.7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18</v>
      </c>
      <c r="AG88">
        <v>0</v>
      </c>
      <c r="AH88">
        <v>2</v>
      </c>
      <c r="AI88">
        <v>64053556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ROW(Source!A35)</f>
        <v>35</v>
      </c>
      <c r="B89">
        <v>64053579</v>
      </c>
      <c r="C89">
        <v>64053538</v>
      </c>
      <c r="D89">
        <v>53966911</v>
      </c>
      <c r="E89">
        <v>1</v>
      </c>
      <c r="F89">
        <v>1</v>
      </c>
      <c r="G89">
        <v>1</v>
      </c>
      <c r="H89">
        <v>3</v>
      </c>
      <c r="I89" t="s">
        <v>515</v>
      </c>
      <c r="J89" t="s">
        <v>516</v>
      </c>
      <c r="K89" t="s">
        <v>517</v>
      </c>
      <c r="L89">
        <v>1346</v>
      </c>
      <c r="N89">
        <v>1009</v>
      </c>
      <c r="O89" t="s">
        <v>478</v>
      </c>
      <c r="P89" t="s">
        <v>478</v>
      </c>
      <c r="Q89">
        <v>1</v>
      </c>
      <c r="X89">
        <v>8</v>
      </c>
      <c r="Y89">
        <v>135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18</v>
      </c>
      <c r="AG89">
        <v>0</v>
      </c>
      <c r="AH89">
        <v>2</v>
      </c>
      <c r="AI89">
        <v>64053557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ROW(Source!A35)</f>
        <v>35</v>
      </c>
      <c r="B90">
        <v>64053580</v>
      </c>
      <c r="C90">
        <v>64053538</v>
      </c>
      <c r="D90">
        <v>53966996</v>
      </c>
      <c r="E90">
        <v>1</v>
      </c>
      <c r="F90">
        <v>1</v>
      </c>
      <c r="G90">
        <v>1</v>
      </c>
      <c r="H90">
        <v>3</v>
      </c>
      <c r="I90" t="s">
        <v>24</v>
      </c>
      <c r="J90" t="s">
        <v>27</v>
      </c>
      <c r="K90" t="s">
        <v>25</v>
      </c>
      <c r="L90">
        <v>1301</v>
      </c>
      <c r="N90">
        <v>1003</v>
      </c>
      <c r="O90" t="s">
        <v>26</v>
      </c>
      <c r="P90" t="s">
        <v>26</v>
      </c>
      <c r="Q90">
        <v>1</v>
      </c>
      <c r="X90">
        <v>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18</v>
      </c>
      <c r="AG90">
        <v>0</v>
      </c>
      <c r="AH90">
        <v>2</v>
      </c>
      <c r="AI90">
        <v>64053558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ROW(Source!A35)</f>
        <v>35</v>
      </c>
      <c r="B91">
        <v>64053581</v>
      </c>
      <c r="C91">
        <v>64053538</v>
      </c>
      <c r="D91">
        <v>53967027</v>
      </c>
      <c r="E91">
        <v>1</v>
      </c>
      <c r="F91">
        <v>1</v>
      </c>
      <c r="G91">
        <v>1</v>
      </c>
      <c r="H91">
        <v>3</v>
      </c>
      <c r="I91" t="s">
        <v>518</v>
      </c>
      <c r="J91" t="s">
        <v>519</v>
      </c>
      <c r="K91" t="s">
        <v>520</v>
      </c>
      <c r="L91">
        <v>1301</v>
      </c>
      <c r="N91">
        <v>1003</v>
      </c>
      <c r="O91" t="s">
        <v>26</v>
      </c>
      <c r="P91" t="s">
        <v>26</v>
      </c>
      <c r="Q91">
        <v>1</v>
      </c>
      <c r="X91">
        <v>2.2000000000000002</v>
      </c>
      <c r="Y91">
        <v>90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18</v>
      </c>
      <c r="AG91">
        <v>0</v>
      </c>
      <c r="AH91">
        <v>2</v>
      </c>
      <c r="AI91">
        <v>64053559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ROW(Source!A35)</f>
        <v>35</v>
      </c>
      <c r="B92">
        <v>64053582</v>
      </c>
      <c r="C92">
        <v>64053538</v>
      </c>
      <c r="D92">
        <v>53967150</v>
      </c>
      <c r="E92">
        <v>1</v>
      </c>
      <c r="F92">
        <v>1</v>
      </c>
      <c r="G92">
        <v>1</v>
      </c>
      <c r="H92">
        <v>3</v>
      </c>
      <c r="I92" t="s">
        <v>521</v>
      </c>
      <c r="J92" t="s">
        <v>522</v>
      </c>
      <c r="K92" t="s">
        <v>523</v>
      </c>
      <c r="L92">
        <v>1354</v>
      </c>
      <c r="N92">
        <v>1010</v>
      </c>
      <c r="O92" t="s">
        <v>272</v>
      </c>
      <c r="P92" t="s">
        <v>272</v>
      </c>
      <c r="Q92">
        <v>1</v>
      </c>
      <c r="X92">
        <v>2</v>
      </c>
      <c r="Y92">
        <v>1.6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18</v>
      </c>
      <c r="AG92">
        <v>0</v>
      </c>
      <c r="AH92">
        <v>2</v>
      </c>
      <c r="AI92">
        <v>64053560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ROW(Source!A41)</f>
        <v>41</v>
      </c>
      <c r="B93">
        <v>64053613</v>
      </c>
      <c r="C93">
        <v>64053588</v>
      </c>
      <c r="D93">
        <v>54065208</v>
      </c>
      <c r="E93">
        <v>1</v>
      </c>
      <c r="F93">
        <v>1</v>
      </c>
      <c r="G93">
        <v>1</v>
      </c>
      <c r="H93">
        <v>1</v>
      </c>
      <c r="I93" t="s">
        <v>457</v>
      </c>
      <c r="J93" t="s">
        <v>3</v>
      </c>
      <c r="K93" t="s">
        <v>458</v>
      </c>
      <c r="L93">
        <v>1369</v>
      </c>
      <c r="N93">
        <v>1013</v>
      </c>
      <c r="O93" t="s">
        <v>459</v>
      </c>
      <c r="P93" t="s">
        <v>459</v>
      </c>
      <c r="Q93">
        <v>1</v>
      </c>
      <c r="X93">
        <v>18.55</v>
      </c>
      <c r="Y93">
        <v>0</v>
      </c>
      <c r="Z93">
        <v>0</v>
      </c>
      <c r="AA93">
        <v>0</v>
      </c>
      <c r="AB93">
        <v>173.4</v>
      </c>
      <c r="AC93">
        <v>0</v>
      </c>
      <c r="AD93">
        <v>1</v>
      </c>
      <c r="AE93">
        <v>2</v>
      </c>
      <c r="AF93" t="s">
        <v>19</v>
      </c>
      <c r="AG93">
        <v>19.477500000000003</v>
      </c>
      <c r="AH93">
        <v>2</v>
      </c>
      <c r="AI93">
        <v>64053589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ROW(Source!A41)</f>
        <v>41</v>
      </c>
      <c r="B94">
        <v>64053614</v>
      </c>
      <c r="C94">
        <v>64053588</v>
      </c>
      <c r="D94">
        <v>54065210</v>
      </c>
      <c r="E94">
        <v>1</v>
      </c>
      <c r="F94">
        <v>1</v>
      </c>
      <c r="G94">
        <v>1</v>
      </c>
      <c r="H94">
        <v>1</v>
      </c>
      <c r="I94" t="s">
        <v>460</v>
      </c>
      <c r="J94" t="s">
        <v>3</v>
      </c>
      <c r="K94" t="s">
        <v>461</v>
      </c>
      <c r="L94">
        <v>1369</v>
      </c>
      <c r="N94">
        <v>1013</v>
      </c>
      <c r="O94" t="s">
        <v>459</v>
      </c>
      <c r="P94" t="s">
        <v>459</v>
      </c>
      <c r="Q94">
        <v>1</v>
      </c>
      <c r="X94">
        <v>1.63</v>
      </c>
      <c r="Y94">
        <v>0</v>
      </c>
      <c r="Z94">
        <v>0</v>
      </c>
      <c r="AA94">
        <v>0</v>
      </c>
      <c r="AB94">
        <v>173.4</v>
      </c>
      <c r="AC94">
        <v>0</v>
      </c>
      <c r="AD94">
        <v>1</v>
      </c>
      <c r="AE94">
        <v>1</v>
      </c>
      <c r="AF94" t="s">
        <v>19</v>
      </c>
      <c r="AG94">
        <v>1.7115</v>
      </c>
      <c r="AH94">
        <v>2</v>
      </c>
      <c r="AI94">
        <v>64053590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ROW(Source!A41)</f>
        <v>41</v>
      </c>
      <c r="B95">
        <v>64053615</v>
      </c>
      <c r="C95">
        <v>64053588</v>
      </c>
      <c r="D95">
        <v>54007319</v>
      </c>
      <c r="E95">
        <v>1</v>
      </c>
      <c r="F95">
        <v>1</v>
      </c>
      <c r="G95">
        <v>1</v>
      </c>
      <c r="H95">
        <v>1</v>
      </c>
      <c r="I95" t="s">
        <v>462</v>
      </c>
      <c r="J95" t="s">
        <v>3</v>
      </c>
      <c r="K95" t="s">
        <v>463</v>
      </c>
      <c r="L95">
        <v>1369</v>
      </c>
      <c r="N95">
        <v>1013</v>
      </c>
      <c r="O95" t="s">
        <v>459</v>
      </c>
      <c r="P95" t="s">
        <v>459</v>
      </c>
      <c r="Q95">
        <v>1</v>
      </c>
      <c r="X95">
        <v>54.6</v>
      </c>
      <c r="Y95">
        <v>0</v>
      </c>
      <c r="Z95">
        <v>0</v>
      </c>
      <c r="AA95">
        <v>0</v>
      </c>
      <c r="AB95">
        <v>154</v>
      </c>
      <c r="AC95">
        <v>0</v>
      </c>
      <c r="AD95">
        <v>1</v>
      </c>
      <c r="AE95">
        <v>1</v>
      </c>
      <c r="AF95" t="s">
        <v>19</v>
      </c>
      <c r="AG95">
        <v>57.330000000000005</v>
      </c>
      <c r="AH95">
        <v>2</v>
      </c>
      <c r="AI95">
        <v>64053591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ROW(Source!A41)</f>
        <v>41</v>
      </c>
      <c r="B96">
        <v>64053616</v>
      </c>
      <c r="C96">
        <v>64053588</v>
      </c>
      <c r="D96">
        <v>54007299</v>
      </c>
      <c r="E96">
        <v>1</v>
      </c>
      <c r="F96">
        <v>1</v>
      </c>
      <c r="G96">
        <v>1</v>
      </c>
      <c r="H96">
        <v>1</v>
      </c>
      <c r="I96" t="s">
        <v>464</v>
      </c>
      <c r="J96" t="s">
        <v>3</v>
      </c>
      <c r="K96" t="s">
        <v>465</v>
      </c>
      <c r="L96">
        <v>1369</v>
      </c>
      <c r="N96">
        <v>1013</v>
      </c>
      <c r="O96" t="s">
        <v>459</v>
      </c>
      <c r="P96" t="s">
        <v>459</v>
      </c>
      <c r="Q96">
        <v>1</v>
      </c>
      <c r="X96">
        <v>1.63</v>
      </c>
      <c r="Y96">
        <v>0</v>
      </c>
      <c r="Z96">
        <v>0</v>
      </c>
      <c r="AA96">
        <v>0</v>
      </c>
      <c r="AB96">
        <v>173.4</v>
      </c>
      <c r="AC96">
        <v>0</v>
      </c>
      <c r="AD96">
        <v>1</v>
      </c>
      <c r="AE96">
        <v>1</v>
      </c>
      <c r="AF96" t="s">
        <v>19</v>
      </c>
      <c r="AG96">
        <v>1.7115</v>
      </c>
      <c r="AH96">
        <v>2</v>
      </c>
      <c r="AI96">
        <v>64053592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ROW(Source!A41)</f>
        <v>41</v>
      </c>
      <c r="B97">
        <v>64053617</v>
      </c>
      <c r="C97">
        <v>64053588</v>
      </c>
      <c r="D97">
        <v>54007282</v>
      </c>
      <c r="E97">
        <v>1</v>
      </c>
      <c r="F97">
        <v>1</v>
      </c>
      <c r="G97">
        <v>1</v>
      </c>
      <c r="H97">
        <v>1</v>
      </c>
      <c r="I97" t="s">
        <v>466</v>
      </c>
      <c r="J97" t="s">
        <v>3</v>
      </c>
      <c r="K97" t="s">
        <v>467</v>
      </c>
      <c r="L97">
        <v>1369</v>
      </c>
      <c r="N97">
        <v>1013</v>
      </c>
      <c r="O97" t="s">
        <v>459</v>
      </c>
      <c r="P97" t="s">
        <v>459</v>
      </c>
      <c r="Q97">
        <v>1</v>
      </c>
      <c r="X97">
        <v>8.3000000000000007</v>
      </c>
      <c r="Y97">
        <v>0</v>
      </c>
      <c r="Z97">
        <v>0</v>
      </c>
      <c r="AA97">
        <v>0</v>
      </c>
      <c r="AB97">
        <v>196.3</v>
      </c>
      <c r="AC97">
        <v>0</v>
      </c>
      <c r="AD97">
        <v>1</v>
      </c>
      <c r="AE97">
        <v>1</v>
      </c>
      <c r="AF97" t="s">
        <v>19</v>
      </c>
      <c r="AG97">
        <v>8.7150000000000016</v>
      </c>
      <c r="AH97">
        <v>2</v>
      </c>
      <c r="AI97">
        <v>64053593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ROW(Source!A41)</f>
        <v>41</v>
      </c>
      <c r="B98">
        <v>64053618</v>
      </c>
      <c r="C98">
        <v>64053588</v>
      </c>
      <c r="D98">
        <v>53966474</v>
      </c>
      <c r="E98">
        <v>1</v>
      </c>
      <c r="F98">
        <v>1</v>
      </c>
      <c r="G98">
        <v>1</v>
      </c>
      <c r="H98">
        <v>2</v>
      </c>
      <c r="I98" t="s">
        <v>468</v>
      </c>
      <c r="J98" t="s">
        <v>469</v>
      </c>
      <c r="K98" t="s">
        <v>470</v>
      </c>
      <c r="L98">
        <v>1368</v>
      </c>
      <c r="N98">
        <v>1011</v>
      </c>
      <c r="O98" t="s">
        <v>471</v>
      </c>
      <c r="P98" t="s">
        <v>471</v>
      </c>
      <c r="Q98">
        <v>1</v>
      </c>
      <c r="X98">
        <v>1.02</v>
      </c>
      <c r="Y98">
        <v>0</v>
      </c>
      <c r="Z98">
        <v>111.1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19</v>
      </c>
      <c r="AG98">
        <v>1.0710000000000002</v>
      </c>
      <c r="AH98">
        <v>2</v>
      </c>
      <c r="AI98">
        <v>64053594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ROW(Source!A41)</f>
        <v>41</v>
      </c>
      <c r="B99">
        <v>64053619</v>
      </c>
      <c r="C99">
        <v>64053588</v>
      </c>
      <c r="D99">
        <v>53966486</v>
      </c>
      <c r="E99">
        <v>1</v>
      </c>
      <c r="F99">
        <v>1</v>
      </c>
      <c r="G99">
        <v>1</v>
      </c>
      <c r="H99">
        <v>2</v>
      </c>
      <c r="I99" t="s">
        <v>472</v>
      </c>
      <c r="J99" t="s">
        <v>473</v>
      </c>
      <c r="K99" t="s">
        <v>474</v>
      </c>
      <c r="L99">
        <v>1368</v>
      </c>
      <c r="N99">
        <v>1011</v>
      </c>
      <c r="O99" t="s">
        <v>471</v>
      </c>
      <c r="P99" t="s">
        <v>471</v>
      </c>
      <c r="Q99">
        <v>1</v>
      </c>
      <c r="X99">
        <v>18.55</v>
      </c>
      <c r="Y99">
        <v>0</v>
      </c>
      <c r="Z99">
        <v>1121.8000000000002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19</v>
      </c>
      <c r="AG99">
        <v>19.477500000000003</v>
      </c>
      <c r="AH99">
        <v>2</v>
      </c>
      <c r="AI99">
        <v>64053595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ROW(Source!A41)</f>
        <v>41</v>
      </c>
      <c r="B100">
        <v>64053620</v>
      </c>
      <c r="C100">
        <v>64053588</v>
      </c>
      <c r="D100">
        <v>53966567</v>
      </c>
      <c r="E100">
        <v>1</v>
      </c>
      <c r="F100">
        <v>1</v>
      </c>
      <c r="G100">
        <v>1</v>
      </c>
      <c r="H100">
        <v>3</v>
      </c>
      <c r="I100" t="s">
        <v>475</v>
      </c>
      <c r="J100" t="s">
        <v>476</v>
      </c>
      <c r="K100" t="s">
        <v>477</v>
      </c>
      <c r="L100">
        <v>1346</v>
      </c>
      <c r="N100">
        <v>1009</v>
      </c>
      <c r="O100" t="s">
        <v>478</v>
      </c>
      <c r="P100" t="s">
        <v>478</v>
      </c>
      <c r="Q100">
        <v>1</v>
      </c>
      <c r="X100">
        <v>0.08</v>
      </c>
      <c r="Y100">
        <v>400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18</v>
      </c>
      <c r="AG100">
        <v>0</v>
      </c>
      <c r="AH100">
        <v>2</v>
      </c>
      <c r="AI100">
        <v>64053596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ROW(Source!A41)</f>
        <v>41</v>
      </c>
      <c r="B101">
        <v>64053621</v>
      </c>
      <c r="C101">
        <v>64053588</v>
      </c>
      <c r="D101">
        <v>53966576</v>
      </c>
      <c r="E101">
        <v>1</v>
      </c>
      <c r="F101">
        <v>1</v>
      </c>
      <c r="G101">
        <v>1</v>
      </c>
      <c r="H101">
        <v>3</v>
      </c>
      <c r="I101" t="s">
        <v>479</v>
      </c>
      <c r="J101" t="s">
        <v>480</v>
      </c>
      <c r="K101" t="s">
        <v>481</v>
      </c>
      <c r="L101">
        <v>1346</v>
      </c>
      <c r="N101">
        <v>1009</v>
      </c>
      <c r="O101" t="s">
        <v>478</v>
      </c>
      <c r="P101" t="s">
        <v>478</v>
      </c>
      <c r="Q101">
        <v>1</v>
      </c>
      <c r="X101">
        <v>0.4</v>
      </c>
      <c r="Y101">
        <v>89.8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18</v>
      </c>
      <c r="AG101">
        <v>0</v>
      </c>
      <c r="AH101">
        <v>2</v>
      </c>
      <c r="AI101">
        <v>64053597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ROW(Source!A41)</f>
        <v>41</v>
      </c>
      <c r="B102">
        <v>64053622</v>
      </c>
      <c r="C102">
        <v>64053588</v>
      </c>
      <c r="D102">
        <v>53966650</v>
      </c>
      <c r="E102">
        <v>1</v>
      </c>
      <c r="F102">
        <v>1</v>
      </c>
      <c r="G102">
        <v>1</v>
      </c>
      <c r="H102">
        <v>3</v>
      </c>
      <c r="I102" t="s">
        <v>482</v>
      </c>
      <c r="J102" t="s">
        <v>483</v>
      </c>
      <c r="K102" t="s">
        <v>484</v>
      </c>
      <c r="L102">
        <v>1346</v>
      </c>
      <c r="N102">
        <v>1009</v>
      </c>
      <c r="O102" t="s">
        <v>478</v>
      </c>
      <c r="P102" t="s">
        <v>478</v>
      </c>
      <c r="Q102">
        <v>1</v>
      </c>
      <c r="X102">
        <v>0.02</v>
      </c>
      <c r="Y102">
        <v>156.6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18</v>
      </c>
      <c r="AG102">
        <v>0</v>
      </c>
      <c r="AH102">
        <v>2</v>
      </c>
      <c r="AI102">
        <v>64053598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ROW(Source!A41)</f>
        <v>41</v>
      </c>
      <c r="B103">
        <v>64053623</v>
      </c>
      <c r="C103">
        <v>64053588</v>
      </c>
      <c r="D103">
        <v>53966656</v>
      </c>
      <c r="E103">
        <v>1</v>
      </c>
      <c r="F103">
        <v>1</v>
      </c>
      <c r="G103">
        <v>1</v>
      </c>
      <c r="H103">
        <v>3</v>
      </c>
      <c r="I103" t="s">
        <v>485</v>
      </c>
      <c r="J103" t="s">
        <v>486</v>
      </c>
      <c r="K103" t="s">
        <v>487</v>
      </c>
      <c r="L103">
        <v>1346</v>
      </c>
      <c r="N103">
        <v>1009</v>
      </c>
      <c r="O103" t="s">
        <v>478</v>
      </c>
      <c r="P103" t="s">
        <v>478</v>
      </c>
      <c r="Q103">
        <v>1</v>
      </c>
      <c r="X103">
        <v>1.6</v>
      </c>
      <c r="Y103">
        <v>223.1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18</v>
      </c>
      <c r="AG103">
        <v>0</v>
      </c>
      <c r="AH103">
        <v>2</v>
      </c>
      <c r="AI103">
        <v>64053599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ROW(Source!A41)</f>
        <v>41</v>
      </c>
      <c r="B104">
        <v>64053624</v>
      </c>
      <c r="C104">
        <v>64053588</v>
      </c>
      <c r="D104">
        <v>53966694</v>
      </c>
      <c r="E104">
        <v>1</v>
      </c>
      <c r="F104">
        <v>1</v>
      </c>
      <c r="G104">
        <v>1</v>
      </c>
      <c r="H104">
        <v>3</v>
      </c>
      <c r="I104" t="s">
        <v>488</v>
      </c>
      <c r="J104" t="s">
        <v>489</v>
      </c>
      <c r="K104" t="s">
        <v>490</v>
      </c>
      <c r="L104">
        <v>1346</v>
      </c>
      <c r="N104">
        <v>1009</v>
      </c>
      <c r="O104" t="s">
        <v>478</v>
      </c>
      <c r="P104" t="s">
        <v>478</v>
      </c>
      <c r="Q104">
        <v>1</v>
      </c>
      <c r="X104">
        <v>0.08</v>
      </c>
      <c r="Y104">
        <v>47.5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18</v>
      </c>
      <c r="AG104">
        <v>0</v>
      </c>
      <c r="AH104">
        <v>2</v>
      </c>
      <c r="AI104">
        <v>64053600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ROW(Source!A41)</f>
        <v>41</v>
      </c>
      <c r="B105">
        <v>64053625</v>
      </c>
      <c r="C105">
        <v>64053588</v>
      </c>
      <c r="D105">
        <v>53966758</v>
      </c>
      <c r="E105">
        <v>1</v>
      </c>
      <c r="F105">
        <v>1</v>
      </c>
      <c r="G105">
        <v>1</v>
      </c>
      <c r="H105">
        <v>3</v>
      </c>
      <c r="I105" t="s">
        <v>491</v>
      </c>
      <c r="J105" t="s">
        <v>492</v>
      </c>
      <c r="K105" t="s">
        <v>493</v>
      </c>
      <c r="L105">
        <v>1346</v>
      </c>
      <c r="N105">
        <v>1009</v>
      </c>
      <c r="O105" t="s">
        <v>478</v>
      </c>
      <c r="P105" t="s">
        <v>478</v>
      </c>
      <c r="Q105">
        <v>1</v>
      </c>
      <c r="X105">
        <v>0.68</v>
      </c>
      <c r="Y105">
        <v>56.7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18</v>
      </c>
      <c r="AG105">
        <v>0</v>
      </c>
      <c r="AH105">
        <v>2</v>
      </c>
      <c r="AI105">
        <v>64053601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ROW(Source!A41)</f>
        <v>41</v>
      </c>
      <c r="B106">
        <v>64053626</v>
      </c>
      <c r="C106">
        <v>64053588</v>
      </c>
      <c r="D106">
        <v>53966771</v>
      </c>
      <c r="E106">
        <v>1</v>
      </c>
      <c r="F106">
        <v>1</v>
      </c>
      <c r="G106">
        <v>1</v>
      </c>
      <c r="H106">
        <v>3</v>
      </c>
      <c r="I106" t="s">
        <v>494</v>
      </c>
      <c r="J106" t="s">
        <v>495</v>
      </c>
      <c r="K106" t="s">
        <v>496</v>
      </c>
      <c r="L106">
        <v>1346</v>
      </c>
      <c r="N106">
        <v>1009</v>
      </c>
      <c r="O106" t="s">
        <v>478</v>
      </c>
      <c r="P106" t="s">
        <v>478</v>
      </c>
      <c r="Q106">
        <v>1</v>
      </c>
      <c r="X106">
        <v>0.6</v>
      </c>
      <c r="Y106">
        <v>617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18</v>
      </c>
      <c r="AG106">
        <v>0</v>
      </c>
      <c r="AH106">
        <v>2</v>
      </c>
      <c r="AI106">
        <v>64053602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ROW(Source!A41)</f>
        <v>41</v>
      </c>
      <c r="B107">
        <v>64053627</v>
      </c>
      <c r="C107">
        <v>64053588</v>
      </c>
      <c r="D107">
        <v>53966772</v>
      </c>
      <c r="E107">
        <v>1</v>
      </c>
      <c r="F107">
        <v>1</v>
      </c>
      <c r="G107">
        <v>1</v>
      </c>
      <c r="H107">
        <v>3</v>
      </c>
      <c r="I107" t="s">
        <v>497</v>
      </c>
      <c r="J107" t="s">
        <v>498</v>
      </c>
      <c r="K107" t="s">
        <v>499</v>
      </c>
      <c r="L107">
        <v>1346</v>
      </c>
      <c r="N107">
        <v>1009</v>
      </c>
      <c r="O107" t="s">
        <v>478</v>
      </c>
      <c r="P107" t="s">
        <v>478</v>
      </c>
      <c r="Q107">
        <v>1</v>
      </c>
      <c r="X107">
        <v>0.8</v>
      </c>
      <c r="Y107">
        <v>560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18</v>
      </c>
      <c r="AG107">
        <v>0</v>
      </c>
      <c r="AH107">
        <v>2</v>
      </c>
      <c r="AI107">
        <v>64053603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ROW(Source!A41)</f>
        <v>41</v>
      </c>
      <c r="B108">
        <v>64053628</v>
      </c>
      <c r="C108">
        <v>64053588</v>
      </c>
      <c r="D108">
        <v>53966789</v>
      </c>
      <c r="E108">
        <v>1</v>
      </c>
      <c r="F108">
        <v>1</v>
      </c>
      <c r="G108">
        <v>1</v>
      </c>
      <c r="H108">
        <v>3</v>
      </c>
      <c r="I108" t="s">
        <v>500</v>
      </c>
      <c r="J108" t="s">
        <v>501</v>
      </c>
      <c r="K108" t="s">
        <v>502</v>
      </c>
      <c r="L108">
        <v>1346</v>
      </c>
      <c r="N108">
        <v>1009</v>
      </c>
      <c r="O108" t="s">
        <v>478</v>
      </c>
      <c r="P108" t="s">
        <v>478</v>
      </c>
      <c r="Q108">
        <v>1</v>
      </c>
      <c r="X108">
        <v>6</v>
      </c>
      <c r="Y108">
        <v>137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18</v>
      </c>
      <c r="AG108">
        <v>0</v>
      </c>
      <c r="AH108">
        <v>2</v>
      </c>
      <c r="AI108">
        <v>64053604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ROW(Source!A41)</f>
        <v>41</v>
      </c>
      <c r="B109">
        <v>64053629</v>
      </c>
      <c r="C109">
        <v>64053588</v>
      </c>
      <c r="D109">
        <v>53966864</v>
      </c>
      <c r="E109">
        <v>1</v>
      </c>
      <c r="F109">
        <v>1</v>
      </c>
      <c r="G109">
        <v>1</v>
      </c>
      <c r="H109">
        <v>3</v>
      </c>
      <c r="I109" t="s">
        <v>503</v>
      </c>
      <c r="J109" t="s">
        <v>504</v>
      </c>
      <c r="K109" t="s">
        <v>505</v>
      </c>
      <c r="L109">
        <v>1346</v>
      </c>
      <c r="N109">
        <v>1009</v>
      </c>
      <c r="O109" t="s">
        <v>478</v>
      </c>
      <c r="P109" t="s">
        <v>478</v>
      </c>
      <c r="Q109">
        <v>1</v>
      </c>
      <c r="X109">
        <v>0.04</v>
      </c>
      <c r="Y109">
        <v>700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18</v>
      </c>
      <c r="AG109">
        <v>0</v>
      </c>
      <c r="AH109">
        <v>2</v>
      </c>
      <c r="AI109">
        <v>64053605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ROW(Source!A41)</f>
        <v>41</v>
      </c>
      <c r="B110">
        <v>64053630</v>
      </c>
      <c r="C110">
        <v>64053588</v>
      </c>
      <c r="D110">
        <v>53966883</v>
      </c>
      <c r="E110">
        <v>1</v>
      </c>
      <c r="F110">
        <v>1</v>
      </c>
      <c r="G110">
        <v>1</v>
      </c>
      <c r="H110">
        <v>3</v>
      </c>
      <c r="I110" t="s">
        <v>506</v>
      </c>
      <c r="J110" t="s">
        <v>507</v>
      </c>
      <c r="K110" t="s">
        <v>508</v>
      </c>
      <c r="L110">
        <v>1346</v>
      </c>
      <c r="N110">
        <v>1009</v>
      </c>
      <c r="O110" t="s">
        <v>478</v>
      </c>
      <c r="P110" t="s">
        <v>478</v>
      </c>
      <c r="Q110">
        <v>1</v>
      </c>
      <c r="X110">
        <v>2</v>
      </c>
      <c r="Y110">
        <v>150.80000000000001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18</v>
      </c>
      <c r="AG110">
        <v>0</v>
      </c>
      <c r="AH110">
        <v>2</v>
      </c>
      <c r="AI110">
        <v>64053606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ROW(Source!A41)</f>
        <v>41</v>
      </c>
      <c r="B111">
        <v>64053631</v>
      </c>
      <c r="C111">
        <v>64053588</v>
      </c>
      <c r="D111">
        <v>53966892</v>
      </c>
      <c r="E111">
        <v>1</v>
      </c>
      <c r="F111">
        <v>1</v>
      </c>
      <c r="G111">
        <v>1</v>
      </c>
      <c r="H111">
        <v>3</v>
      </c>
      <c r="I111" t="s">
        <v>509</v>
      </c>
      <c r="J111" t="s">
        <v>510</v>
      </c>
      <c r="K111" t="s">
        <v>511</v>
      </c>
      <c r="L111">
        <v>1354</v>
      </c>
      <c r="N111">
        <v>1010</v>
      </c>
      <c r="O111" t="s">
        <v>272</v>
      </c>
      <c r="P111" t="s">
        <v>272</v>
      </c>
      <c r="Q111">
        <v>1</v>
      </c>
      <c r="X111">
        <v>6</v>
      </c>
      <c r="Y111">
        <v>34.799999999999997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18</v>
      </c>
      <c r="AG111">
        <v>0</v>
      </c>
      <c r="AH111">
        <v>2</v>
      </c>
      <c r="AI111">
        <v>64053607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ROW(Source!A41)</f>
        <v>41</v>
      </c>
      <c r="B112">
        <v>64053632</v>
      </c>
      <c r="C112">
        <v>64053588</v>
      </c>
      <c r="D112">
        <v>53966894</v>
      </c>
      <c r="E112">
        <v>1</v>
      </c>
      <c r="F112">
        <v>1</v>
      </c>
      <c r="G112">
        <v>1</v>
      </c>
      <c r="H112">
        <v>3</v>
      </c>
      <c r="I112" t="s">
        <v>512</v>
      </c>
      <c r="J112" t="s">
        <v>513</v>
      </c>
      <c r="K112" t="s">
        <v>514</v>
      </c>
      <c r="L112">
        <v>1354</v>
      </c>
      <c r="N112">
        <v>1010</v>
      </c>
      <c r="O112" t="s">
        <v>272</v>
      </c>
      <c r="P112" t="s">
        <v>272</v>
      </c>
      <c r="Q112">
        <v>1</v>
      </c>
      <c r="X112">
        <v>4</v>
      </c>
      <c r="Y112">
        <v>2.7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18</v>
      </c>
      <c r="AG112">
        <v>0</v>
      </c>
      <c r="AH112">
        <v>2</v>
      </c>
      <c r="AI112">
        <v>64053608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ROW(Source!A41)</f>
        <v>41</v>
      </c>
      <c r="B113">
        <v>64053633</v>
      </c>
      <c r="C113">
        <v>64053588</v>
      </c>
      <c r="D113">
        <v>53966911</v>
      </c>
      <c r="E113">
        <v>1</v>
      </c>
      <c r="F113">
        <v>1</v>
      </c>
      <c r="G113">
        <v>1</v>
      </c>
      <c r="H113">
        <v>3</v>
      </c>
      <c r="I113" t="s">
        <v>515</v>
      </c>
      <c r="J113" t="s">
        <v>516</v>
      </c>
      <c r="K113" t="s">
        <v>517</v>
      </c>
      <c r="L113">
        <v>1346</v>
      </c>
      <c r="N113">
        <v>1009</v>
      </c>
      <c r="O113" t="s">
        <v>478</v>
      </c>
      <c r="P113" t="s">
        <v>478</v>
      </c>
      <c r="Q113">
        <v>1</v>
      </c>
      <c r="X113">
        <v>8</v>
      </c>
      <c r="Y113">
        <v>135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18</v>
      </c>
      <c r="AG113">
        <v>0</v>
      </c>
      <c r="AH113">
        <v>2</v>
      </c>
      <c r="AI113">
        <v>64053609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ROW(Source!A41)</f>
        <v>41</v>
      </c>
      <c r="B114">
        <v>64053634</v>
      </c>
      <c r="C114">
        <v>64053588</v>
      </c>
      <c r="D114">
        <v>53966996</v>
      </c>
      <c r="E114">
        <v>1</v>
      </c>
      <c r="F114">
        <v>1</v>
      </c>
      <c r="G114">
        <v>1</v>
      </c>
      <c r="H114">
        <v>3</v>
      </c>
      <c r="I114" t="s">
        <v>24</v>
      </c>
      <c r="J114" t="s">
        <v>27</v>
      </c>
      <c r="K114" t="s">
        <v>25</v>
      </c>
      <c r="L114">
        <v>1301</v>
      </c>
      <c r="N114">
        <v>1003</v>
      </c>
      <c r="O114" t="s">
        <v>26</v>
      </c>
      <c r="P114" t="s">
        <v>26</v>
      </c>
      <c r="Q114">
        <v>1</v>
      </c>
      <c r="X114">
        <v>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18</v>
      </c>
      <c r="AG114">
        <v>0</v>
      </c>
      <c r="AH114">
        <v>2</v>
      </c>
      <c r="AI114">
        <v>64053610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64053635</v>
      </c>
      <c r="C115">
        <v>64053588</v>
      </c>
      <c r="D115">
        <v>53967027</v>
      </c>
      <c r="E115">
        <v>1</v>
      </c>
      <c r="F115">
        <v>1</v>
      </c>
      <c r="G115">
        <v>1</v>
      </c>
      <c r="H115">
        <v>3</v>
      </c>
      <c r="I115" t="s">
        <v>518</v>
      </c>
      <c r="J115" t="s">
        <v>519</v>
      </c>
      <c r="K115" t="s">
        <v>520</v>
      </c>
      <c r="L115">
        <v>1301</v>
      </c>
      <c r="N115">
        <v>1003</v>
      </c>
      <c r="O115" t="s">
        <v>26</v>
      </c>
      <c r="P115" t="s">
        <v>26</v>
      </c>
      <c r="Q115">
        <v>1</v>
      </c>
      <c r="X115">
        <v>2.2000000000000002</v>
      </c>
      <c r="Y115">
        <v>90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18</v>
      </c>
      <c r="AG115">
        <v>0</v>
      </c>
      <c r="AH115">
        <v>2</v>
      </c>
      <c r="AI115">
        <v>64053611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64053636</v>
      </c>
      <c r="C116">
        <v>64053588</v>
      </c>
      <c r="D116">
        <v>53967150</v>
      </c>
      <c r="E116">
        <v>1</v>
      </c>
      <c r="F116">
        <v>1</v>
      </c>
      <c r="G116">
        <v>1</v>
      </c>
      <c r="H116">
        <v>3</v>
      </c>
      <c r="I116" t="s">
        <v>521</v>
      </c>
      <c r="J116" t="s">
        <v>522</v>
      </c>
      <c r="K116" t="s">
        <v>523</v>
      </c>
      <c r="L116">
        <v>1354</v>
      </c>
      <c r="N116">
        <v>1010</v>
      </c>
      <c r="O116" t="s">
        <v>272</v>
      </c>
      <c r="P116" t="s">
        <v>272</v>
      </c>
      <c r="Q116">
        <v>1</v>
      </c>
      <c r="X116">
        <v>2</v>
      </c>
      <c r="Y116">
        <v>1.6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18</v>
      </c>
      <c r="AG116">
        <v>0</v>
      </c>
      <c r="AH116">
        <v>2</v>
      </c>
      <c r="AI116">
        <v>64053612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ROW(Source!A43)</f>
        <v>43</v>
      </c>
      <c r="B117">
        <v>64053661</v>
      </c>
      <c r="C117">
        <v>64053638</v>
      </c>
      <c r="D117">
        <v>54065208</v>
      </c>
      <c r="E117">
        <v>1</v>
      </c>
      <c r="F117">
        <v>1</v>
      </c>
      <c r="G117">
        <v>1</v>
      </c>
      <c r="H117">
        <v>1</v>
      </c>
      <c r="I117" t="s">
        <v>457</v>
      </c>
      <c r="J117" t="s">
        <v>3</v>
      </c>
      <c r="K117" t="s">
        <v>458</v>
      </c>
      <c r="L117">
        <v>1369</v>
      </c>
      <c r="N117">
        <v>1013</v>
      </c>
      <c r="O117" t="s">
        <v>459</v>
      </c>
      <c r="P117" t="s">
        <v>459</v>
      </c>
      <c r="Q117">
        <v>1</v>
      </c>
      <c r="X117">
        <v>7.76</v>
      </c>
      <c r="Y117">
        <v>0</v>
      </c>
      <c r="Z117">
        <v>0</v>
      </c>
      <c r="AA117">
        <v>0</v>
      </c>
      <c r="AB117">
        <v>173.4</v>
      </c>
      <c r="AC117">
        <v>0</v>
      </c>
      <c r="AD117">
        <v>1</v>
      </c>
      <c r="AE117">
        <v>2</v>
      </c>
      <c r="AF117" t="s">
        <v>19</v>
      </c>
      <c r="AG117">
        <v>8.1479999999999997</v>
      </c>
      <c r="AH117">
        <v>2</v>
      </c>
      <c r="AI117">
        <v>64053639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ROW(Source!A43)</f>
        <v>43</v>
      </c>
      <c r="B118">
        <v>64053662</v>
      </c>
      <c r="C118">
        <v>64053638</v>
      </c>
      <c r="D118">
        <v>54007319</v>
      </c>
      <c r="E118">
        <v>1</v>
      </c>
      <c r="F118">
        <v>1</v>
      </c>
      <c r="G118">
        <v>1</v>
      </c>
      <c r="H118">
        <v>1</v>
      </c>
      <c r="I118" t="s">
        <v>462</v>
      </c>
      <c r="J118" t="s">
        <v>3</v>
      </c>
      <c r="K118" t="s">
        <v>463</v>
      </c>
      <c r="L118">
        <v>1369</v>
      </c>
      <c r="N118">
        <v>1013</v>
      </c>
      <c r="O118" t="s">
        <v>459</v>
      </c>
      <c r="P118" t="s">
        <v>459</v>
      </c>
      <c r="Q118">
        <v>1</v>
      </c>
      <c r="X118">
        <v>28.35</v>
      </c>
      <c r="Y118">
        <v>0</v>
      </c>
      <c r="Z118">
        <v>0</v>
      </c>
      <c r="AA118">
        <v>0</v>
      </c>
      <c r="AB118">
        <v>154</v>
      </c>
      <c r="AC118">
        <v>0</v>
      </c>
      <c r="AD118">
        <v>1</v>
      </c>
      <c r="AE118">
        <v>1</v>
      </c>
      <c r="AF118" t="s">
        <v>19</v>
      </c>
      <c r="AG118">
        <v>29.767500000000002</v>
      </c>
      <c r="AH118">
        <v>2</v>
      </c>
      <c r="AI118">
        <v>64053640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ROW(Source!A43)</f>
        <v>43</v>
      </c>
      <c r="B119">
        <v>64053663</v>
      </c>
      <c r="C119">
        <v>64053638</v>
      </c>
      <c r="D119">
        <v>54007282</v>
      </c>
      <c r="E119">
        <v>1</v>
      </c>
      <c r="F119">
        <v>1</v>
      </c>
      <c r="G119">
        <v>1</v>
      </c>
      <c r="H119">
        <v>1</v>
      </c>
      <c r="I119" t="s">
        <v>466</v>
      </c>
      <c r="J119" t="s">
        <v>3</v>
      </c>
      <c r="K119" t="s">
        <v>467</v>
      </c>
      <c r="L119">
        <v>1369</v>
      </c>
      <c r="N119">
        <v>1013</v>
      </c>
      <c r="O119" t="s">
        <v>459</v>
      </c>
      <c r="P119" t="s">
        <v>459</v>
      </c>
      <c r="Q119">
        <v>1</v>
      </c>
      <c r="X119">
        <v>0.55000000000000004</v>
      </c>
      <c r="Y119">
        <v>0</v>
      </c>
      <c r="Z119">
        <v>0</v>
      </c>
      <c r="AA119">
        <v>0</v>
      </c>
      <c r="AB119">
        <v>196.3</v>
      </c>
      <c r="AC119">
        <v>0</v>
      </c>
      <c r="AD119">
        <v>1</v>
      </c>
      <c r="AE119">
        <v>1</v>
      </c>
      <c r="AF119" t="s">
        <v>19</v>
      </c>
      <c r="AG119">
        <v>0.57750000000000012</v>
      </c>
      <c r="AH119">
        <v>2</v>
      </c>
      <c r="AI119">
        <v>64053641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ROW(Source!A43)</f>
        <v>43</v>
      </c>
      <c r="B120">
        <v>64053664</v>
      </c>
      <c r="C120">
        <v>64053638</v>
      </c>
      <c r="D120">
        <v>53966474</v>
      </c>
      <c r="E120">
        <v>1</v>
      </c>
      <c r="F120">
        <v>1</v>
      </c>
      <c r="G120">
        <v>1</v>
      </c>
      <c r="H120">
        <v>2</v>
      </c>
      <c r="I120" t="s">
        <v>468</v>
      </c>
      <c r="J120" t="s">
        <v>469</v>
      </c>
      <c r="K120" t="s">
        <v>470</v>
      </c>
      <c r="L120">
        <v>1368</v>
      </c>
      <c r="N120">
        <v>1011</v>
      </c>
      <c r="O120" t="s">
        <v>471</v>
      </c>
      <c r="P120" t="s">
        <v>471</v>
      </c>
      <c r="Q120">
        <v>1</v>
      </c>
      <c r="X120">
        <v>0.94</v>
      </c>
      <c r="Y120">
        <v>0</v>
      </c>
      <c r="Z120">
        <v>111.1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19</v>
      </c>
      <c r="AG120">
        <v>0.98699999999999999</v>
      </c>
      <c r="AH120">
        <v>2</v>
      </c>
      <c r="AI120">
        <v>64053642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ROW(Source!A43)</f>
        <v>43</v>
      </c>
      <c r="B121">
        <v>64053665</v>
      </c>
      <c r="C121">
        <v>64053638</v>
      </c>
      <c r="D121">
        <v>53966486</v>
      </c>
      <c r="E121">
        <v>1</v>
      </c>
      <c r="F121">
        <v>1</v>
      </c>
      <c r="G121">
        <v>1</v>
      </c>
      <c r="H121">
        <v>2</v>
      </c>
      <c r="I121" t="s">
        <v>472</v>
      </c>
      <c r="J121" t="s">
        <v>473</v>
      </c>
      <c r="K121" t="s">
        <v>474</v>
      </c>
      <c r="L121">
        <v>1368</v>
      </c>
      <c r="N121">
        <v>1011</v>
      </c>
      <c r="O121" t="s">
        <v>471</v>
      </c>
      <c r="P121" t="s">
        <v>471</v>
      </c>
      <c r="Q121">
        <v>1</v>
      </c>
      <c r="X121">
        <v>7.76</v>
      </c>
      <c r="Y121">
        <v>0</v>
      </c>
      <c r="Z121">
        <v>1121.8000000000002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19</v>
      </c>
      <c r="AG121">
        <v>8.1479999999999997</v>
      </c>
      <c r="AH121">
        <v>2</v>
      </c>
      <c r="AI121">
        <v>64053643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ROW(Source!A43)</f>
        <v>43</v>
      </c>
      <c r="B122">
        <v>64053666</v>
      </c>
      <c r="C122">
        <v>64053638</v>
      </c>
      <c r="D122">
        <v>53966567</v>
      </c>
      <c r="E122">
        <v>1</v>
      </c>
      <c r="F122">
        <v>1</v>
      </c>
      <c r="G122">
        <v>1</v>
      </c>
      <c r="H122">
        <v>3</v>
      </c>
      <c r="I122" t="s">
        <v>475</v>
      </c>
      <c r="J122" t="s">
        <v>476</v>
      </c>
      <c r="K122" t="s">
        <v>477</v>
      </c>
      <c r="L122">
        <v>1346</v>
      </c>
      <c r="N122">
        <v>1009</v>
      </c>
      <c r="O122" t="s">
        <v>478</v>
      </c>
      <c r="P122" t="s">
        <v>478</v>
      </c>
      <c r="Q122">
        <v>1</v>
      </c>
      <c r="X122">
        <v>0.08</v>
      </c>
      <c r="Y122">
        <v>400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18</v>
      </c>
      <c r="AG122">
        <v>0</v>
      </c>
      <c r="AH122">
        <v>2</v>
      </c>
      <c r="AI122">
        <v>64053644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ROW(Source!A43)</f>
        <v>43</v>
      </c>
      <c r="B123">
        <v>64053667</v>
      </c>
      <c r="C123">
        <v>64053638</v>
      </c>
      <c r="D123">
        <v>53966576</v>
      </c>
      <c r="E123">
        <v>1</v>
      </c>
      <c r="F123">
        <v>1</v>
      </c>
      <c r="G123">
        <v>1</v>
      </c>
      <c r="H123">
        <v>3</v>
      </c>
      <c r="I123" t="s">
        <v>479</v>
      </c>
      <c r="J123" t="s">
        <v>480</v>
      </c>
      <c r="K123" t="s">
        <v>481</v>
      </c>
      <c r="L123">
        <v>1346</v>
      </c>
      <c r="N123">
        <v>1009</v>
      </c>
      <c r="O123" t="s">
        <v>478</v>
      </c>
      <c r="P123" t="s">
        <v>478</v>
      </c>
      <c r="Q123">
        <v>1</v>
      </c>
      <c r="X123">
        <v>0.4</v>
      </c>
      <c r="Y123">
        <v>89.8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18</v>
      </c>
      <c r="AG123">
        <v>0</v>
      </c>
      <c r="AH123">
        <v>2</v>
      </c>
      <c r="AI123">
        <v>64053645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ROW(Source!A43)</f>
        <v>43</v>
      </c>
      <c r="B124">
        <v>64053668</v>
      </c>
      <c r="C124">
        <v>64053638</v>
      </c>
      <c r="D124">
        <v>53966650</v>
      </c>
      <c r="E124">
        <v>1</v>
      </c>
      <c r="F124">
        <v>1</v>
      </c>
      <c r="G124">
        <v>1</v>
      </c>
      <c r="H124">
        <v>3</v>
      </c>
      <c r="I124" t="s">
        <v>482</v>
      </c>
      <c r="J124" t="s">
        <v>483</v>
      </c>
      <c r="K124" t="s">
        <v>484</v>
      </c>
      <c r="L124">
        <v>1346</v>
      </c>
      <c r="N124">
        <v>1009</v>
      </c>
      <c r="O124" t="s">
        <v>478</v>
      </c>
      <c r="P124" t="s">
        <v>478</v>
      </c>
      <c r="Q124">
        <v>1</v>
      </c>
      <c r="X124">
        <v>0.02</v>
      </c>
      <c r="Y124">
        <v>156.6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18</v>
      </c>
      <c r="AG124">
        <v>0</v>
      </c>
      <c r="AH124">
        <v>2</v>
      </c>
      <c r="AI124">
        <v>64053646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ROW(Source!A43)</f>
        <v>43</v>
      </c>
      <c r="B125">
        <v>64053669</v>
      </c>
      <c r="C125">
        <v>64053638</v>
      </c>
      <c r="D125">
        <v>53966656</v>
      </c>
      <c r="E125">
        <v>1</v>
      </c>
      <c r="F125">
        <v>1</v>
      </c>
      <c r="G125">
        <v>1</v>
      </c>
      <c r="H125">
        <v>3</v>
      </c>
      <c r="I125" t="s">
        <v>485</v>
      </c>
      <c r="J125" t="s">
        <v>486</v>
      </c>
      <c r="K125" t="s">
        <v>487</v>
      </c>
      <c r="L125">
        <v>1346</v>
      </c>
      <c r="N125">
        <v>1009</v>
      </c>
      <c r="O125" t="s">
        <v>478</v>
      </c>
      <c r="P125" t="s">
        <v>478</v>
      </c>
      <c r="Q125">
        <v>1</v>
      </c>
      <c r="X125">
        <v>1.6</v>
      </c>
      <c r="Y125">
        <v>223.1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18</v>
      </c>
      <c r="AG125">
        <v>0</v>
      </c>
      <c r="AH125">
        <v>2</v>
      </c>
      <c r="AI125">
        <v>64053647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ROW(Source!A43)</f>
        <v>43</v>
      </c>
      <c r="B126">
        <v>64053670</v>
      </c>
      <c r="C126">
        <v>64053638</v>
      </c>
      <c r="D126">
        <v>53966694</v>
      </c>
      <c r="E126">
        <v>1</v>
      </c>
      <c r="F126">
        <v>1</v>
      </c>
      <c r="G126">
        <v>1</v>
      </c>
      <c r="H126">
        <v>3</v>
      </c>
      <c r="I126" t="s">
        <v>488</v>
      </c>
      <c r="J126" t="s">
        <v>489</v>
      </c>
      <c r="K126" t="s">
        <v>490</v>
      </c>
      <c r="L126">
        <v>1346</v>
      </c>
      <c r="N126">
        <v>1009</v>
      </c>
      <c r="O126" t="s">
        <v>478</v>
      </c>
      <c r="P126" t="s">
        <v>478</v>
      </c>
      <c r="Q126">
        <v>1</v>
      </c>
      <c r="X126">
        <v>0.08</v>
      </c>
      <c r="Y126">
        <v>47.5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18</v>
      </c>
      <c r="AG126">
        <v>0</v>
      </c>
      <c r="AH126">
        <v>2</v>
      </c>
      <c r="AI126">
        <v>64053648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ROW(Source!A43)</f>
        <v>43</v>
      </c>
      <c r="B127">
        <v>64053671</v>
      </c>
      <c r="C127">
        <v>64053638</v>
      </c>
      <c r="D127">
        <v>53966758</v>
      </c>
      <c r="E127">
        <v>1</v>
      </c>
      <c r="F127">
        <v>1</v>
      </c>
      <c r="G127">
        <v>1</v>
      </c>
      <c r="H127">
        <v>3</v>
      </c>
      <c r="I127" t="s">
        <v>491</v>
      </c>
      <c r="J127" t="s">
        <v>492</v>
      </c>
      <c r="K127" t="s">
        <v>493</v>
      </c>
      <c r="L127">
        <v>1346</v>
      </c>
      <c r="N127">
        <v>1009</v>
      </c>
      <c r="O127" t="s">
        <v>478</v>
      </c>
      <c r="P127" t="s">
        <v>478</v>
      </c>
      <c r="Q127">
        <v>1</v>
      </c>
      <c r="X127">
        <v>0.68</v>
      </c>
      <c r="Y127">
        <v>56.7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18</v>
      </c>
      <c r="AG127">
        <v>0</v>
      </c>
      <c r="AH127">
        <v>2</v>
      </c>
      <c r="AI127">
        <v>64053649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ROW(Source!A43)</f>
        <v>43</v>
      </c>
      <c r="B128">
        <v>64053672</v>
      </c>
      <c r="C128">
        <v>64053638</v>
      </c>
      <c r="D128">
        <v>53966771</v>
      </c>
      <c r="E128">
        <v>1</v>
      </c>
      <c r="F128">
        <v>1</v>
      </c>
      <c r="G128">
        <v>1</v>
      </c>
      <c r="H128">
        <v>3</v>
      </c>
      <c r="I128" t="s">
        <v>494</v>
      </c>
      <c r="J128" t="s">
        <v>495</v>
      </c>
      <c r="K128" t="s">
        <v>496</v>
      </c>
      <c r="L128">
        <v>1346</v>
      </c>
      <c r="N128">
        <v>1009</v>
      </c>
      <c r="O128" t="s">
        <v>478</v>
      </c>
      <c r="P128" t="s">
        <v>478</v>
      </c>
      <c r="Q128">
        <v>1</v>
      </c>
      <c r="X128">
        <v>0.6</v>
      </c>
      <c r="Y128">
        <v>617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18</v>
      </c>
      <c r="AG128">
        <v>0</v>
      </c>
      <c r="AH128">
        <v>2</v>
      </c>
      <c r="AI128">
        <v>64053650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ROW(Source!A43)</f>
        <v>43</v>
      </c>
      <c r="B129">
        <v>64053673</v>
      </c>
      <c r="C129">
        <v>64053638</v>
      </c>
      <c r="D129">
        <v>53966772</v>
      </c>
      <c r="E129">
        <v>1</v>
      </c>
      <c r="F129">
        <v>1</v>
      </c>
      <c r="G129">
        <v>1</v>
      </c>
      <c r="H129">
        <v>3</v>
      </c>
      <c r="I129" t="s">
        <v>497</v>
      </c>
      <c r="J129" t="s">
        <v>498</v>
      </c>
      <c r="K129" t="s">
        <v>499</v>
      </c>
      <c r="L129">
        <v>1346</v>
      </c>
      <c r="N129">
        <v>1009</v>
      </c>
      <c r="O129" t="s">
        <v>478</v>
      </c>
      <c r="P129" t="s">
        <v>478</v>
      </c>
      <c r="Q129">
        <v>1</v>
      </c>
      <c r="X129">
        <v>0.8</v>
      </c>
      <c r="Y129">
        <v>560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18</v>
      </c>
      <c r="AG129">
        <v>0</v>
      </c>
      <c r="AH129">
        <v>2</v>
      </c>
      <c r="AI129">
        <v>64053651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64053674</v>
      </c>
      <c r="C130">
        <v>64053638</v>
      </c>
      <c r="D130">
        <v>53966789</v>
      </c>
      <c r="E130">
        <v>1</v>
      </c>
      <c r="F130">
        <v>1</v>
      </c>
      <c r="G130">
        <v>1</v>
      </c>
      <c r="H130">
        <v>3</v>
      </c>
      <c r="I130" t="s">
        <v>500</v>
      </c>
      <c r="J130" t="s">
        <v>501</v>
      </c>
      <c r="K130" t="s">
        <v>502</v>
      </c>
      <c r="L130">
        <v>1346</v>
      </c>
      <c r="N130">
        <v>1009</v>
      </c>
      <c r="O130" t="s">
        <v>478</v>
      </c>
      <c r="P130" t="s">
        <v>478</v>
      </c>
      <c r="Q130">
        <v>1</v>
      </c>
      <c r="X130">
        <v>6</v>
      </c>
      <c r="Y130">
        <v>137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18</v>
      </c>
      <c r="AG130">
        <v>0</v>
      </c>
      <c r="AH130">
        <v>2</v>
      </c>
      <c r="AI130">
        <v>64053652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64053675</v>
      </c>
      <c r="C131">
        <v>64053638</v>
      </c>
      <c r="D131">
        <v>53966864</v>
      </c>
      <c r="E131">
        <v>1</v>
      </c>
      <c r="F131">
        <v>1</v>
      </c>
      <c r="G131">
        <v>1</v>
      </c>
      <c r="H131">
        <v>3</v>
      </c>
      <c r="I131" t="s">
        <v>503</v>
      </c>
      <c r="J131" t="s">
        <v>504</v>
      </c>
      <c r="K131" t="s">
        <v>505</v>
      </c>
      <c r="L131">
        <v>1346</v>
      </c>
      <c r="N131">
        <v>1009</v>
      </c>
      <c r="O131" t="s">
        <v>478</v>
      </c>
      <c r="P131" t="s">
        <v>478</v>
      </c>
      <c r="Q131">
        <v>1</v>
      </c>
      <c r="X131">
        <v>0.04</v>
      </c>
      <c r="Y131">
        <v>700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18</v>
      </c>
      <c r="AG131">
        <v>0</v>
      </c>
      <c r="AH131">
        <v>2</v>
      </c>
      <c r="AI131">
        <v>64053653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64053676</v>
      </c>
      <c r="C132">
        <v>64053638</v>
      </c>
      <c r="D132">
        <v>53966883</v>
      </c>
      <c r="E132">
        <v>1</v>
      </c>
      <c r="F132">
        <v>1</v>
      </c>
      <c r="G132">
        <v>1</v>
      </c>
      <c r="H132">
        <v>3</v>
      </c>
      <c r="I132" t="s">
        <v>506</v>
      </c>
      <c r="J132" t="s">
        <v>507</v>
      </c>
      <c r="K132" t="s">
        <v>508</v>
      </c>
      <c r="L132">
        <v>1346</v>
      </c>
      <c r="N132">
        <v>1009</v>
      </c>
      <c r="O132" t="s">
        <v>478</v>
      </c>
      <c r="P132" t="s">
        <v>478</v>
      </c>
      <c r="Q132">
        <v>1</v>
      </c>
      <c r="X132">
        <v>2</v>
      </c>
      <c r="Y132">
        <v>150.80000000000001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18</v>
      </c>
      <c r="AG132">
        <v>0</v>
      </c>
      <c r="AH132">
        <v>2</v>
      </c>
      <c r="AI132">
        <v>64053654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64053677</v>
      </c>
      <c r="C133">
        <v>64053638</v>
      </c>
      <c r="D133">
        <v>53966892</v>
      </c>
      <c r="E133">
        <v>1</v>
      </c>
      <c r="F133">
        <v>1</v>
      </c>
      <c r="G133">
        <v>1</v>
      </c>
      <c r="H133">
        <v>3</v>
      </c>
      <c r="I133" t="s">
        <v>509</v>
      </c>
      <c r="J133" t="s">
        <v>510</v>
      </c>
      <c r="K133" t="s">
        <v>511</v>
      </c>
      <c r="L133">
        <v>1354</v>
      </c>
      <c r="N133">
        <v>1010</v>
      </c>
      <c r="O133" t="s">
        <v>272</v>
      </c>
      <c r="P133" t="s">
        <v>272</v>
      </c>
      <c r="Q133">
        <v>1</v>
      </c>
      <c r="X133">
        <v>6</v>
      </c>
      <c r="Y133">
        <v>34.799999999999997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18</v>
      </c>
      <c r="AG133">
        <v>0</v>
      </c>
      <c r="AH133">
        <v>2</v>
      </c>
      <c r="AI133">
        <v>64053655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64053678</v>
      </c>
      <c r="C134">
        <v>64053638</v>
      </c>
      <c r="D134">
        <v>53966894</v>
      </c>
      <c r="E134">
        <v>1</v>
      </c>
      <c r="F134">
        <v>1</v>
      </c>
      <c r="G134">
        <v>1</v>
      </c>
      <c r="H134">
        <v>3</v>
      </c>
      <c r="I134" t="s">
        <v>512</v>
      </c>
      <c r="J134" t="s">
        <v>513</v>
      </c>
      <c r="K134" t="s">
        <v>514</v>
      </c>
      <c r="L134">
        <v>1354</v>
      </c>
      <c r="N134">
        <v>1010</v>
      </c>
      <c r="O134" t="s">
        <v>272</v>
      </c>
      <c r="P134" t="s">
        <v>272</v>
      </c>
      <c r="Q134">
        <v>1</v>
      </c>
      <c r="X134">
        <v>4</v>
      </c>
      <c r="Y134">
        <v>2.7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18</v>
      </c>
      <c r="AG134">
        <v>0</v>
      </c>
      <c r="AH134">
        <v>2</v>
      </c>
      <c r="AI134">
        <v>64053656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ROW(Source!A43)</f>
        <v>43</v>
      </c>
      <c r="B135">
        <v>64053679</v>
      </c>
      <c r="C135">
        <v>64053638</v>
      </c>
      <c r="D135">
        <v>53966911</v>
      </c>
      <c r="E135">
        <v>1</v>
      </c>
      <c r="F135">
        <v>1</v>
      </c>
      <c r="G135">
        <v>1</v>
      </c>
      <c r="H135">
        <v>3</v>
      </c>
      <c r="I135" t="s">
        <v>515</v>
      </c>
      <c r="J135" t="s">
        <v>516</v>
      </c>
      <c r="K135" t="s">
        <v>517</v>
      </c>
      <c r="L135">
        <v>1346</v>
      </c>
      <c r="N135">
        <v>1009</v>
      </c>
      <c r="O135" t="s">
        <v>478</v>
      </c>
      <c r="P135" t="s">
        <v>478</v>
      </c>
      <c r="Q135">
        <v>1</v>
      </c>
      <c r="X135">
        <v>8</v>
      </c>
      <c r="Y135">
        <v>135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18</v>
      </c>
      <c r="AG135">
        <v>0</v>
      </c>
      <c r="AH135">
        <v>2</v>
      </c>
      <c r="AI135">
        <v>64053657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ROW(Source!A43)</f>
        <v>43</v>
      </c>
      <c r="B136">
        <v>64053680</v>
      </c>
      <c r="C136">
        <v>64053638</v>
      </c>
      <c r="D136">
        <v>53966996</v>
      </c>
      <c r="E136">
        <v>1</v>
      </c>
      <c r="F136">
        <v>1</v>
      </c>
      <c r="G136">
        <v>1</v>
      </c>
      <c r="H136">
        <v>3</v>
      </c>
      <c r="I136" t="s">
        <v>24</v>
      </c>
      <c r="J136" t="s">
        <v>27</v>
      </c>
      <c r="K136" t="s">
        <v>25</v>
      </c>
      <c r="L136">
        <v>1301</v>
      </c>
      <c r="N136">
        <v>1003</v>
      </c>
      <c r="O136" t="s">
        <v>26</v>
      </c>
      <c r="P136" t="s">
        <v>26</v>
      </c>
      <c r="Q136">
        <v>1</v>
      </c>
      <c r="X136">
        <v>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18</v>
      </c>
      <c r="AG136">
        <v>0</v>
      </c>
      <c r="AH136">
        <v>2</v>
      </c>
      <c r="AI136">
        <v>64053658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64053681</v>
      </c>
      <c r="C137">
        <v>64053638</v>
      </c>
      <c r="D137">
        <v>53967027</v>
      </c>
      <c r="E137">
        <v>1</v>
      </c>
      <c r="F137">
        <v>1</v>
      </c>
      <c r="G137">
        <v>1</v>
      </c>
      <c r="H137">
        <v>3</v>
      </c>
      <c r="I137" t="s">
        <v>518</v>
      </c>
      <c r="J137" t="s">
        <v>519</v>
      </c>
      <c r="K137" t="s">
        <v>520</v>
      </c>
      <c r="L137">
        <v>1301</v>
      </c>
      <c r="N137">
        <v>1003</v>
      </c>
      <c r="O137" t="s">
        <v>26</v>
      </c>
      <c r="P137" t="s">
        <v>26</v>
      </c>
      <c r="Q137">
        <v>1</v>
      </c>
      <c r="X137">
        <v>2.2000000000000002</v>
      </c>
      <c r="Y137">
        <v>90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18</v>
      </c>
      <c r="AG137">
        <v>0</v>
      </c>
      <c r="AH137">
        <v>2</v>
      </c>
      <c r="AI137">
        <v>64053659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64053682</v>
      </c>
      <c r="C138">
        <v>64053638</v>
      </c>
      <c r="D138">
        <v>53967150</v>
      </c>
      <c r="E138">
        <v>1</v>
      </c>
      <c r="F138">
        <v>1</v>
      </c>
      <c r="G138">
        <v>1</v>
      </c>
      <c r="H138">
        <v>3</v>
      </c>
      <c r="I138" t="s">
        <v>521</v>
      </c>
      <c r="J138" t="s">
        <v>522</v>
      </c>
      <c r="K138" t="s">
        <v>523</v>
      </c>
      <c r="L138">
        <v>1354</v>
      </c>
      <c r="N138">
        <v>1010</v>
      </c>
      <c r="O138" t="s">
        <v>272</v>
      </c>
      <c r="P138" t="s">
        <v>272</v>
      </c>
      <c r="Q138">
        <v>1</v>
      </c>
      <c r="X138">
        <v>2</v>
      </c>
      <c r="Y138">
        <v>1.6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18</v>
      </c>
      <c r="AG138">
        <v>0</v>
      </c>
      <c r="AH138">
        <v>2</v>
      </c>
      <c r="AI138">
        <v>64053660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ROW(Source!A49)</f>
        <v>49</v>
      </c>
      <c r="B139">
        <v>64052688</v>
      </c>
      <c r="C139">
        <v>64052663</v>
      </c>
      <c r="D139">
        <v>54065208</v>
      </c>
      <c r="E139">
        <v>1</v>
      </c>
      <c r="F139">
        <v>1</v>
      </c>
      <c r="G139">
        <v>1</v>
      </c>
      <c r="H139">
        <v>1</v>
      </c>
      <c r="I139" t="s">
        <v>457</v>
      </c>
      <c r="J139" t="s">
        <v>3</v>
      </c>
      <c r="K139" t="s">
        <v>458</v>
      </c>
      <c r="L139">
        <v>1369</v>
      </c>
      <c r="N139">
        <v>1013</v>
      </c>
      <c r="O139" t="s">
        <v>459</v>
      </c>
      <c r="P139" t="s">
        <v>459</v>
      </c>
      <c r="Q139">
        <v>1</v>
      </c>
      <c r="X139">
        <v>29.66</v>
      </c>
      <c r="Y139">
        <v>0</v>
      </c>
      <c r="Z139">
        <v>0</v>
      </c>
      <c r="AA139">
        <v>0</v>
      </c>
      <c r="AB139">
        <v>173.4</v>
      </c>
      <c r="AC139">
        <v>0</v>
      </c>
      <c r="AD139">
        <v>1</v>
      </c>
      <c r="AE139">
        <v>2</v>
      </c>
      <c r="AF139" t="s">
        <v>19</v>
      </c>
      <c r="AG139">
        <v>31.143000000000001</v>
      </c>
      <c r="AH139">
        <v>2</v>
      </c>
      <c r="AI139">
        <v>64052664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ROW(Source!A49)</f>
        <v>49</v>
      </c>
      <c r="B140">
        <v>64052689</v>
      </c>
      <c r="C140">
        <v>64052663</v>
      </c>
      <c r="D140">
        <v>54065210</v>
      </c>
      <c r="E140">
        <v>1</v>
      </c>
      <c r="F140">
        <v>1</v>
      </c>
      <c r="G140">
        <v>1</v>
      </c>
      <c r="H140">
        <v>1</v>
      </c>
      <c r="I140" t="s">
        <v>460</v>
      </c>
      <c r="J140" t="s">
        <v>3</v>
      </c>
      <c r="K140" t="s">
        <v>461</v>
      </c>
      <c r="L140">
        <v>1369</v>
      </c>
      <c r="N140">
        <v>1013</v>
      </c>
      <c r="O140" t="s">
        <v>459</v>
      </c>
      <c r="P140" t="s">
        <v>459</v>
      </c>
      <c r="Q140">
        <v>1</v>
      </c>
      <c r="X140">
        <v>10.96</v>
      </c>
      <c r="Y140">
        <v>0</v>
      </c>
      <c r="Z140">
        <v>0</v>
      </c>
      <c r="AA140">
        <v>0</v>
      </c>
      <c r="AB140">
        <v>173.4</v>
      </c>
      <c r="AC140">
        <v>0</v>
      </c>
      <c r="AD140">
        <v>1</v>
      </c>
      <c r="AE140">
        <v>1</v>
      </c>
      <c r="AF140" t="s">
        <v>19</v>
      </c>
      <c r="AG140">
        <v>11.508000000000001</v>
      </c>
      <c r="AH140">
        <v>2</v>
      </c>
      <c r="AI140">
        <v>64052665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ROW(Source!A49)</f>
        <v>49</v>
      </c>
      <c r="B141">
        <v>64052690</v>
      </c>
      <c r="C141">
        <v>64052663</v>
      </c>
      <c r="D141">
        <v>54007319</v>
      </c>
      <c r="E141">
        <v>1</v>
      </c>
      <c r="F141">
        <v>1</v>
      </c>
      <c r="G141">
        <v>1</v>
      </c>
      <c r="H141">
        <v>1</v>
      </c>
      <c r="I141" t="s">
        <v>462</v>
      </c>
      <c r="J141" t="s">
        <v>3</v>
      </c>
      <c r="K141" t="s">
        <v>463</v>
      </c>
      <c r="L141">
        <v>1369</v>
      </c>
      <c r="N141">
        <v>1013</v>
      </c>
      <c r="O141" t="s">
        <v>459</v>
      </c>
      <c r="P141" t="s">
        <v>459</v>
      </c>
      <c r="Q141">
        <v>1</v>
      </c>
      <c r="X141">
        <v>70.95</v>
      </c>
      <c r="Y141">
        <v>0</v>
      </c>
      <c r="Z141">
        <v>0</v>
      </c>
      <c r="AA141">
        <v>0</v>
      </c>
      <c r="AB141">
        <v>154</v>
      </c>
      <c r="AC141">
        <v>0</v>
      </c>
      <c r="AD141">
        <v>1</v>
      </c>
      <c r="AE141">
        <v>1</v>
      </c>
      <c r="AF141" t="s">
        <v>19</v>
      </c>
      <c r="AG141">
        <v>74.497500000000002</v>
      </c>
      <c r="AH141">
        <v>2</v>
      </c>
      <c r="AI141">
        <v>64052666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ROW(Source!A49)</f>
        <v>49</v>
      </c>
      <c r="B142">
        <v>64052691</v>
      </c>
      <c r="C142">
        <v>64052663</v>
      </c>
      <c r="D142">
        <v>54007299</v>
      </c>
      <c r="E142">
        <v>1</v>
      </c>
      <c r="F142">
        <v>1</v>
      </c>
      <c r="G142">
        <v>1</v>
      </c>
      <c r="H142">
        <v>1</v>
      </c>
      <c r="I142" t="s">
        <v>464</v>
      </c>
      <c r="J142" t="s">
        <v>3</v>
      </c>
      <c r="K142" t="s">
        <v>465</v>
      </c>
      <c r="L142">
        <v>1369</v>
      </c>
      <c r="N142">
        <v>1013</v>
      </c>
      <c r="O142" t="s">
        <v>459</v>
      </c>
      <c r="P142" t="s">
        <v>459</v>
      </c>
      <c r="Q142">
        <v>1</v>
      </c>
      <c r="X142">
        <v>5.82</v>
      </c>
      <c r="Y142">
        <v>0</v>
      </c>
      <c r="Z142">
        <v>0</v>
      </c>
      <c r="AA142">
        <v>0</v>
      </c>
      <c r="AB142">
        <v>173.4</v>
      </c>
      <c r="AC142">
        <v>0</v>
      </c>
      <c r="AD142">
        <v>1</v>
      </c>
      <c r="AE142">
        <v>1</v>
      </c>
      <c r="AF142" t="s">
        <v>19</v>
      </c>
      <c r="AG142">
        <v>6.1110000000000007</v>
      </c>
      <c r="AH142">
        <v>2</v>
      </c>
      <c r="AI142">
        <v>64052667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ROW(Source!A49)</f>
        <v>49</v>
      </c>
      <c r="B143">
        <v>64052692</v>
      </c>
      <c r="C143">
        <v>64052663</v>
      </c>
      <c r="D143">
        <v>54007282</v>
      </c>
      <c r="E143">
        <v>1</v>
      </c>
      <c r="F143">
        <v>1</v>
      </c>
      <c r="G143">
        <v>1</v>
      </c>
      <c r="H143">
        <v>1</v>
      </c>
      <c r="I143" t="s">
        <v>466</v>
      </c>
      <c r="J143" t="s">
        <v>3</v>
      </c>
      <c r="K143" t="s">
        <v>467</v>
      </c>
      <c r="L143">
        <v>1369</v>
      </c>
      <c r="N143">
        <v>1013</v>
      </c>
      <c r="O143" t="s">
        <v>459</v>
      </c>
      <c r="P143" t="s">
        <v>459</v>
      </c>
      <c r="Q143">
        <v>1</v>
      </c>
      <c r="X143">
        <v>8.9</v>
      </c>
      <c r="Y143">
        <v>0</v>
      </c>
      <c r="Z143">
        <v>0</v>
      </c>
      <c r="AA143">
        <v>0</v>
      </c>
      <c r="AB143">
        <v>196.3</v>
      </c>
      <c r="AC143">
        <v>0</v>
      </c>
      <c r="AD143">
        <v>1</v>
      </c>
      <c r="AE143">
        <v>1</v>
      </c>
      <c r="AF143" t="s">
        <v>19</v>
      </c>
      <c r="AG143">
        <v>9.3450000000000006</v>
      </c>
      <c r="AH143">
        <v>2</v>
      </c>
      <c r="AI143">
        <v>64052668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ROW(Source!A49)</f>
        <v>49</v>
      </c>
      <c r="B144">
        <v>64052693</v>
      </c>
      <c r="C144">
        <v>64052663</v>
      </c>
      <c r="D144">
        <v>53966474</v>
      </c>
      <c r="E144">
        <v>1</v>
      </c>
      <c r="F144">
        <v>1</v>
      </c>
      <c r="G144">
        <v>1</v>
      </c>
      <c r="H144">
        <v>2</v>
      </c>
      <c r="I144" t="s">
        <v>468</v>
      </c>
      <c r="J144" t="s">
        <v>469</v>
      </c>
      <c r="K144" t="s">
        <v>470</v>
      </c>
      <c r="L144">
        <v>1368</v>
      </c>
      <c r="N144">
        <v>1011</v>
      </c>
      <c r="O144" t="s">
        <v>471</v>
      </c>
      <c r="P144" t="s">
        <v>471</v>
      </c>
      <c r="Q144">
        <v>1</v>
      </c>
      <c r="X144">
        <v>3.97</v>
      </c>
      <c r="Y144">
        <v>0</v>
      </c>
      <c r="Z144">
        <v>111.1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19</v>
      </c>
      <c r="AG144">
        <v>4.1685000000000008</v>
      </c>
      <c r="AH144">
        <v>2</v>
      </c>
      <c r="AI144">
        <v>64052669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ROW(Source!A49)</f>
        <v>49</v>
      </c>
      <c r="B145">
        <v>64052694</v>
      </c>
      <c r="C145">
        <v>64052663</v>
      </c>
      <c r="D145">
        <v>53966486</v>
      </c>
      <c r="E145">
        <v>1</v>
      </c>
      <c r="F145">
        <v>1</v>
      </c>
      <c r="G145">
        <v>1</v>
      </c>
      <c r="H145">
        <v>2</v>
      </c>
      <c r="I145" t="s">
        <v>472</v>
      </c>
      <c r="J145" t="s">
        <v>473</v>
      </c>
      <c r="K145" t="s">
        <v>474</v>
      </c>
      <c r="L145">
        <v>1368</v>
      </c>
      <c r="N145">
        <v>1011</v>
      </c>
      <c r="O145" t="s">
        <v>471</v>
      </c>
      <c r="P145" t="s">
        <v>471</v>
      </c>
      <c r="Q145">
        <v>1</v>
      </c>
      <c r="X145">
        <v>29.66</v>
      </c>
      <c r="Y145">
        <v>0</v>
      </c>
      <c r="Z145">
        <v>1121.8000000000002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19</v>
      </c>
      <c r="AG145">
        <v>31.143000000000001</v>
      </c>
      <c r="AH145">
        <v>2</v>
      </c>
      <c r="AI145">
        <v>64052670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ROW(Source!A49)</f>
        <v>49</v>
      </c>
      <c r="B146">
        <v>64052695</v>
      </c>
      <c r="C146">
        <v>64052663</v>
      </c>
      <c r="D146">
        <v>53966567</v>
      </c>
      <c r="E146">
        <v>1</v>
      </c>
      <c r="F146">
        <v>1</v>
      </c>
      <c r="G146">
        <v>1</v>
      </c>
      <c r="H146">
        <v>3</v>
      </c>
      <c r="I146" t="s">
        <v>475</v>
      </c>
      <c r="J146" t="s">
        <v>476</v>
      </c>
      <c r="K146" t="s">
        <v>477</v>
      </c>
      <c r="L146">
        <v>1346</v>
      </c>
      <c r="N146">
        <v>1009</v>
      </c>
      <c r="O146" t="s">
        <v>478</v>
      </c>
      <c r="P146" t="s">
        <v>478</v>
      </c>
      <c r="Q146">
        <v>1</v>
      </c>
      <c r="X146">
        <v>0.08</v>
      </c>
      <c r="Y146">
        <v>400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18</v>
      </c>
      <c r="AG146">
        <v>0</v>
      </c>
      <c r="AH146">
        <v>2</v>
      </c>
      <c r="AI146">
        <v>64052671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ROW(Source!A49)</f>
        <v>49</v>
      </c>
      <c r="B147">
        <v>64052696</v>
      </c>
      <c r="C147">
        <v>64052663</v>
      </c>
      <c r="D147">
        <v>53966576</v>
      </c>
      <c r="E147">
        <v>1</v>
      </c>
      <c r="F147">
        <v>1</v>
      </c>
      <c r="G147">
        <v>1</v>
      </c>
      <c r="H147">
        <v>3</v>
      </c>
      <c r="I147" t="s">
        <v>479</v>
      </c>
      <c r="J147" t="s">
        <v>480</v>
      </c>
      <c r="K147" t="s">
        <v>481</v>
      </c>
      <c r="L147">
        <v>1346</v>
      </c>
      <c r="N147">
        <v>1009</v>
      </c>
      <c r="O147" t="s">
        <v>478</v>
      </c>
      <c r="P147" t="s">
        <v>478</v>
      </c>
      <c r="Q147">
        <v>1</v>
      </c>
      <c r="X147">
        <v>0.4</v>
      </c>
      <c r="Y147">
        <v>89.8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18</v>
      </c>
      <c r="AG147">
        <v>0</v>
      </c>
      <c r="AH147">
        <v>2</v>
      </c>
      <c r="AI147">
        <v>64052672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ROW(Source!A49)</f>
        <v>49</v>
      </c>
      <c r="B148">
        <v>64052697</v>
      </c>
      <c r="C148">
        <v>64052663</v>
      </c>
      <c r="D148">
        <v>53966650</v>
      </c>
      <c r="E148">
        <v>1</v>
      </c>
      <c r="F148">
        <v>1</v>
      </c>
      <c r="G148">
        <v>1</v>
      </c>
      <c r="H148">
        <v>3</v>
      </c>
      <c r="I148" t="s">
        <v>482</v>
      </c>
      <c r="J148" t="s">
        <v>483</v>
      </c>
      <c r="K148" t="s">
        <v>484</v>
      </c>
      <c r="L148">
        <v>1346</v>
      </c>
      <c r="N148">
        <v>1009</v>
      </c>
      <c r="O148" t="s">
        <v>478</v>
      </c>
      <c r="P148" t="s">
        <v>478</v>
      </c>
      <c r="Q148">
        <v>1</v>
      </c>
      <c r="X148">
        <v>0.02</v>
      </c>
      <c r="Y148">
        <v>156.6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18</v>
      </c>
      <c r="AG148">
        <v>0</v>
      </c>
      <c r="AH148">
        <v>2</v>
      </c>
      <c r="AI148">
        <v>64052673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ROW(Source!A49)</f>
        <v>49</v>
      </c>
      <c r="B149">
        <v>64052698</v>
      </c>
      <c r="C149">
        <v>64052663</v>
      </c>
      <c r="D149">
        <v>53966656</v>
      </c>
      <c r="E149">
        <v>1</v>
      </c>
      <c r="F149">
        <v>1</v>
      </c>
      <c r="G149">
        <v>1</v>
      </c>
      <c r="H149">
        <v>3</v>
      </c>
      <c r="I149" t="s">
        <v>485</v>
      </c>
      <c r="J149" t="s">
        <v>486</v>
      </c>
      <c r="K149" t="s">
        <v>487</v>
      </c>
      <c r="L149">
        <v>1346</v>
      </c>
      <c r="N149">
        <v>1009</v>
      </c>
      <c r="O149" t="s">
        <v>478</v>
      </c>
      <c r="P149" t="s">
        <v>478</v>
      </c>
      <c r="Q149">
        <v>1</v>
      </c>
      <c r="X149">
        <v>1.6</v>
      </c>
      <c r="Y149">
        <v>223.1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18</v>
      </c>
      <c r="AG149">
        <v>0</v>
      </c>
      <c r="AH149">
        <v>2</v>
      </c>
      <c r="AI149">
        <v>64052674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ROW(Source!A49)</f>
        <v>49</v>
      </c>
      <c r="B150">
        <v>64052699</v>
      </c>
      <c r="C150">
        <v>64052663</v>
      </c>
      <c r="D150">
        <v>53966694</v>
      </c>
      <c r="E150">
        <v>1</v>
      </c>
      <c r="F150">
        <v>1</v>
      </c>
      <c r="G150">
        <v>1</v>
      </c>
      <c r="H150">
        <v>3</v>
      </c>
      <c r="I150" t="s">
        <v>488</v>
      </c>
      <c r="J150" t="s">
        <v>489</v>
      </c>
      <c r="K150" t="s">
        <v>490</v>
      </c>
      <c r="L150">
        <v>1346</v>
      </c>
      <c r="N150">
        <v>1009</v>
      </c>
      <c r="O150" t="s">
        <v>478</v>
      </c>
      <c r="P150" t="s">
        <v>478</v>
      </c>
      <c r="Q150">
        <v>1</v>
      </c>
      <c r="X150">
        <v>0.08</v>
      </c>
      <c r="Y150">
        <v>47.5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18</v>
      </c>
      <c r="AG150">
        <v>0</v>
      </c>
      <c r="AH150">
        <v>2</v>
      </c>
      <c r="AI150">
        <v>64052675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ROW(Source!A49)</f>
        <v>49</v>
      </c>
      <c r="B151">
        <v>64052700</v>
      </c>
      <c r="C151">
        <v>64052663</v>
      </c>
      <c r="D151">
        <v>53966758</v>
      </c>
      <c r="E151">
        <v>1</v>
      </c>
      <c r="F151">
        <v>1</v>
      </c>
      <c r="G151">
        <v>1</v>
      </c>
      <c r="H151">
        <v>3</v>
      </c>
      <c r="I151" t="s">
        <v>491</v>
      </c>
      <c r="J151" t="s">
        <v>492</v>
      </c>
      <c r="K151" t="s">
        <v>493</v>
      </c>
      <c r="L151">
        <v>1346</v>
      </c>
      <c r="N151">
        <v>1009</v>
      </c>
      <c r="O151" t="s">
        <v>478</v>
      </c>
      <c r="P151" t="s">
        <v>478</v>
      </c>
      <c r="Q151">
        <v>1</v>
      </c>
      <c r="X151">
        <v>0.68</v>
      </c>
      <c r="Y151">
        <v>56.7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18</v>
      </c>
      <c r="AG151">
        <v>0</v>
      </c>
      <c r="AH151">
        <v>2</v>
      </c>
      <c r="AI151">
        <v>64052676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ROW(Source!A49)</f>
        <v>49</v>
      </c>
      <c r="B152">
        <v>64052701</v>
      </c>
      <c r="C152">
        <v>64052663</v>
      </c>
      <c r="D152">
        <v>53966771</v>
      </c>
      <c r="E152">
        <v>1</v>
      </c>
      <c r="F152">
        <v>1</v>
      </c>
      <c r="G152">
        <v>1</v>
      </c>
      <c r="H152">
        <v>3</v>
      </c>
      <c r="I152" t="s">
        <v>494</v>
      </c>
      <c r="J152" t="s">
        <v>495</v>
      </c>
      <c r="K152" t="s">
        <v>496</v>
      </c>
      <c r="L152">
        <v>1346</v>
      </c>
      <c r="N152">
        <v>1009</v>
      </c>
      <c r="O152" t="s">
        <v>478</v>
      </c>
      <c r="P152" t="s">
        <v>478</v>
      </c>
      <c r="Q152">
        <v>1</v>
      </c>
      <c r="X152">
        <v>0.6</v>
      </c>
      <c r="Y152">
        <v>617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18</v>
      </c>
      <c r="AG152">
        <v>0</v>
      </c>
      <c r="AH152">
        <v>2</v>
      </c>
      <c r="AI152">
        <v>64052677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ROW(Source!A49)</f>
        <v>49</v>
      </c>
      <c r="B153">
        <v>64052702</v>
      </c>
      <c r="C153">
        <v>64052663</v>
      </c>
      <c r="D153">
        <v>53966772</v>
      </c>
      <c r="E153">
        <v>1</v>
      </c>
      <c r="F153">
        <v>1</v>
      </c>
      <c r="G153">
        <v>1</v>
      </c>
      <c r="H153">
        <v>3</v>
      </c>
      <c r="I153" t="s">
        <v>497</v>
      </c>
      <c r="J153" t="s">
        <v>498</v>
      </c>
      <c r="K153" t="s">
        <v>499</v>
      </c>
      <c r="L153">
        <v>1346</v>
      </c>
      <c r="N153">
        <v>1009</v>
      </c>
      <c r="O153" t="s">
        <v>478</v>
      </c>
      <c r="P153" t="s">
        <v>478</v>
      </c>
      <c r="Q153">
        <v>1</v>
      </c>
      <c r="X153">
        <v>0.8</v>
      </c>
      <c r="Y153">
        <v>560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18</v>
      </c>
      <c r="AG153">
        <v>0</v>
      </c>
      <c r="AH153">
        <v>2</v>
      </c>
      <c r="AI153">
        <v>64052678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ROW(Source!A49)</f>
        <v>49</v>
      </c>
      <c r="B154">
        <v>64052703</v>
      </c>
      <c r="C154">
        <v>64052663</v>
      </c>
      <c r="D154">
        <v>53966789</v>
      </c>
      <c r="E154">
        <v>1</v>
      </c>
      <c r="F154">
        <v>1</v>
      </c>
      <c r="G154">
        <v>1</v>
      </c>
      <c r="H154">
        <v>3</v>
      </c>
      <c r="I154" t="s">
        <v>500</v>
      </c>
      <c r="J154" t="s">
        <v>501</v>
      </c>
      <c r="K154" t="s">
        <v>502</v>
      </c>
      <c r="L154">
        <v>1346</v>
      </c>
      <c r="N154">
        <v>1009</v>
      </c>
      <c r="O154" t="s">
        <v>478</v>
      </c>
      <c r="P154" t="s">
        <v>478</v>
      </c>
      <c r="Q154">
        <v>1</v>
      </c>
      <c r="X154">
        <v>6</v>
      </c>
      <c r="Y154">
        <v>137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18</v>
      </c>
      <c r="AG154">
        <v>0</v>
      </c>
      <c r="AH154">
        <v>2</v>
      </c>
      <c r="AI154">
        <v>64052679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ROW(Source!A49)</f>
        <v>49</v>
      </c>
      <c r="B155">
        <v>64052704</v>
      </c>
      <c r="C155">
        <v>64052663</v>
      </c>
      <c r="D155">
        <v>53966864</v>
      </c>
      <c r="E155">
        <v>1</v>
      </c>
      <c r="F155">
        <v>1</v>
      </c>
      <c r="G155">
        <v>1</v>
      </c>
      <c r="H155">
        <v>3</v>
      </c>
      <c r="I155" t="s">
        <v>503</v>
      </c>
      <c r="J155" t="s">
        <v>504</v>
      </c>
      <c r="K155" t="s">
        <v>505</v>
      </c>
      <c r="L155">
        <v>1346</v>
      </c>
      <c r="N155">
        <v>1009</v>
      </c>
      <c r="O155" t="s">
        <v>478</v>
      </c>
      <c r="P155" t="s">
        <v>478</v>
      </c>
      <c r="Q155">
        <v>1</v>
      </c>
      <c r="X155">
        <v>0.04</v>
      </c>
      <c r="Y155">
        <v>700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18</v>
      </c>
      <c r="AG155">
        <v>0</v>
      </c>
      <c r="AH155">
        <v>2</v>
      </c>
      <c r="AI155">
        <v>64052680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ROW(Source!A49)</f>
        <v>49</v>
      </c>
      <c r="B156">
        <v>64052705</v>
      </c>
      <c r="C156">
        <v>64052663</v>
      </c>
      <c r="D156">
        <v>53966883</v>
      </c>
      <c r="E156">
        <v>1</v>
      </c>
      <c r="F156">
        <v>1</v>
      </c>
      <c r="G156">
        <v>1</v>
      </c>
      <c r="H156">
        <v>3</v>
      </c>
      <c r="I156" t="s">
        <v>506</v>
      </c>
      <c r="J156" t="s">
        <v>507</v>
      </c>
      <c r="K156" t="s">
        <v>508</v>
      </c>
      <c r="L156">
        <v>1346</v>
      </c>
      <c r="N156">
        <v>1009</v>
      </c>
      <c r="O156" t="s">
        <v>478</v>
      </c>
      <c r="P156" t="s">
        <v>478</v>
      </c>
      <c r="Q156">
        <v>1</v>
      </c>
      <c r="X156">
        <v>2</v>
      </c>
      <c r="Y156">
        <v>150.80000000000001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18</v>
      </c>
      <c r="AG156">
        <v>0</v>
      </c>
      <c r="AH156">
        <v>2</v>
      </c>
      <c r="AI156">
        <v>64052681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ROW(Source!A49)</f>
        <v>49</v>
      </c>
      <c r="B157">
        <v>64052706</v>
      </c>
      <c r="C157">
        <v>64052663</v>
      </c>
      <c r="D157">
        <v>53966892</v>
      </c>
      <c r="E157">
        <v>1</v>
      </c>
      <c r="F157">
        <v>1</v>
      </c>
      <c r="G157">
        <v>1</v>
      </c>
      <c r="H157">
        <v>3</v>
      </c>
      <c r="I157" t="s">
        <v>509</v>
      </c>
      <c r="J157" t="s">
        <v>510</v>
      </c>
      <c r="K157" t="s">
        <v>511</v>
      </c>
      <c r="L157">
        <v>1354</v>
      </c>
      <c r="N157">
        <v>1010</v>
      </c>
      <c r="O157" t="s">
        <v>272</v>
      </c>
      <c r="P157" t="s">
        <v>272</v>
      </c>
      <c r="Q157">
        <v>1</v>
      </c>
      <c r="X157">
        <v>6</v>
      </c>
      <c r="Y157">
        <v>34.799999999999997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18</v>
      </c>
      <c r="AG157">
        <v>0</v>
      </c>
      <c r="AH157">
        <v>2</v>
      </c>
      <c r="AI157">
        <v>64052682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ROW(Source!A49)</f>
        <v>49</v>
      </c>
      <c r="B158">
        <v>64052707</v>
      </c>
      <c r="C158">
        <v>64052663</v>
      </c>
      <c r="D158">
        <v>53966894</v>
      </c>
      <c r="E158">
        <v>1</v>
      </c>
      <c r="F158">
        <v>1</v>
      </c>
      <c r="G158">
        <v>1</v>
      </c>
      <c r="H158">
        <v>3</v>
      </c>
      <c r="I158" t="s">
        <v>512</v>
      </c>
      <c r="J158" t="s">
        <v>513</v>
      </c>
      <c r="K158" t="s">
        <v>514</v>
      </c>
      <c r="L158">
        <v>1354</v>
      </c>
      <c r="N158">
        <v>1010</v>
      </c>
      <c r="O158" t="s">
        <v>272</v>
      </c>
      <c r="P158" t="s">
        <v>272</v>
      </c>
      <c r="Q158">
        <v>1</v>
      </c>
      <c r="X158">
        <v>4</v>
      </c>
      <c r="Y158">
        <v>2.7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18</v>
      </c>
      <c r="AG158">
        <v>0</v>
      </c>
      <c r="AH158">
        <v>2</v>
      </c>
      <c r="AI158">
        <v>64052683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ROW(Source!A49)</f>
        <v>49</v>
      </c>
      <c r="B159">
        <v>64052708</v>
      </c>
      <c r="C159">
        <v>64052663</v>
      </c>
      <c r="D159">
        <v>53966911</v>
      </c>
      <c r="E159">
        <v>1</v>
      </c>
      <c r="F159">
        <v>1</v>
      </c>
      <c r="G159">
        <v>1</v>
      </c>
      <c r="H159">
        <v>3</v>
      </c>
      <c r="I159" t="s">
        <v>515</v>
      </c>
      <c r="J159" t="s">
        <v>516</v>
      </c>
      <c r="K159" t="s">
        <v>517</v>
      </c>
      <c r="L159">
        <v>1346</v>
      </c>
      <c r="N159">
        <v>1009</v>
      </c>
      <c r="O159" t="s">
        <v>478</v>
      </c>
      <c r="P159" t="s">
        <v>478</v>
      </c>
      <c r="Q159">
        <v>1</v>
      </c>
      <c r="X159">
        <v>8</v>
      </c>
      <c r="Y159">
        <v>135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18</v>
      </c>
      <c r="AG159">
        <v>0</v>
      </c>
      <c r="AH159">
        <v>2</v>
      </c>
      <c r="AI159">
        <v>64052684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ROW(Source!A49)</f>
        <v>49</v>
      </c>
      <c r="B160">
        <v>64052709</v>
      </c>
      <c r="C160">
        <v>64052663</v>
      </c>
      <c r="D160">
        <v>53966996</v>
      </c>
      <c r="E160">
        <v>1</v>
      </c>
      <c r="F160">
        <v>1</v>
      </c>
      <c r="G160">
        <v>1</v>
      </c>
      <c r="H160">
        <v>3</v>
      </c>
      <c r="I160" t="s">
        <v>24</v>
      </c>
      <c r="J160" t="s">
        <v>27</v>
      </c>
      <c r="K160" t="s">
        <v>25</v>
      </c>
      <c r="L160">
        <v>1301</v>
      </c>
      <c r="N160">
        <v>1003</v>
      </c>
      <c r="O160" t="s">
        <v>26</v>
      </c>
      <c r="P160" t="s">
        <v>26</v>
      </c>
      <c r="Q160">
        <v>1</v>
      </c>
      <c r="X160">
        <v>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18</v>
      </c>
      <c r="AG160">
        <v>0</v>
      </c>
      <c r="AH160">
        <v>2</v>
      </c>
      <c r="AI160">
        <v>64052685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ROW(Source!A49)</f>
        <v>49</v>
      </c>
      <c r="B161">
        <v>64052710</v>
      </c>
      <c r="C161">
        <v>64052663</v>
      </c>
      <c r="D161">
        <v>53967027</v>
      </c>
      <c r="E161">
        <v>1</v>
      </c>
      <c r="F161">
        <v>1</v>
      </c>
      <c r="G161">
        <v>1</v>
      </c>
      <c r="H161">
        <v>3</v>
      </c>
      <c r="I161" t="s">
        <v>518</v>
      </c>
      <c r="J161" t="s">
        <v>519</v>
      </c>
      <c r="K161" t="s">
        <v>520</v>
      </c>
      <c r="L161">
        <v>1301</v>
      </c>
      <c r="N161">
        <v>1003</v>
      </c>
      <c r="O161" t="s">
        <v>26</v>
      </c>
      <c r="P161" t="s">
        <v>26</v>
      </c>
      <c r="Q161">
        <v>1</v>
      </c>
      <c r="X161">
        <v>2.2000000000000002</v>
      </c>
      <c r="Y161">
        <v>90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18</v>
      </c>
      <c r="AG161">
        <v>0</v>
      </c>
      <c r="AH161">
        <v>2</v>
      </c>
      <c r="AI161">
        <v>64052686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ROW(Source!A49)</f>
        <v>49</v>
      </c>
      <c r="B162">
        <v>64052711</v>
      </c>
      <c r="C162">
        <v>64052663</v>
      </c>
      <c r="D162">
        <v>53967150</v>
      </c>
      <c r="E162">
        <v>1</v>
      </c>
      <c r="F162">
        <v>1</v>
      </c>
      <c r="G162">
        <v>1</v>
      </c>
      <c r="H162">
        <v>3</v>
      </c>
      <c r="I162" t="s">
        <v>521</v>
      </c>
      <c r="J162" t="s">
        <v>522</v>
      </c>
      <c r="K162" t="s">
        <v>523</v>
      </c>
      <c r="L162">
        <v>1354</v>
      </c>
      <c r="N162">
        <v>1010</v>
      </c>
      <c r="O162" t="s">
        <v>272</v>
      </c>
      <c r="P162" t="s">
        <v>272</v>
      </c>
      <c r="Q162">
        <v>1</v>
      </c>
      <c r="X162">
        <v>2</v>
      </c>
      <c r="Y162">
        <v>1.6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18</v>
      </c>
      <c r="AG162">
        <v>0</v>
      </c>
      <c r="AH162">
        <v>2</v>
      </c>
      <c r="AI162">
        <v>64052687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ROW(Source!A51)</f>
        <v>51</v>
      </c>
      <c r="B163">
        <v>64052737</v>
      </c>
      <c r="C163">
        <v>64052713</v>
      </c>
      <c r="D163">
        <v>54065208</v>
      </c>
      <c r="E163">
        <v>1</v>
      </c>
      <c r="F163">
        <v>1</v>
      </c>
      <c r="G163">
        <v>1</v>
      </c>
      <c r="H163">
        <v>1</v>
      </c>
      <c r="I163" t="s">
        <v>457</v>
      </c>
      <c r="J163" t="s">
        <v>3</v>
      </c>
      <c r="K163" t="s">
        <v>458</v>
      </c>
      <c r="L163">
        <v>1369</v>
      </c>
      <c r="N163">
        <v>1013</v>
      </c>
      <c r="O163" t="s">
        <v>459</v>
      </c>
      <c r="P163" t="s">
        <v>459</v>
      </c>
      <c r="Q163">
        <v>1</v>
      </c>
      <c r="X163">
        <v>14.32</v>
      </c>
      <c r="Y163">
        <v>0</v>
      </c>
      <c r="Z163">
        <v>0</v>
      </c>
      <c r="AA163">
        <v>0</v>
      </c>
      <c r="AB163">
        <v>173.4</v>
      </c>
      <c r="AC163">
        <v>0</v>
      </c>
      <c r="AD163">
        <v>1</v>
      </c>
      <c r="AE163">
        <v>2</v>
      </c>
      <c r="AF163" t="s">
        <v>19</v>
      </c>
      <c r="AG163">
        <v>15.036000000000001</v>
      </c>
      <c r="AH163">
        <v>2</v>
      </c>
      <c r="AI163">
        <v>64052714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ROW(Source!A51)</f>
        <v>51</v>
      </c>
      <c r="B164">
        <v>64052738</v>
      </c>
      <c r="C164">
        <v>64052713</v>
      </c>
      <c r="D164">
        <v>54065210</v>
      </c>
      <c r="E164">
        <v>1</v>
      </c>
      <c r="F164">
        <v>1</v>
      </c>
      <c r="G164">
        <v>1</v>
      </c>
      <c r="H164">
        <v>1</v>
      </c>
      <c r="I164" t="s">
        <v>460</v>
      </c>
      <c r="J164" t="s">
        <v>3</v>
      </c>
      <c r="K164" t="s">
        <v>461</v>
      </c>
      <c r="L164">
        <v>1369</v>
      </c>
      <c r="N164">
        <v>1013</v>
      </c>
      <c r="O164" t="s">
        <v>459</v>
      </c>
      <c r="P164" t="s">
        <v>459</v>
      </c>
      <c r="Q164">
        <v>1</v>
      </c>
      <c r="X164">
        <v>7.83</v>
      </c>
      <c r="Y164">
        <v>0</v>
      </c>
      <c r="Z164">
        <v>0</v>
      </c>
      <c r="AA164">
        <v>0</v>
      </c>
      <c r="AB164">
        <v>173.4</v>
      </c>
      <c r="AC164">
        <v>0</v>
      </c>
      <c r="AD164">
        <v>1</v>
      </c>
      <c r="AE164">
        <v>1</v>
      </c>
      <c r="AF164" t="s">
        <v>19</v>
      </c>
      <c r="AG164">
        <v>8.2215000000000007</v>
      </c>
      <c r="AH164">
        <v>2</v>
      </c>
      <c r="AI164">
        <v>64052715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ROW(Source!A51)</f>
        <v>51</v>
      </c>
      <c r="B165">
        <v>64052739</v>
      </c>
      <c r="C165">
        <v>64052713</v>
      </c>
      <c r="D165">
        <v>54007319</v>
      </c>
      <c r="E165">
        <v>1</v>
      </c>
      <c r="F165">
        <v>1</v>
      </c>
      <c r="G165">
        <v>1</v>
      </c>
      <c r="H165">
        <v>1</v>
      </c>
      <c r="I165" t="s">
        <v>462</v>
      </c>
      <c r="J165" t="s">
        <v>3</v>
      </c>
      <c r="K165" t="s">
        <v>463</v>
      </c>
      <c r="L165">
        <v>1369</v>
      </c>
      <c r="N165">
        <v>1013</v>
      </c>
      <c r="O165" t="s">
        <v>459</v>
      </c>
      <c r="P165" t="s">
        <v>459</v>
      </c>
      <c r="Q165">
        <v>1</v>
      </c>
      <c r="X165">
        <v>37.450000000000003</v>
      </c>
      <c r="Y165">
        <v>0</v>
      </c>
      <c r="Z165">
        <v>0</v>
      </c>
      <c r="AA165">
        <v>0</v>
      </c>
      <c r="AB165">
        <v>154</v>
      </c>
      <c r="AC165">
        <v>0</v>
      </c>
      <c r="AD165">
        <v>1</v>
      </c>
      <c r="AE165">
        <v>1</v>
      </c>
      <c r="AF165" t="s">
        <v>19</v>
      </c>
      <c r="AG165">
        <v>39.322500000000005</v>
      </c>
      <c r="AH165">
        <v>2</v>
      </c>
      <c r="AI165">
        <v>64052716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ROW(Source!A51)</f>
        <v>51</v>
      </c>
      <c r="B166">
        <v>64052740</v>
      </c>
      <c r="C166">
        <v>64052713</v>
      </c>
      <c r="D166">
        <v>54007282</v>
      </c>
      <c r="E166">
        <v>1</v>
      </c>
      <c r="F166">
        <v>1</v>
      </c>
      <c r="G166">
        <v>1</v>
      </c>
      <c r="H166">
        <v>1</v>
      </c>
      <c r="I166" t="s">
        <v>466</v>
      </c>
      <c r="J166" t="s">
        <v>3</v>
      </c>
      <c r="K166" t="s">
        <v>467</v>
      </c>
      <c r="L166">
        <v>1369</v>
      </c>
      <c r="N166">
        <v>1013</v>
      </c>
      <c r="O166" t="s">
        <v>459</v>
      </c>
      <c r="P166" t="s">
        <v>459</v>
      </c>
      <c r="Q166">
        <v>1</v>
      </c>
      <c r="X166">
        <v>0.62</v>
      </c>
      <c r="Y166">
        <v>0</v>
      </c>
      <c r="Z166">
        <v>0</v>
      </c>
      <c r="AA166">
        <v>0</v>
      </c>
      <c r="AB166">
        <v>196.3</v>
      </c>
      <c r="AC166">
        <v>0</v>
      </c>
      <c r="AD166">
        <v>1</v>
      </c>
      <c r="AE166">
        <v>1</v>
      </c>
      <c r="AF166" t="s">
        <v>19</v>
      </c>
      <c r="AG166">
        <v>0.65100000000000002</v>
      </c>
      <c r="AH166">
        <v>2</v>
      </c>
      <c r="AI166">
        <v>64052717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ROW(Source!A51)</f>
        <v>51</v>
      </c>
      <c r="B167">
        <v>64052741</v>
      </c>
      <c r="C167">
        <v>64052713</v>
      </c>
      <c r="D167">
        <v>53966474</v>
      </c>
      <c r="E167">
        <v>1</v>
      </c>
      <c r="F167">
        <v>1</v>
      </c>
      <c r="G167">
        <v>1</v>
      </c>
      <c r="H167">
        <v>2</v>
      </c>
      <c r="I167" t="s">
        <v>468</v>
      </c>
      <c r="J167" t="s">
        <v>469</v>
      </c>
      <c r="K167" t="s">
        <v>470</v>
      </c>
      <c r="L167">
        <v>1368</v>
      </c>
      <c r="N167">
        <v>1011</v>
      </c>
      <c r="O167" t="s">
        <v>471</v>
      </c>
      <c r="P167" t="s">
        <v>471</v>
      </c>
      <c r="Q167">
        <v>1</v>
      </c>
      <c r="X167">
        <v>1.06</v>
      </c>
      <c r="Y167">
        <v>0</v>
      </c>
      <c r="Z167">
        <v>111.1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19</v>
      </c>
      <c r="AG167">
        <v>1.1130000000000002</v>
      </c>
      <c r="AH167">
        <v>2</v>
      </c>
      <c r="AI167">
        <v>64052718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ROW(Source!A51)</f>
        <v>51</v>
      </c>
      <c r="B168">
        <v>64052742</v>
      </c>
      <c r="C168">
        <v>64052713</v>
      </c>
      <c r="D168">
        <v>53966486</v>
      </c>
      <c r="E168">
        <v>1</v>
      </c>
      <c r="F168">
        <v>1</v>
      </c>
      <c r="G168">
        <v>1</v>
      </c>
      <c r="H168">
        <v>2</v>
      </c>
      <c r="I168" t="s">
        <v>472</v>
      </c>
      <c r="J168" t="s">
        <v>473</v>
      </c>
      <c r="K168" t="s">
        <v>474</v>
      </c>
      <c r="L168">
        <v>1368</v>
      </c>
      <c r="N168">
        <v>1011</v>
      </c>
      <c r="O168" t="s">
        <v>471</v>
      </c>
      <c r="P168" t="s">
        <v>471</v>
      </c>
      <c r="Q168">
        <v>1</v>
      </c>
      <c r="X168">
        <v>14.32</v>
      </c>
      <c r="Y168">
        <v>0</v>
      </c>
      <c r="Z168">
        <v>1121.8000000000002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19</v>
      </c>
      <c r="AG168">
        <v>15.036000000000001</v>
      </c>
      <c r="AH168">
        <v>2</v>
      </c>
      <c r="AI168">
        <v>64052719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ROW(Source!A51)</f>
        <v>51</v>
      </c>
      <c r="B169">
        <v>64052743</v>
      </c>
      <c r="C169">
        <v>64052713</v>
      </c>
      <c r="D169">
        <v>53966567</v>
      </c>
      <c r="E169">
        <v>1</v>
      </c>
      <c r="F169">
        <v>1</v>
      </c>
      <c r="G169">
        <v>1</v>
      </c>
      <c r="H169">
        <v>3</v>
      </c>
      <c r="I169" t="s">
        <v>475</v>
      </c>
      <c r="J169" t="s">
        <v>476</v>
      </c>
      <c r="K169" t="s">
        <v>477</v>
      </c>
      <c r="L169">
        <v>1346</v>
      </c>
      <c r="N169">
        <v>1009</v>
      </c>
      <c r="O169" t="s">
        <v>478</v>
      </c>
      <c r="P169" t="s">
        <v>478</v>
      </c>
      <c r="Q169">
        <v>1</v>
      </c>
      <c r="X169">
        <v>0.08</v>
      </c>
      <c r="Y169">
        <v>400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18</v>
      </c>
      <c r="AG169">
        <v>0</v>
      </c>
      <c r="AH169">
        <v>2</v>
      </c>
      <c r="AI169">
        <v>64052720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ROW(Source!A51)</f>
        <v>51</v>
      </c>
      <c r="B170">
        <v>64052744</v>
      </c>
      <c r="C170">
        <v>64052713</v>
      </c>
      <c r="D170">
        <v>53966576</v>
      </c>
      <c r="E170">
        <v>1</v>
      </c>
      <c r="F170">
        <v>1</v>
      </c>
      <c r="G170">
        <v>1</v>
      </c>
      <c r="H170">
        <v>3</v>
      </c>
      <c r="I170" t="s">
        <v>479</v>
      </c>
      <c r="J170" t="s">
        <v>480</v>
      </c>
      <c r="K170" t="s">
        <v>481</v>
      </c>
      <c r="L170">
        <v>1346</v>
      </c>
      <c r="N170">
        <v>1009</v>
      </c>
      <c r="O170" t="s">
        <v>478</v>
      </c>
      <c r="P170" t="s">
        <v>478</v>
      </c>
      <c r="Q170">
        <v>1</v>
      </c>
      <c r="X170">
        <v>0.4</v>
      </c>
      <c r="Y170">
        <v>89.8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18</v>
      </c>
      <c r="AG170">
        <v>0</v>
      </c>
      <c r="AH170">
        <v>2</v>
      </c>
      <c r="AI170">
        <v>64052721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ROW(Source!A51)</f>
        <v>51</v>
      </c>
      <c r="B171">
        <v>64052745</v>
      </c>
      <c r="C171">
        <v>64052713</v>
      </c>
      <c r="D171">
        <v>53966650</v>
      </c>
      <c r="E171">
        <v>1</v>
      </c>
      <c r="F171">
        <v>1</v>
      </c>
      <c r="G171">
        <v>1</v>
      </c>
      <c r="H171">
        <v>3</v>
      </c>
      <c r="I171" t="s">
        <v>482</v>
      </c>
      <c r="J171" t="s">
        <v>483</v>
      </c>
      <c r="K171" t="s">
        <v>484</v>
      </c>
      <c r="L171">
        <v>1346</v>
      </c>
      <c r="N171">
        <v>1009</v>
      </c>
      <c r="O171" t="s">
        <v>478</v>
      </c>
      <c r="P171" t="s">
        <v>478</v>
      </c>
      <c r="Q171">
        <v>1</v>
      </c>
      <c r="X171">
        <v>0.02</v>
      </c>
      <c r="Y171">
        <v>156.6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18</v>
      </c>
      <c r="AG171">
        <v>0</v>
      </c>
      <c r="AH171">
        <v>2</v>
      </c>
      <c r="AI171">
        <v>64052722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ROW(Source!A51)</f>
        <v>51</v>
      </c>
      <c r="B172">
        <v>64052746</v>
      </c>
      <c r="C172">
        <v>64052713</v>
      </c>
      <c r="D172">
        <v>53966656</v>
      </c>
      <c r="E172">
        <v>1</v>
      </c>
      <c r="F172">
        <v>1</v>
      </c>
      <c r="G172">
        <v>1</v>
      </c>
      <c r="H172">
        <v>3</v>
      </c>
      <c r="I172" t="s">
        <v>485</v>
      </c>
      <c r="J172" t="s">
        <v>486</v>
      </c>
      <c r="K172" t="s">
        <v>487</v>
      </c>
      <c r="L172">
        <v>1346</v>
      </c>
      <c r="N172">
        <v>1009</v>
      </c>
      <c r="O172" t="s">
        <v>478</v>
      </c>
      <c r="P172" t="s">
        <v>478</v>
      </c>
      <c r="Q172">
        <v>1</v>
      </c>
      <c r="X172">
        <v>1.6</v>
      </c>
      <c r="Y172">
        <v>223.1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18</v>
      </c>
      <c r="AG172">
        <v>0</v>
      </c>
      <c r="AH172">
        <v>2</v>
      </c>
      <c r="AI172">
        <v>64052723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ROW(Source!A51)</f>
        <v>51</v>
      </c>
      <c r="B173">
        <v>64052747</v>
      </c>
      <c r="C173">
        <v>64052713</v>
      </c>
      <c r="D173">
        <v>53966694</v>
      </c>
      <c r="E173">
        <v>1</v>
      </c>
      <c r="F173">
        <v>1</v>
      </c>
      <c r="G173">
        <v>1</v>
      </c>
      <c r="H173">
        <v>3</v>
      </c>
      <c r="I173" t="s">
        <v>488</v>
      </c>
      <c r="J173" t="s">
        <v>489</v>
      </c>
      <c r="K173" t="s">
        <v>490</v>
      </c>
      <c r="L173">
        <v>1346</v>
      </c>
      <c r="N173">
        <v>1009</v>
      </c>
      <c r="O173" t="s">
        <v>478</v>
      </c>
      <c r="P173" t="s">
        <v>478</v>
      </c>
      <c r="Q173">
        <v>1</v>
      </c>
      <c r="X173">
        <v>0.08</v>
      </c>
      <c r="Y173">
        <v>47.5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18</v>
      </c>
      <c r="AG173">
        <v>0</v>
      </c>
      <c r="AH173">
        <v>2</v>
      </c>
      <c r="AI173">
        <v>64052724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ROW(Source!A51)</f>
        <v>51</v>
      </c>
      <c r="B174">
        <v>64052748</v>
      </c>
      <c r="C174">
        <v>64052713</v>
      </c>
      <c r="D174">
        <v>53966758</v>
      </c>
      <c r="E174">
        <v>1</v>
      </c>
      <c r="F174">
        <v>1</v>
      </c>
      <c r="G174">
        <v>1</v>
      </c>
      <c r="H174">
        <v>3</v>
      </c>
      <c r="I174" t="s">
        <v>491</v>
      </c>
      <c r="J174" t="s">
        <v>492</v>
      </c>
      <c r="K174" t="s">
        <v>493</v>
      </c>
      <c r="L174">
        <v>1346</v>
      </c>
      <c r="N174">
        <v>1009</v>
      </c>
      <c r="O174" t="s">
        <v>478</v>
      </c>
      <c r="P174" t="s">
        <v>478</v>
      </c>
      <c r="Q174">
        <v>1</v>
      </c>
      <c r="X174">
        <v>0.68</v>
      </c>
      <c r="Y174">
        <v>56.7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18</v>
      </c>
      <c r="AG174">
        <v>0</v>
      </c>
      <c r="AH174">
        <v>2</v>
      </c>
      <c r="AI174">
        <v>64052725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ROW(Source!A51)</f>
        <v>51</v>
      </c>
      <c r="B175">
        <v>64052749</v>
      </c>
      <c r="C175">
        <v>64052713</v>
      </c>
      <c r="D175">
        <v>53966771</v>
      </c>
      <c r="E175">
        <v>1</v>
      </c>
      <c r="F175">
        <v>1</v>
      </c>
      <c r="G175">
        <v>1</v>
      </c>
      <c r="H175">
        <v>3</v>
      </c>
      <c r="I175" t="s">
        <v>494</v>
      </c>
      <c r="J175" t="s">
        <v>495</v>
      </c>
      <c r="K175" t="s">
        <v>496</v>
      </c>
      <c r="L175">
        <v>1346</v>
      </c>
      <c r="N175">
        <v>1009</v>
      </c>
      <c r="O175" t="s">
        <v>478</v>
      </c>
      <c r="P175" t="s">
        <v>478</v>
      </c>
      <c r="Q175">
        <v>1</v>
      </c>
      <c r="X175">
        <v>0.6</v>
      </c>
      <c r="Y175">
        <v>617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18</v>
      </c>
      <c r="AG175">
        <v>0</v>
      </c>
      <c r="AH175">
        <v>2</v>
      </c>
      <c r="AI175">
        <v>64052726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ROW(Source!A51)</f>
        <v>51</v>
      </c>
      <c r="B176">
        <v>64052750</v>
      </c>
      <c r="C176">
        <v>64052713</v>
      </c>
      <c r="D176">
        <v>53966772</v>
      </c>
      <c r="E176">
        <v>1</v>
      </c>
      <c r="F176">
        <v>1</v>
      </c>
      <c r="G176">
        <v>1</v>
      </c>
      <c r="H176">
        <v>3</v>
      </c>
      <c r="I176" t="s">
        <v>497</v>
      </c>
      <c r="J176" t="s">
        <v>498</v>
      </c>
      <c r="K176" t="s">
        <v>499</v>
      </c>
      <c r="L176">
        <v>1346</v>
      </c>
      <c r="N176">
        <v>1009</v>
      </c>
      <c r="O176" t="s">
        <v>478</v>
      </c>
      <c r="P176" t="s">
        <v>478</v>
      </c>
      <c r="Q176">
        <v>1</v>
      </c>
      <c r="X176">
        <v>0.8</v>
      </c>
      <c r="Y176">
        <v>560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18</v>
      </c>
      <c r="AG176">
        <v>0</v>
      </c>
      <c r="AH176">
        <v>2</v>
      </c>
      <c r="AI176">
        <v>64052727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ROW(Source!A51)</f>
        <v>51</v>
      </c>
      <c r="B177">
        <v>64052751</v>
      </c>
      <c r="C177">
        <v>64052713</v>
      </c>
      <c r="D177">
        <v>53966789</v>
      </c>
      <c r="E177">
        <v>1</v>
      </c>
      <c r="F177">
        <v>1</v>
      </c>
      <c r="G177">
        <v>1</v>
      </c>
      <c r="H177">
        <v>3</v>
      </c>
      <c r="I177" t="s">
        <v>500</v>
      </c>
      <c r="J177" t="s">
        <v>501</v>
      </c>
      <c r="K177" t="s">
        <v>502</v>
      </c>
      <c r="L177">
        <v>1346</v>
      </c>
      <c r="N177">
        <v>1009</v>
      </c>
      <c r="O177" t="s">
        <v>478</v>
      </c>
      <c r="P177" t="s">
        <v>478</v>
      </c>
      <c r="Q177">
        <v>1</v>
      </c>
      <c r="X177">
        <v>6</v>
      </c>
      <c r="Y177">
        <v>137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18</v>
      </c>
      <c r="AG177">
        <v>0</v>
      </c>
      <c r="AH177">
        <v>2</v>
      </c>
      <c r="AI177">
        <v>64052728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ROW(Source!A51)</f>
        <v>51</v>
      </c>
      <c r="B178">
        <v>64052752</v>
      </c>
      <c r="C178">
        <v>64052713</v>
      </c>
      <c r="D178">
        <v>53966864</v>
      </c>
      <c r="E178">
        <v>1</v>
      </c>
      <c r="F178">
        <v>1</v>
      </c>
      <c r="G178">
        <v>1</v>
      </c>
      <c r="H178">
        <v>3</v>
      </c>
      <c r="I178" t="s">
        <v>503</v>
      </c>
      <c r="J178" t="s">
        <v>504</v>
      </c>
      <c r="K178" t="s">
        <v>505</v>
      </c>
      <c r="L178">
        <v>1346</v>
      </c>
      <c r="N178">
        <v>1009</v>
      </c>
      <c r="O178" t="s">
        <v>478</v>
      </c>
      <c r="P178" t="s">
        <v>478</v>
      </c>
      <c r="Q178">
        <v>1</v>
      </c>
      <c r="X178">
        <v>0.04</v>
      </c>
      <c r="Y178">
        <v>700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18</v>
      </c>
      <c r="AG178">
        <v>0</v>
      </c>
      <c r="AH178">
        <v>2</v>
      </c>
      <c r="AI178">
        <v>64052729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ROW(Source!A51)</f>
        <v>51</v>
      </c>
      <c r="B179">
        <v>64052753</v>
      </c>
      <c r="C179">
        <v>64052713</v>
      </c>
      <c r="D179">
        <v>53966883</v>
      </c>
      <c r="E179">
        <v>1</v>
      </c>
      <c r="F179">
        <v>1</v>
      </c>
      <c r="G179">
        <v>1</v>
      </c>
      <c r="H179">
        <v>3</v>
      </c>
      <c r="I179" t="s">
        <v>506</v>
      </c>
      <c r="J179" t="s">
        <v>507</v>
      </c>
      <c r="K179" t="s">
        <v>508</v>
      </c>
      <c r="L179">
        <v>1346</v>
      </c>
      <c r="N179">
        <v>1009</v>
      </c>
      <c r="O179" t="s">
        <v>478</v>
      </c>
      <c r="P179" t="s">
        <v>478</v>
      </c>
      <c r="Q179">
        <v>1</v>
      </c>
      <c r="X179">
        <v>2</v>
      </c>
      <c r="Y179">
        <v>150.80000000000001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18</v>
      </c>
      <c r="AG179">
        <v>0</v>
      </c>
      <c r="AH179">
        <v>2</v>
      </c>
      <c r="AI179">
        <v>64052730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ROW(Source!A51)</f>
        <v>51</v>
      </c>
      <c r="B180">
        <v>64052754</v>
      </c>
      <c r="C180">
        <v>64052713</v>
      </c>
      <c r="D180">
        <v>53966892</v>
      </c>
      <c r="E180">
        <v>1</v>
      </c>
      <c r="F180">
        <v>1</v>
      </c>
      <c r="G180">
        <v>1</v>
      </c>
      <c r="H180">
        <v>3</v>
      </c>
      <c r="I180" t="s">
        <v>509</v>
      </c>
      <c r="J180" t="s">
        <v>510</v>
      </c>
      <c r="K180" t="s">
        <v>511</v>
      </c>
      <c r="L180">
        <v>1354</v>
      </c>
      <c r="N180">
        <v>1010</v>
      </c>
      <c r="O180" t="s">
        <v>272</v>
      </c>
      <c r="P180" t="s">
        <v>272</v>
      </c>
      <c r="Q180">
        <v>1</v>
      </c>
      <c r="X180">
        <v>6</v>
      </c>
      <c r="Y180">
        <v>34.799999999999997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18</v>
      </c>
      <c r="AG180">
        <v>0</v>
      </c>
      <c r="AH180">
        <v>2</v>
      </c>
      <c r="AI180">
        <v>64052731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ROW(Source!A51)</f>
        <v>51</v>
      </c>
      <c r="B181">
        <v>64052755</v>
      </c>
      <c r="C181">
        <v>64052713</v>
      </c>
      <c r="D181">
        <v>53966894</v>
      </c>
      <c r="E181">
        <v>1</v>
      </c>
      <c r="F181">
        <v>1</v>
      </c>
      <c r="G181">
        <v>1</v>
      </c>
      <c r="H181">
        <v>3</v>
      </c>
      <c r="I181" t="s">
        <v>512</v>
      </c>
      <c r="J181" t="s">
        <v>513</v>
      </c>
      <c r="K181" t="s">
        <v>514</v>
      </c>
      <c r="L181">
        <v>1354</v>
      </c>
      <c r="N181">
        <v>1010</v>
      </c>
      <c r="O181" t="s">
        <v>272</v>
      </c>
      <c r="P181" t="s">
        <v>272</v>
      </c>
      <c r="Q181">
        <v>1</v>
      </c>
      <c r="X181">
        <v>4</v>
      </c>
      <c r="Y181">
        <v>2.7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18</v>
      </c>
      <c r="AG181">
        <v>0</v>
      </c>
      <c r="AH181">
        <v>2</v>
      </c>
      <c r="AI181">
        <v>64052732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ROW(Source!A51)</f>
        <v>51</v>
      </c>
      <c r="B182">
        <v>64052756</v>
      </c>
      <c r="C182">
        <v>64052713</v>
      </c>
      <c r="D182">
        <v>53966911</v>
      </c>
      <c r="E182">
        <v>1</v>
      </c>
      <c r="F182">
        <v>1</v>
      </c>
      <c r="G182">
        <v>1</v>
      </c>
      <c r="H182">
        <v>3</v>
      </c>
      <c r="I182" t="s">
        <v>515</v>
      </c>
      <c r="J182" t="s">
        <v>516</v>
      </c>
      <c r="K182" t="s">
        <v>517</v>
      </c>
      <c r="L182">
        <v>1346</v>
      </c>
      <c r="N182">
        <v>1009</v>
      </c>
      <c r="O182" t="s">
        <v>478</v>
      </c>
      <c r="P182" t="s">
        <v>478</v>
      </c>
      <c r="Q182">
        <v>1</v>
      </c>
      <c r="X182">
        <v>8</v>
      </c>
      <c r="Y182">
        <v>135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18</v>
      </c>
      <c r="AG182">
        <v>0</v>
      </c>
      <c r="AH182">
        <v>2</v>
      </c>
      <c r="AI182">
        <v>64052733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ROW(Source!A51)</f>
        <v>51</v>
      </c>
      <c r="B183">
        <v>64052757</v>
      </c>
      <c r="C183">
        <v>64052713</v>
      </c>
      <c r="D183">
        <v>53966996</v>
      </c>
      <c r="E183">
        <v>1</v>
      </c>
      <c r="F183">
        <v>1</v>
      </c>
      <c r="G183">
        <v>1</v>
      </c>
      <c r="H183">
        <v>3</v>
      </c>
      <c r="I183" t="s">
        <v>24</v>
      </c>
      <c r="J183" t="s">
        <v>27</v>
      </c>
      <c r="K183" t="s">
        <v>25</v>
      </c>
      <c r="L183">
        <v>1301</v>
      </c>
      <c r="N183">
        <v>1003</v>
      </c>
      <c r="O183" t="s">
        <v>26</v>
      </c>
      <c r="P183" t="s">
        <v>26</v>
      </c>
      <c r="Q183">
        <v>1</v>
      </c>
      <c r="X183">
        <v>5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18</v>
      </c>
      <c r="AG183">
        <v>0</v>
      </c>
      <c r="AH183">
        <v>2</v>
      </c>
      <c r="AI183">
        <v>64052734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ROW(Source!A51)</f>
        <v>51</v>
      </c>
      <c r="B184">
        <v>64052758</v>
      </c>
      <c r="C184">
        <v>64052713</v>
      </c>
      <c r="D184">
        <v>53967027</v>
      </c>
      <c r="E184">
        <v>1</v>
      </c>
      <c r="F184">
        <v>1</v>
      </c>
      <c r="G184">
        <v>1</v>
      </c>
      <c r="H184">
        <v>3</v>
      </c>
      <c r="I184" t="s">
        <v>518</v>
      </c>
      <c r="J184" t="s">
        <v>519</v>
      </c>
      <c r="K184" t="s">
        <v>520</v>
      </c>
      <c r="L184">
        <v>1301</v>
      </c>
      <c r="N184">
        <v>1003</v>
      </c>
      <c r="O184" t="s">
        <v>26</v>
      </c>
      <c r="P184" t="s">
        <v>26</v>
      </c>
      <c r="Q184">
        <v>1</v>
      </c>
      <c r="X184">
        <v>2.2000000000000002</v>
      </c>
      <c r="Y184">
        <v>90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18</v>
      </c>
      <c r="AG184">
        <v>0</v>
      </c>
      <c r="AH184">
        <v>2</v>
      </c>
      <c r="AI184">
        <v>64052735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ROW(Source!A51)</f>
        <v>51</v>
      </c>
      <c r="B185">
        <v>64052759</v>
      </c>
      <c r="C185">
        <v>64052713</v>
      </c>
      <c r="D185">
        <v>53967150</v>
      </c>
      <c r="E185">
        <v>1</v>
      </c>
      <c r="F185">
        <v>1</v>
      </c>
      <c r="G185">
        <v>1</v>
      </c>
      <c r="H185">
        <v>3</v>
      </c>
      <c r="I185" t="s">
        <v>521</v>
      </c>
      <c r="J185" t="s">
        <v>522</v>
      </c>
      <c r="K185" t="s">
        <v>523</v>
      </c>
      <c r="L185">
        <v>1354</v>
      </c>
      <c r="N185">
        <v>1010</v>
      </c>
      <c r="O185" t="s">
        <v>272</v>
      </c>
      <c r="P185" t="s">
        <v>272</v>
      </c>
      <c r="Q185">
        <v>1</v>
      </c>
      <c r="X185">
        <v>2</v>
      </c>
      <c r="Y185">
        <v>1.6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18</v>
      </c>
      <c r="AG185">
        <v>0</v>
      </c>
      <c r="AH185">
        <v>2</v>
      </c>
      <c r="AI185">
        <v>64052736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ROW(Source!A57)</f>
        <v>57</v>
      </c>
      <c r="B186">
        <v>64052790</v>
      </c>
      <c r="C186">
        <v>64052765</v>
      </c>
      <c r="D186">
        <v>54065208</v>
      </c>
      <c r="E186">
        <v>1</v>
      </c>
      <c r="F186">
        <v>1</v>
      </c>
      <c r="G186">
        <v>1</v>
      </c>
      <c r="H186">
        <v>1</v>
      </c>
      <c r="I186" t="s">
        <v>457</v>
      </c>
      <c r="J186" t="s">
        <v>3</v>
      </c>
      <c r="K186" t="s">
        <v>458</v>
      </c>
      <c r="L186">
        <v>1369</v>
      </c>
      <c r="N186">
        <v>1013</v>
      </c>
      <c r="O186" t="s">
        <v>459</v>
      </c>
      <c r="P186" t="s">
        <v>459</v>
      </c>
      <c r="Q186">
        <v>1</v>
      </c>
      <c r="X186">
        <v>25.67</v>
      </c>
      <c r="Y186">
        <v>0</v>
      </c>
      <c r="Z186">
        <v>0</v>
      </c>
      <c r="AA186">
        <v>0</v>
      </c>
      <c r="AB186">
        <v>173.4</v>
      </c>
      <c r="AC186">
        <v>0</v>
      </c>
      <c r="AD186">
        <v>1</v>
      </c>
      <c r="AE186">
        <v>2</v>
      </c>
      <c r="AF186" t="s">
        <v>19</v>
      </c>
      <c r="AG186">
        <v>26.953500000000002</v>
      </c>
      <c r="AH186">
        <v>2</v>
      </c>
      <c r="AI186">
        <v>64052766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ROW(Source!A57)</f>
        <v>57</v>
      </c>
      <c r="B187">
        <v>64052791</v>
      </c>
      <c r="C187">
        <v>64052765</v>
      </c>
      <c r="D187">
        <v>54065210</v>
      </c>
      <c r="E187">
        <v>1</v>
      </c>
      <c r="F187">
        <v>1</v>
      </c>
      <c r="G187">
        <v>1</v>
      </c>
      <c r="H187">
        <v>1</v>
      </c>
      <c r="I187" t="s">
        <v>460</v>
      </c>
      <c r="J187" t="s">
        <v>3</v>
      </c>
      <c r="K187" t="s">
        <v>461</v>
      </c>
      <c r="L187">
        <v>1369</v>
      </c>
      <c r="N187">
        <v>1013</v>
      </c>
      <c r="O187" t="s">
        <v>459</v>
      </c>
      <c r="P187" t="s">
        <v>459</v>
      </c>
      <c r="Q187">
        <v>1</v>
      </c>
      <c r="X187">
        <v>1.92</v>
      </c>
      <c r="Y187">
        <v>0</v>
      </c>
      <c r="Z187">
        <v>0</v>
      </c>
      <c r="AA187">
        <v>0</v>
      </c>
      <c r="AB187">
        <v>173.4</v>
      </c>
      <c r="AC187">
        <v>0</v>
      </c>
      <c r="AD187">
        <v>1</v>
      </c>
      <c r="AE187">
        <v>1</v>
      </c>
      <c r="AF187" t="s">
        <v>19</v>
      </c>
      <c r="AG187">
        <v>2.016</v>
      </c>
      <c r="AH187">
        <v>2</v>
      </c>
      <c r="AI187">
        <v>64052767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ROW(Source!A57)</f>
        <v>57</v>
      </c>
      <c r="B188">
        <v>64052792</v>
      </c>
      <c r="C188">
        <v>64052765</v>
      </c>
      <c r="D188">
        <v>54007319</v>
      </c>
      <c r="E188">
        <v>1</v>
      </c>
      <c r="F188">
        <v>1</v>
      </c>
      <c r="G188">
        <v>1</v>
      </c>
      <c r="H188">
        <v>1</v>
      </c>
      <c r="I188" t="s">
        <v>462</v>
      </c>
      <c r="J188" t="s">
        <v>3</v>
      </c>
      <c r="K188" t="s">
        <v>463</v>
      </c>
      <c r="L188">
        <v>1369</v>
      </c>
      <c r="N188">
        <v>1013</v>
      </c>
      <c r="O188" t="s">
        <v>459</v>
      </c>
      <c r="P188" t="s">
        <v>459</v>
      </c>
      <c r="Q188">
        <v>1</v>
      </c>
      <c r="X188">
        <v>42.95</v>
      </c>
      <c r="Y188">
        <v>0</v>
      </c>
      <c r="Z188">
        <v>0</v>
      </c>
      <c r="AA188">
        <v>0</v>
      </c>
      <c r="AB188">
        <v>154</v>
      </c>
      <c r="AC188">
        <v>0</v>
      </c>
      <c r="AD188">
        <v>1</v>
      </c>
      <c r="AE188">
        <v>1</v>
      </c>
      <c r="AF188" t="s">
        <v>19</v>
      </c>
      <c r="AG188">
        <v>45.097500000000004</v>
      </c>
      <c r="AH188">
        <v>2</v>
      </c>
      <c r="AI188">
        <v>64052768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ROW(Source!A57)</f>
        <v>57</v>
      </c>
      <c r="B189">
        <v>64052793</v>
      </c>
      <c r="C189">
        <v>64052765</v>
      </c>
      <c r="D189">
        <v>54007299</v>
      </c>
      <c r="E189">
        <v>1</v>
      </c>
      <c r="F189">
        <v>1</v>
      </c>
      <c r="G189">
        <v>1</v>
      </c>
      <c r="H189">
        <v>1</v>
      </c>
      <c r="I189" t="s">
        <v>464</v>
      </c>
      <c r="J189" t="s">
        <v>3</v>
      </c>
      <c r="K189" t="s">
        <v>465</v>
      </c>
      <c r="L189">
        <v>1369</v>
      </c>
      <c r="N189">
        <v>1013</v>
      </c>
      <c r="O189" t="s">
        <v>459</v>
      </c>
      <c r="P189" t="s">
        <v>459</v>
      </c>
      <c r="Q189">
        <v>1</v>
      </c>
      <c r="X189">
        <v>14.32</v>
      </c>
      <c r="Y189">
        <v>0</v>
      </c>
      <c r="Z189">
        <v>0</v>
      </c>
      <c r="AA189">
        <v>0</v>
      </c>
      <c r="AB189">
        <v>173.4</v>
      </c>
      <c r="AC189">
        <v>0</v>
      </c>
      <c r="AD189">
        <v>1</v>
      </c>
      <c r="AE189">
        <v>1</v>
      </c>
      <c r="AF189" t="s">
        <v>19</v>
      </c>
      <c r="AG189">
        <v>15.036000000000001</v>
      </c>
      <c r="AH189">
        <v>2</v>
      </c>
      <c r="AI189">
        <v>64052769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ROW(Source!A57)</f>
        <v>57</v>
      </c>
      <c r="B190">
        <v>64052794</v>
      </c>
      <c r="C190">
        <v>64052765</v>
      </c>
      <c r="D190">
        <v>54007282</v>
      </c>
      <c r="E190">
        <v>1</v>
      </c>
      <c r="F190">
        <v>1</v>
      </c>
      <c r="G190">
        <v>1</v>
      </c>
      <c r="H190">
        <v>1</v>
      </c>
      <c r="I190" t="s">
        <v>466</v>
      </c>
      <c r="J190" t="s">
        <v>3</v>
      </c>
      <c r="K190" t="s">
        <v>467</v>
      </c>
      <c r="L190">
        <v>1369</v>
      </c>
      <c r="N190">
        <v>1013</v>
      </c>
      <c r="O190" t="s">
        <v>459</v>
      </c>
      <c r="P190" t="s">
        <v>459</v>
      </c>
      <c r="Q190">
        <v>1</v>
      </c>
      <c r="X190">
        <v>13.55</v>
      </c>
      <c r="Y190">
        <v>0</v>
      </c>
      <c r="Z190">
        <v>0</v>
      </c>
      <c r="AA190">
        <v>0</v>
      </c>
      <c r="AB190">
        <v>196.3</v>
      </c>
      <c r="AC190">
        <v>0</v>
      </c>
      <c r="AD190">
        <v>1</v>
      </c>
      <c r="AE190">
        <v>1</v>
      </c>
      <c r="AF190" t="s">
        <v>19</v>
      </c>
      <c r="AG190">
        <v>14.227500000000001</v>
      </c>
      <c r="AH190">
        <v>2</v>
      </c>
      <c r="AI190">
        <v>64052770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ROW(Source!A57)</f>
        <v>57</v>
      </c>
      <c r="B191">
        <v>64052795</v>
      </c>
      <c r="C191">
        <v>64052765</v>
      </c>
      <c r="D191">
        <v>53966474</v>
      </c>
      <c r="E191">
        <v>1</v>
      </c>
      <c r="F191">
        <v>1</v>
      </c>
      <c r="G191">
        <v>1</v>
      </c>
      <c r="H191">
        <v>2</v>
      </c>
      <c r="I191" t="s">
        <v>468</v>
      </c>
      <c r="J191" t="s">
        <v>469</v>
      </c>
      <c r="K191" t="s">
        <v>470</v>
      </c>
      <c r="L191">
        <v>1368</v>
      </c>
      <c r="N191">
        <v>1011</v>
      </c>
      <c r="O191" t="s">
        <v>471</v>
      </c>
      <c r="P191" t="s">
        <v>471</v>
      </c>
      <c r="Q191">
        <v>1</v>
      </c>
      <c r="X191">
        <v>1.2</v>
      </c>
      <c r="Y191">
        <v>0</v>
      </c>
      <c r="Z191">
        <v>111.1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19</v>
      </c>
      <c r="AG191">
        <v>1.26</v>
      </c>
      <c r="AH191">
        <v>2</v>
      </c>
      <c r="AI191">
        <v>64052771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ROW(Source!A57)</f>
        <v>57</v>
      </c>
      <c r="B192">
        <v>64052796</v>
      </c>
      <c r="C192">
        <v>64052765</v>
      </c>
      <c r="D192">
        <v>53966486</v>
      </c>
      <c r="E192">
        <v>1</v>
      </c>
      <c r="F192">
        <v>1</v>
      </c>
      <c r="G192">
        <v>1</v>
      </c>
      <c r="H192">
        <v>2</v>
      </c>
      <c r="I192" t="s">
        <v>472</v>
      </c>
      <c r="J192" t="s">
        <v>473</v>
      </c>
      <c r="K192" t="s">
        <v>474</v>
      </c>
      <c r="L192">
        <v>1368</v>
      </c>
      <c r="N192">
        <v>1011</v>
      </c>
      <c r="O192" t="s">
        <v>471</v>
      </c>
      <c r="P192" t="s">
        <v>471</v>
      </c>
      <c r="Q192">
        <v>1</v>
      </c>
      <c r="X192">
        <v>25.67</v>
      </c>
      <c r="Y192">
        <v>0</v>
      </c>
      <c r="Z192">
        <v>1121.8000000000002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19</v>
      </c>
      <c r="AG192">
        <v>26.953500000000002</v>
      </c>
      <c r="AH192">
        <v>2</v>
      </c>
      <c r="AI192">
        <v>64052772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ROW(Source!A57)</f>
        <v>57</v>
      </c>
      <c r="B193">
        <v>64052797</v>
      </c>
      <c r="C193">
        <v>64052765</v>
      </c>
      <c r="D193">
        <v>53966567</v>
      </c>
      <c r="E193">
        <v>1</v>
      </c>
      <c r="F193">
        <v>1</v>
      </c>
      <c r="G193">
        <v>1</v>
      </c>
      <c r="H193">
        <v>3</v>
      </c>
      <c r="I193" t="s">
        <v>475</v>
      </c>
      <c r="J193" t="s">
        <v>476</v>
      </c>
      <c r="K193" t="s">
        <v>477</v>
      </c>
      <c r="L193">
        <v>1346</v>
      </c>
      <c r="N193">
        <v>1009</v>
      </c>
      <c r="O193" t="s">
        <v>478</v>
      </c>
      <c r="P193" t="s">
        <v>478</v>
      </c>
      <c r="Q193">
        <v>1</v>
      </c>
      <c r="X193">
        <v>0.1</v>
      </c>
      <c r="Y193">
        <v>400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18</v>
      </c>
      <c r="AG193">
        <v>0</v>
      </c>
      <c r="AH193">
        <v>2</v>
      </c>
      <c r="AI193">
        <v>64052773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ROW(Source!A57)</f>
        <v>57</v>
      </c>
      <c r="B194">
        <v>64052798</v>
      </c>
      <c r="C194">
        <v>64052765</v>
      </c>
      <c r="D194">
        <v>53966576</v>
      </c>
      <c r="E194">
        <v>1</v>
      </c>
      <c r="F194">
        <v>1</v>
      </c>
      <c r="G194">
        <v>1</v>
      </c>
      <c r="H194">
        <v>3</v>
      </c>
      <c r="I194" t="s">
        <v>479</v>
      </c>
      <c r="J194" t="s">
        <v>480</v>
      </c>
      <c r="K194" t="s">
        <v>481</v>
      </c>
      <c r="L194">
        <v>1346</v>
      </c>
      <c r="N194">
        <v>1009</v>
      </c>
      <c r="O194" t="s">
        <v>478</v>
      </c>
      <c r="P194" t="s">
        <v>478</v>
      </c>
      <c r="Q194">
        <v>1</v>
      </c>
      <c r="X194">
        <v>0.4</v>
      </c>
      <c r="Y194">
        <v>89.8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18</v>
      </c>
      <c r="AG194">
        <v>0</v>
      </c>
      <c r="AH194">
        <v>2</v>
      </c>
      <c r="AI194">
        <v>64052774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ROW(Source!A57)</f>
        <v>57</v>
      </c>
      <c r="B195">
        <v>64052799</v>
      </c>
      <c r="C195">
        <v>64052765</v>
      </c>
      <c r="D195">
        <v>53966650</v>
      </c>
      <c r="E195">
        <v>1</v>
      </c>
      <c r="F195">
        <v>1</v>
      </c>
      <c r="G195">
        <v>1</v>
      </c>
      <c r="H195">
        <v>3</v>
      </c>
      <c r="I195" t="s">
        <v>482</v>
      </c>
      <c r="J195" t="s">
        <v>483</v>
      </c>
      <c r="K195" t="s">
        <v>484</v>
      </c>
      <c r="L195">
        <v>1346</v>
      </c>
      <c r="N195">
        <v>1009</v>
      </c>
      <c r="O195" t="s">
        <v>478</v>
      </c>
      <c r="P195" t="s">
        <v>478</v>
      </c>
      <c r="Q195">
        <v>1</v>
      </c>
      <c r="X195">
        <v>0.02</v>
      </c>
      <c r="Y195">
        <v>156.6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18</v>
      </c>
      <c r="AG195">
        <v>0</v>
      </c>
      <c r="AH195">
        <v>2</v>
      </c>
      <c r="AI195">
        <v>64052775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ROW(Source!A57)</f>
        <v>57</v>
      </c>
      <c r="B196">
        <v>64052800</v>
      </c>
      <c r="C196">
        <v>64052765</v>
      </c>
      <c r="D196">
        <v>53966656</v>
      </c>
      <c r="E196">
        <v>1</v>
      </c>
      <c r="F196">
        <v>1</v>
      </c>
      <c r="G196">
        <v>1</v>
      </c>
      <c r="H196">
        <v>3</v>
      </c>
      <c r="I196" t="s">
        <v>485</v>
      </c>
      <c r="J196" t="s">
        <v>486</v>
      </c>
      <c r="K196" t="s">
        <v>487</v>
      </c>
      <c r="L196">
        <v>1346</v>
      </c>
      <c r="N196">
        <v>1009</v>
      </c>
      <c r="O196" t="s">
        <v>478</v>
      </c>
      <c r="P196" t="s">
        <v>478</v>
      </c>
      <c r="Q196">
        <v>1</v>
      </c>
      <c r="X196">
        <v>1.8</v>
      </c>
      <c r="Y196">
        <v>223.1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18</v>
      </c>
      <c r="AG196">
        <v>0</v>
      </c>
      <c r="AH196">
        <v>2</v>
      </c>
      <c r="AI196">
        <v>64052776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ROW(Source!A57)</f>
        <v>57</v>
      </c>
      <c r="B197">
        <v>64052801</v>
      </c>
      <c r="C197">
        <v>64052765</v>
      </c>
      <c r="D197">
        <v>53966694</v>
      </c>
      <c r="E197">
        <v>1</v>
      </c>
      <c r="F197">
        <v>1</v>
      </c>
      <c r="G197">
        <v>1</v>
      </c>
      <c r="H197">
        <v>3</v>
      </c>
      <c r="I197" t="s">
        <v>488</v>
      </c>
      <c r="J197" t="s">
        <v>489</v>
      </c>
      <c r="K197" t="s">
        <v>490</v>
      </c>
      <c r="L197">
        <v>1346</v>
      </c>
      <c r="N197">
        <v>1009</v>
      </c>
      <c r="O197" t="s">
        <v>478</v>
      </c>
      <c r="P197" t="s">
        <v>478</v>
      </c>
      <c r="Q197">
        <v>1</v>
      </c>
      <c r="X197">
        <v>0.08</v>
      </c>
      <c r="Y197">
        <v>47.5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18</v>
      </c>
      <c r="AG197">
        <v>0</v>
      </c>
      <c r="AH197">
        <v>2</v>
      </c>
      <c r="AI197">
        <v>64052777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ROW(Source!A57)</f>
        <v>57</v>
      </c>
      <c r="B198">
        <v>64052802</v>
      </c>
      <c r="C198">
        <v>64052765</v>
      </c>
      <c r="D198">
        <v>53966758</v>
      </c>
      <c r="E198">
        <v>1</v>
      </c>
      <c r="F198">
        <v>1</v>
      </c>
      <c r="G198">
        <v>1</v>
      </c>
      <c r="H198">
        <v>3</v>
      </c>
      <c r="I198" t="s">
        <v>491</v>
      </c>
      <c r="J198" t="s">
        <v>492</v>
      </c>
      <c r="K198" t="s">
        <v>493</v>
      </c>
      <c r="L198">
        <v>1346</v>
      </c>
      <c r="N198">
        <v>1009</v>
      </c>
      <c r="O198" t="s">
        <v>478</v>
      </c>
      <c r="P198" t="s">
        <v>478</v>
      </c>
      <c r="Q198">
        <v>1</v>
      </c>
      <c r="X198">
        <v>0.91</v>
      </c>
      <c r="Y198">
        <v>56.7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18</v>
      </c>
      <c r="AG198">
        <v>0</v>
      </c>
      <c r="AH198">
        <v>2</v>
      </c>
      <c r="AI198">
        <v>64052778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ROW(Source!A57)</f>
        <v>57</v>
      </c>
      <c r="B199">
        <v>64052803</v>
      </c>
      <c r="C199">
        <v>64052765</v>
      </c>
      <c r="D199">
        <v>53966771</v>
      </c>
      <c r="E199">
        <v>1</v>
      </c>
      <c r="F199">
        <v>1</v>
      </c>
      <c r="G199">
        <v>1</v>
      </c>
      <c r="H199">
        <v>3</v>
      </c>
      <c r="I199" t="s">
        <v>494</v>
      </c>
      <c r="J199" t="s">
        <v>495</v>
      </c>
      <c r="K199" t="s">
        <v>496</v>
      </c>
      <c r="L199">
        <v>1346</v>
      </c>
      <c r="N199">
        <v>1009</v>
      </c>
      <c r="O199" t="s">
        <v>478</v>
      </c>
      <c r="P199" t="s">
        <v>478</v>
      </c>
      <c r="Q199">
        <v>1</v>
      </c>
      <c r="X199">
        <v>0.7</v>
      </c>
      <c r="Y199">
        <v>617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18</v>
      </c>
      <c r="AG199">
        <v>0</v>
      </c>
      <c r="AH199">
        <v>2</v>
      </c>
      <c r="AI199">
        <v>64052779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ROW(Source!A57)</f>
        <v>57</v>
      </c>
      <c r="B200">
        <v>64052804</v>
      </c>
      <c r="C200">
        <v>64052765</v>
      </c>
      <c r="D200">
        <v>53966772</v>
      </c>
      <c r="E200">
        <v>1</v>
      </c>
      <c r="F200">
        <v>1</v>
      </c>
      <c r="G200">
        <v>1</v>
      </c>
      <c r="H200">
        <v>3</v>
      </c>
      <c r="I200" t="s">
        <v>497</v>
      </c>
      <c r="J200" t="s">
        <v>498</v>
      </c>
      <c r="K200" t="s">
        <v>499</v>
      </c>
      <c r="L200">
        <v>1346</v>
      </c>
      <c r="N200">
        <v>1009</v>
      </c>
      <c r="O200" t="s">
        <v>478</v>
      </c>
      <c r="P200" t="s">
        <v>478</v>
      </c>
      <c r="Q200">
        <v>1</v>
      </c>
      <c r="X200">
        <v>1.06</v>
      </c>
      <c r="Y200">
        <v>560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18</v>
      </c>
      <c r="AG200">
        <v>0</v>
      </c>
      <c r="AH200">
        <v>2</v>
      </c>
      <c r="AI200">
        <v>64052780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ROW(Source!A57)</f>
        <v>57</v>
      </c>
      <c r="B201">
        <v>64052805</v>
      </c>
      <c r="C201">
        <v>64052765</v>
      </c>
      <c r="D201">
        <v>53966789</v>
      </c>
      <c r="E201">
        <v>1</v>
      </c>
      <c r="F201">
        <v>1</v>
      </c>
      <c r="G201">
        <v>1</v>
      </c>
      <c r="H201">
        <v>3</v>
      </c>
      <c r="I201" t="s">
        <v>500</v>
      </c>
      <c r="J201" t="s">
        <v>501</v>
      </c>
      <c r="K201" t="s">
        <v>502</v>
      </c>
      <c r="L201">
        <v>1346</v>
      </c>
      <c r="N201">
        <v>1009</v>
      </c>
      <c r="O201" t="s">
        <v>478</v>
      </c>
      <c r="P201" t="s">
        <v>478</v>
      </c>
      <c r="Q201">
        <v>1</v>
      </c>
      <c r="X201">
        <v>7</v>
      </c>
      <c r="Y201">
        <v>137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18</v>
      </c>
      <c r="AG201">
        <v>0</v>
      </c>
      <c r="AH201">
        <v>2</v>
      </c>
      <c r="AI201">
        <v>64052781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ROW(Source!A57)</f>
        <v>57</v>
      </c>
      <c r="B202">
        <v>64052806</v>
      </c>
      <c r="C202">
        <v>64052765</v>
      </c>
      <c r="D202">
        <v>53966864</v>
      </c>
      <c r="E202">
        <v>1</v>
      </c>
      <c r="F202">
        <v>1</v>
      </c>
      <c r="G202">
        <v>1</v>
      </c>
      <c r="H202">
        <v>3</v>
      </c>
      <c r="I202" t="s">
        <v>503</v>
      </c>
      <c r="J202" t="s">
        <v>504</v>
      </c>
      <c r="K202" t="s">
        <v>505</v>
      </c>
      <c r="L202">
        <v>1346</v>
      </c>
      <c r="N202">
        <v>1009</v>
      </c>
      <c r="O202" t="s">
        <v>478</v>
      </c>
      <c r="P202" t="s">
        <v>478</v>
      </c>
      <c r="Q202">
        <v>1</v>
      </c>
      <c r="X202">
        <v>0.04</v>
      </c>
      <c r="Y202">
        <v>700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18</v>
      </c>
      <c r="AG202">
        <v>0</v>
      </c>
      <c r="AH202">
        <v>2</v>
      </c>
      <c r="AI202">
        <v>64052782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ROW(Source!A57)</f>
        <v>57</v>
      </c>
      <c r="B203">
        <v>64052807</v>
      </c>
      <c r="C203">
        <v>64052765</v>
      </c>
      <c r="D203">
        <v>53966883</v>
      </c>
      <c r="E203">
        <v>1</v>
      </c>
      <c r="F203">
        <v>1</v>
      </c>
      <c r="G203">
        <v>1</v>
      </c>
      <c r="H203">
        <v>3</v>
      </c>
      <c r="I203" t="s">
        <v>506</v>
      </c>
      <c r="J203" t="s">
        <v>507</v>
      </c>
      <c r="K203" t="s">
        <v>508</v>
      </c>
      <c r="L203">
        <v>1346</v>
      </c>
      <c r="N203">
        <v>1009</v>
      </c>
      <c r="O203" t="s">
        <v>478</v>
      </c>
      <c r="P203" t="s">
        <v>478</v>
      </c>
      <c r="Q203">
        <v>1</v>
      </c>
      <c r="X203">
        <v>2</v>
      </c>
      <c r="Y203">
        <v>150.80000000000001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18</v>
      </c>
      <c r="AG203">
        <v>0</v>
      </c>
      <c r="AH203">
        <v>2</v>
      </c>
      <c r="AI203">
        <v>64052783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ROW(Source!A57)</f>
        <v>57</v>
      </c>
      <c r="B204">
        <v>64052808</v>
      </c>
      <c r="C204">
        <v>64052765</v>
      </c>
      <c r="D204">
        <v>53966892</v>
      </c>
      <c r="E204">
        <v>1</v>
      </c>
      <c r="F204">
        <v>1</v>
      </c>
      <c r="G204">
        <v>1</v>
      </c>
      <c r="H204">
        <v>3</v>
      </c>
      <c r="I204" t="s">
        <v>509</v>
      </c>
      <c r="J204" t="s">
        <v>510</v>
      </c>
      <c r="K204" t="s">
        <v>511</v>
      </c>
      <c r="L204">
        <v>1354</v>
      </c>
      <c r="N204">
        <v>1010</v>
      </c>
      <c r="O204" t="s">
        <v>272</v>
      </c>
      <c r="P204" t="s">
        <v>272</v>
      </c>
      <c r="Q204">
        <v>1</v>
      </c>
      <c r="X204">
        <v>6</v>
      </c>
      <c r="Y204">
        <v>34.799999999999997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18</v>
      </c>
      <c r="AG204">
        <v>0</v>
      </c>
      <c r="AH204">
        <v>2</v>
      </c>
      <c r="AI204">
        <v>64052784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ROW(Source!A57)</f>
        <v>57</v>
      </c>
      <c r="B205">
        <v>64052809</v>
      </c>
      <c r="C205">
        <v>64052765</v>
      </c>
      <c r="D205">
        <v>53966894</v>
      </c>
      <c r="E205">
        <v>1</v>
      </c>
      <c r="F205">
        <v>1</v>
      </c>
      <c r="G205">
        <v>1</v>
      </c>
      <c r="H205">
        <v>3</v>
      </c>
      <c r="I205" t="s">
        <v>512</v>
      </c>
      <c r="J205" t="s">
        <v>513</v>
      </c>
      <c r="K205" t="s">
        <v>514</v>
      </c>
      <c r="L205">
        <v>1354</v>
      </c>
      <c r="N205">
        <v>1010</v>
      </c>
      <c r="O205" t="s">
        <v>272</v>
      </c>
      <c r="P205" t="s">
        <v>272</v>
      </c>
      <c r="Q205">
        <v>1</v>
      </c>
      <c r="X205">
        <v>4</v>
      </c>
      <c r="Y205">
        <v>2.7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18</v>
      </c>
      <c r="AG205">
        <v>0</v>
      </c>
      <c r="AH205">
        <v>2</v>
      </c>
      <c r="AI205">
        <v>64052785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ROW(Source!A57)</f>
        <v>57</v>
      </c>
      <c r="B206">
        <v>64052810</v>
      </c>
      <c r="C206">
        <v>64052765</v>
      </c>
      <c r="D206">
        <v>53966911</v>
      </c>
      <c r="E206">
        <v>1</v>
      </c>
      <c r="F206">
        <v>1</v>
      </c>
      <c r="G206">
        <v>1</v>
      </c>
      <c r="H206">
        <v>3</v>
      </c>
      <c r="I206" t="s">
        <v>515</v>
      </c>
      <c r="J206" t="s">
        <v>516</v>
      </c>
      <c r="K206" t="s">
        <v>517</v>
      </c>
      <c r="L206">
        <v>1346</v>
      </c>
      <c r="N206">
        <v>1009</v>
      </c>
      <c r="O206" t="s">
        <v>478</v>
      </c>
      <c r="P206" t="s">
        <v>478</v>
      </c>
      <c r="Q206">
        <v>1</v>
      </c>
      <c r="X206">
        <v>10</v>
      </c>
      <c r="Y206">
        <v>135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18</v>
      </c>
      <c r="AG206">
        <v>0</v>
      </c>
      <c r="AH206">
        <v>2</v>
      </c>
      <c r="AI206">
        <v>64052786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ROW(Source!A57)</f>
        <v>57</v>
      </c>
      <c r="B207">
        <v>64052811</v>
      </c>
      <c r="C207">
        <v>64052765</v>
      </c>
      <c r="D207">
        <v>53966997</v>
      </c>
      <c r="E207">
        <v>1</v>
      </c>
      <c r="F207">
        <v>1</v>
      </c>
      <c r="G207">
        <v>1</v>
      </c>
      <c r="H207">
        <v>3</v>
      </c>
      <c r="I207" t="s">
        <v>92</v>
      </c>
      <c r="J207" t="s">
        <v>94</v>
      </c>
      <c r="K207" t="s">
        <v>93</v>
      </c>
      <c r="L207">
        <v>1301</v>
      </c>
      <c r="N207">
        <v>1003</v>
      </c>
      <c r="O207" t="s">
        <v>26</v>
      </c>
      <c r="P207" t="s">
        <v>26</v>
      </c>
      <c r="Q207">
        <v>1</v>
      </c>
      <c r="X207">
        <v>5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18</v>
      </c>
      <c r="AG207">
        <v>0</v>
      </c>
      <c r="AH207">
        <v>2</v>
      </c>
      <c r="AI207">
        <v>64052787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ROW(Source!A57)</f>
        <v>57</v>
      </c>
      <c r="B208">
        <v>64052812</v>
      </c>
      <c r="C208">
        <v>64052765</v>
      </c>
      <c r="D208">
        <v>53967028</v>
      </c>
      <c r="E208">
        <v>1</v>
      </c>
      <c r="F208">
        <v>1</v>
      </c>
      <c r="G208">
        <v>1</v>
      </c>
      <c r="H208">
        <v>3</v>
      </c>
      <c r="I208" t="s">
        <v>524</v>
      </c>
      <c r="J208" t="s">
        <v>525</v>
      </c>
      <c r="K208" t="s">
        <v>526</v>
      </c>
      <c r="L208">
        <v>1301</v>
      </c>
      <c r="N208">
        <v>1003</v>
      </c>
      <c r="O208" t="s">
        <v>26</v>
      </c>
      <c r="P208" t="s">
        <v>26</v>
      </c>
      <c r="Q208">
        <v>1</v>
      </c>
      <c r="X208">
        <v>2.4</v>
      </c>
      <c r="Y208">
        <v>153.5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18</v>
      </c>
      <c r="AG208">
        <v>0</v>
      </c>
      <c r="AH208">
        <v>2</v>
      </c>
      <c r="AI208">
        <v>64052788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ROW(Source!A57)</f>
        <v>57</v>
      </c>
      <c r="B209">
        <v>64052813</v>
      </c>
      <c r="C209">
        <v>64052765</v>
      </c>
      <c r="D209">
        <v>53967150</v>
      </c>
      <c r="E209">
        <v>1</v>
      </c>
      <c r="F209">
        <v>1</v>
      </c>
      <c r="G209">
        <v>1</v>
      </c>
      <c r="H209">
        <v>3</v>
      </c>
      <c r="I209" t="s">
        <v>521</v>
      </c>
      <c r="J209" t="s">
        <v>522</v>
      </c>
      <c r="K209" t="s">
        <v>523</v>
      </c>
      <c r="L209">
        <v>1354</v>
      </c>
      <c r="N209">
        <v>1010</v>
      </c>
      <c r="O209" t="s">
        <v>272</v>
      </c>
      <c r="P209" t="s">
        <v>272</v>
      </c>
      <c r="Q209">
        <v>1</v>
      </c>
      <c r="X209">
        <v>2</v>
      </c>
      <c r="Y209">
        <v>1.6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18</v>
      </c>
      <c r="AG209">
        <v>0</v>
      </c>
      <c r="AH209">
        <v>2</v>
      </c>
      <c r="AI209">
        <v>64052789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ROW(Source!A59)</f>
        <v>59</v>
      </c>
      <c r="B210">
        <v>64052838</v>
      </c>
      <c r="C210">
        <v>64052815</v>
      </c>
      <c r="D210">
        <v>54065208</v>
      </c>
      <c r="E210">
        <v>1</v>
      </c>
      <c r="F210">
        <v>1</v>
      </c>
      <c r="G210">
        <v>1</v>
      </c>
      <c r="H210">
        <v>1</v>
      </c>
      <c r="I210" t="s">
        <v>457</v>
      </c>
      <c r="J210" t="s">
        <v>3</v>
      </c>
      <c r="K210" t="s">
        <v>458</v>
      </c>
      <c r="L210">
        <v>1369</v>
      </c>
      <c r="N210">
        <v>1013</v>
      </c>
      <c r="O210" t="s">
        <v>459</v>
      </c>
      <c r="P210" t="s">
        <v>459</v>
      </c>
      <c r="Q210">
        <v>1</v>
      </c>
      <c r="X210">
        <v>7.76</v>
      </c>
      <c r="Y210">
        <v>0</v>
      </c>
      <c r="Z210">
        <v>0</v>
      </c>
      <c r="AA210">
        <v>0</v>
      </c>
      <c r="AB210">
        <v>173.4</v>
      </c>
      <c r="AC210">
        <v>0</v>
      </c>
      <c r="AD210">
        <v>1</v>
      </c>
      <c r="AE210">
        <v>2</v>
      </c>
      <c r="AF210" t="s">
        <v>19</v>
      </c>
      <c r="AG210">
        <v>8.1479999999999997</v>
      </c>
      <c r="AH210">
        <v>2</v>
      </c>
      <c r="AI210">
        <v>64052816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ROW(Source!A59)</f>
        <v>59</v>
      </c>
      <c r="B211">
        <v>64052839</v>
      </c>
      <c r="C211">
        <v>64052815</v>
      </c>
      <c r="D211">
        <v>54007319</v>
      </c>
      <c r="E211">
        <v>1</v>
      </c>
      <c r="F211">
        <v>1</v>
      </c>
      <c r="G211">
        <v>1</v>
      </c>
      <c r="H211">
        <v>1</v>
      </c>
      <c r="I211" t="s">
        <v>462</v>
      </c>
      <c r="J211" t="s">
        <v>3</v>
      </c>
      <c r="K211" t="s">
        <v>463</v>
      </c>
      <c r="L211">
        <v>1369</v>
      </c>
      <c r="N211">
        <v>1013</v>
      </c>
      <c r="O211" t="s">
        <v>459</v>
      </c>
      <c r="P211" t="s">
        <v>459</v>
      </c>
      <c r="Q211">
        <v>1</v>
      </c>
      <c r="X211">
        <v>28.35</v>
      </c>
      <c r="Y211">
        <v>0</v>
      </c>
      <c r="Z211">
        <v>0</v>
      </c>
      <c r="AA211">
        <v>0</v>
      </c>
      <c r="AB211">
        <v>154</v>
      </c>
      <c r="AC211">
        <v>0</v>
      </c>
      <c r="AD211">
        <v>1</v>
      </c>
      <c r="AE211">
        <v>1</v>
      </c>
      <c r="AF211" t="s">
        <v>19</v>
      </c>
      <c r="AG211">
        <v>29.767500000000002</v>
      </c>
      <c r="AH211">
        <v>2</v>
      </c>
      <c r="AI211">
        <v>64052817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ROW(Source!A59)</f>
        <v>59</v>
      </c>
      <c r="B212">
        <v>64052840</v>
      </c>
      <c r="C212">
        <v>64052815</v>
      </c>
      <c r="D212">
        <v>54007282</v>
      </c>
      <c r="E212">
        <v>1</v>
      </c>
      <c r="F212">
        <v>1</v>
      </c>
      <c r="G212">
        <v>1</v>
      </c>
      <c r="H212">
        <v>1</v>
      </c>
      <c r="I212" t="s">
        <v>466</v>
      </c>
      <c r="J212" t="s">
        <v>3</v>
      </c>
      <c r="K212" t="s">
        <v>467</v>
      </c>
      <c r="L212">
        <v>1369</v>
      </c>
      <c r="N212">
        <v>1013</v>
      </c>
      <c r="O212" t="s">
        <v>459</v>
      </c>
      <c r="P212" t="s">
        <v>459</v>
      </c>
      <c r="Q212">
        <v>1</v>
      </c>
      <c r="X212">
        <v>0.55000000000000004</v>
      </c>
      <c r="Y212">
        <v>0</v>
      </c>
      <c r="Z212">
        <v>0</v>
      </c>
      <c r="AA212">
        <v>0</v>
      </c>
      <c r="AB212">
        <v>196.3</v>
      </c>
      <c r="AC212">
        <v>0</v>
      </c>
      <c r="AD212">
        <v>1</v>
      </c>
      <c r="AE212">
        <v>1</v>
      </c>
      <c r="AF212" t="s">
        <v>19</v>
      </c>
      <c r="AG212">
        <v>0.57750000000000012</v>
      </c>
      <c r="AH212">
        <v>2</v>
      </c>
      <c r="AI212">
        <v>64052818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ROW(Source!A59)</f>
        <v>59</v>
      </c>
      <c r="B213">
        <v>64052841</v>
      </c>
      <c r="C213">
        <v>64052815</v>
      </c>
      <c r="D213">
        <v>53966474</v>
      </c>
      <c r="E213">
        <v>1</v>
      </c>
      <c r="F213">
        <v>1</v>
      </c>
      <c r="G213">
        <v>1</v>
      </c>
      <c r="H213">
        <v>2</v>
      </c>
      <c r="I213" t="s">
        <v>468</v>
      </c>
      <c r="J213" t="s">
        <v>469</v>
      </c>
      <c r="K213" t="s">
        <v>470</v>
      </c>
      <c r="L213">
        <v>1368</v>
      </c>
      <c r="N213">
        <v>1011</v>
      </c>
      <c r="O213" t="s">
        <v>471</v>
      </c>
      <c r="P213" t="s">
        <v>471</v>
      </c>
      <c r="Q213">
        <v>1</v>
      </c>
      <c r="X213">
        <v>0.94</v>
      </c>
      <c r="Y213">
        <v>0</v>
      </c>
      <c r="Z213">
        <v>111.1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19</v>
      </c>
      <c r="AG213">
        <v>0.98699999999999999</v>
      </c>
      <c r="AH213">
        <v>2</v>
      </c>
      <c r="AI213">
        <v>64052819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ROW(Source!A59)</f>
        <v>59</v>
      </c>
      <c r="B214">
        <v>64052842</v>
      </c>
      <c r="C214">
        <v>64052815</v>
      </c>
      <c r="D214">
        <v>53966486</v>
      </c>
      <c r="E214">
        <v>1</v>
      </c>
      <c r="F214">
        <v>1</v>
      </c>
      <c r="G214">
        <v>1</v>
      </c>
      <c r="H214">
        <v>2</v>
      </c>
      <c r="I214" t="s">
        <v>472</v>
      </c>
      <c r="J214" t="s">
        <v>473</v>
      </c>
      <c r="K214" t="s">
        <v>474</v>
      </c>
      <c r="L214">
        <v>1368</v>
      </c>
      <c r="N214">
        <v>1011</v>
      </c>
      <c r="O214" t="s">
        <v>471</v>
      </c>
      <c r="P214" t="s">
        <v>471</v>
      </c>
      <c r="Q214">
        <v>1</v>
      </c>
      <c r="X214">
        <v>7.76</v>
      </c>
      <c r="Y214">
        <v>0</v>
      </c>
      <c r="Z214">
        <v>1121.8000000000002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19</v>
      </c>
      <c r="AG214">
        <v>8.1479999999999997</v>
      </c>
      <c r="AH214">
        <v>2</v>
      </c>
      <c r="AI214">
        <v>64052820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ROW(Source!A59)</f>
        <v>59</v>
      </c>
      <c r="B215">
        <v>64052843</v>
      </c>
      <c r="C215">
        <v>64052815</v>
      </c>
      <c r="D215">
        <v>53966567</v>
      </c>
      <c r="E215">
        <v>1</v>
      </c>
      <c r="F215">
        <v>1</v>
      </c>
      <c r="G215">
        <v>1</v>
      </c>
      <c r="H215">
        <v>3</v>
      </c>
      <c r="I215" t="s">
        <v>475</v>
      </c>
      <c r="J215" t="s">
        <v>476</v>
      </c>
      <c r="K215" t="s">
        <v>477</v>
      </c>
      <c r="L215">
        <v>1346</v>
      </c>
      <c r="N215">
        <v>1009</v>
      </c>
      <c r="O215" t="s">
        <v>478</v>
      </c>
      <c r="P215" t="s">
        <v>478</v>
      </c>
      <c r="Q215">
        <v>1</v>
      </c>
      <c r="X215">
        <v>0.1</v>
      </c>
      <c r="Y215">
        <v>400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18</v>
      </c>
      <c r="AG215">
        <v>0</v>
      </c>
      <c r="AH215">
        <v>2</v>
      </c>
      <c r="AI215">
        <v>64052821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ROW(Source!A59)</f>
        <v>59</v>
      </c>
      <c r="B216">
        <v>64052844</v>
      </c>
      <c r="C216">
        <v>64052815</v>
      </c>
      <c r="D216">
        <v>53966576</v>
      </c>
      <c r="E216">
        <v>1</v>
      </c>
      <c r="F216">
        <v>1</v>
      </c>
      <c r="G216">
        <v>1</v>
      </c>
      <c r="H216">
        <v>3</v>
      </c>
      <c r="I216" t="s">
        <v>479</v>
      </c>
      <c r="J216" t="s">
        <v>480</v>
      </c>
      <c r="K216" t="s">
        <v>481</v>
      </c>
      <c r="L216">
        <v>1346</v>
      </c>
      <c r="N216">
        <v>1009</v>
      </c>
      <c r="O216" t="s">
        <v>478</v>
      </c>
      <c r="P216" t="s">
        <v>478</v>
      </c>
      <c r="Q216">
        <v>1</v>
      </c>
      <c r="X216">
        <v>0.4</v>
      </c>
      <c r="Y216">
        <v>89.8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18</v>
      </c>
      <c r="AG216">
        <v>0</v>
      </c>
      <c r="AH216">
        <v>2</v>
      </c>
      <c r="AI216">
        <v>64052822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ROW(Source!A59)</f>
        <v>59</v>
      </c>
      <c r="B217">
        <v>64052845</v>
      </c>
      <c r="C217">
        <v>64052815</v>
      </c>
      <c r="D217">
        <v>53966650</v>
      </c>
      <c r="E217">
        <v>1</v>
      </c>
      <c r="F217">
        <v>1</v>
      </c>
      <c r="G217">
        <v>1</v>
      </c>
      <c r="H217">
        <v>3</v>
      </c>
      <c r="I217" t="s">
        <v>482</v>
      </c>
      <c r="J217" t="s">
        <v>483</v>
      </c>
      <c r="K217" t="s">
        <v>484</v>
      </c>
      <c r="L217">
        <v>1346</v>
      </c>
      <c r="N217">
        <v>1009</v>
      </c>
      <c r="O217" t="s">
        <v>478</v>
      </c>
      <c r="P217" t="s">
        <v>478</v>
      </c>
      <c r="Q217">
        <v>1</v>
      </c>
      <c r="X217">
        <v>0.02</v>
      </c>
      <c r="Y217">
        <v>156.6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18</v>
      </c>
      <c r="AG217">
        <v>0</v>
      </c>
      <c r="AH217">
        <v>2</v>
      </c>
      <c r="AI217">
        <v>64052823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ROW(Source!A59)</f>
        <v>59</v>
      </c>
      <c r="B218">
        <v>64052846</v>
      </c>
      <c r="C218">
        <v>64052815</v>
      </c>
      <c r="D218">
        <v>53966656</v>
      </c>
      <c r="E218">
        <v>1</v>
      </c>
      <c r="F218">
        <v>1</v>
      </c>
      <c r="G218">
        <v>1</v>
      </c>
      <c r="H218">
        <v>3</v>
      </c>
      <c r="I218" t="s">
        <v>485</v>
      </c>
      <c r="J218" t="s">
        <v>486</v>
      </c>
      <c r="K218" t="s">
        <v>487</v>
      </c>
      <c r="L218">
        <v>1346</v>
      </c>
      <c r="N218">
        <v>1009</v>
      </c>
      <c r="O218" t="s">
        <v>478</v>
      </c>
      <c r="P218" t="s">
        <v>478</v>
      </c>
      <c r="Q218">
        <v>1</v>
      </c>
      <c r="X218">
        <v>1.8</v>
      </c>
      <c r="Y218">
        <v>223.1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18</v>
      </c>
      <c r="AG218">
        <v>0</v>
      </c>
      <c r="AH218">
        <v>2</v>
      </c>
      <c r="AI218">
        <v>64052824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ROW(Source!A59)</f>
        <v>59</v>
      </c>
      <c r="B219">
        <v>64052847</v>
      </c>
      <c r="C219">
        <v>64052815</v>
      </c>
      <c r="D219">
        <v>53966694</v>
      </c>
      <c r="E219">
        <v>1</v>
      </c>
      <c r="F219">
        <v>1</v>
      </c>
      <c r="G219">
        <v>1</v>
      </c>
      <c r="H219">
        <v>3</v>
      </c>
      <c r="I219" t="s">
        <v>488</v>
      </c>
      <c r="J219" t="s">
        <v>489</v>
      </c>
      <c r="K219" t="s">
        <v>490</v>
      </c>
      <c r="L219">
        <v>1346</v>
      </c>
      <c r="N219">
        <v>1009</v>
      </c>
      <c r="O219" t="s">
        <v>478</v>
      </c>
      <c r="P219" t="s">
        <v>478</v>
      </c>
      <c r="Q219">
        <v>1</v>
      </c>
      <c r="X219">
        <v>0.08</v>
      </c>
      <c r="Y219">
        <v>47.5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18</v>
      </c>
      <c r="AG219">
        <v>0</v>
      </c>
      <c r="AH219">
        <v>2</v>
      </c>
      <c r="AI219">
        <v>64052825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ROW(Source!A59)</f>
        <v>59</v>
      </c>
      <c r="B220">
        <v>64052848</v>
      </c>
      <c r="C220">
        <v>64052815</v>
      </c>
      <c r="D220">
        <v>53966758</v>
      </c>
      <c r="E220">
        <v>1</v>
      </c>
      <c r="F220">
        <v>1</v>
      </c>
      <c r="G220">
        <v>1</v>
      </c>
      <c r="H220">
        <v>3</v>
      </c>
      <c r="I220" t="s">
        <v>491</v>
      </c>
      <c r="J220" t="s">
        <v>492</v>
      </c>
      <c r="K220" t="s">
        <v>493</v>
      </c>
      <c r="L220">
        <v>1346</v>
      </c>
      <c r="N220">
        <v>1009</v>
      </c>
      <c r="O220" t="s">
        <v>478</v>
      </c>
      <c r="P220" t="s">
        <v>478</v>
      </c>
      <c r="Q220">
        <v>1</v>
      </c>
      <c r="X220">
        <v>0.91</v>
      </c>
      <c r="Y220">
        <v>56.7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18</v>
      </c>
      <c r="AG220">
        <v>0</v>
      </c>
      <c r="AH220">
        <v>2</v>
      </c>
      <c r="AI220">
        <v>64052826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ROW(Source!A59)</f>
        <v>59</v>
      </c>
      <c r="B221">
        <v>64052849</v>
      </c>
      <c r="C221">
        <v>64052815</v>
      </c>
      <c r="D221">
        <v>53966771</v>
      </c>
      <c r="E221">
        <v>1</v>
      </c>
      <c r="F221">
        <v>1</v>
      </c>
      <c r="G221">
        <v>1</v>
      </c>
      <c r="H221">
        <v>3</v>
      </c>
      <c r="I221" t="s">
        <v>494</v>
      </c>
      <c r="J221" t="s">
        <v>495</v>
      </c>
      <c r="K221" t="s">
        <v>496</v>
      </c>
      <c r="L221">
        <v>1346</v>
      </c>
      <c r="N221">
        <v>1009</v>
      </c>
      <c r="O221" t="s">
        <v>478</v>
      </c>
      <c r="P221" t="s">
        <v>478</v>
      </c>
      <c r="Q221">
        <v>1</v>
      </c>
      <c r="X221">
        <v>0.7</v>
      </c>
      <c r="Y221">
        <v>617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18</v>
      </c>
      <c r="AG221">
        <v>0</v>
      </c>
      <c r="AH221">
        <v>2</v>
      </c>
      <c r="AI221">
        <v>64052827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ROW(Source!A59)</f>
        <v>59</v>
      </c>
      <c r="B222">
        <v>64052850</v>
      </c>
      <c r="C222">
        <v>64052815</v>
      </c>
      <c r="D222">
        <v>53966772</v>
      </c>
      <c r="E222">
        <v>1</v>
      </c>
      <c r="F222">
        <v>1</v>
      </c>
      <c r="G222">
        <v>1</v>
      </c>
      <c r="H222">
        <v>3</v>
      </c>
      <c r="I222" t="s">
        <v>497</v>
      </c>
      <c r="J222" t="s">
        <v>498</v>
      </c>
      <c r="K222" t="s">
        <v>499</v>
      </c>
      <c r="L222">
        <v>1346</v>
      </c>
      <c r="N222">
        <v>1009</v>
      </c>
      <c r="O222" t="s">
        <v>478</v>
      </c>
      <c r="P222" t="s">
        <v>478</v>
      </c>
      <c r="Q222">
        <v>1</v>
      </c>
      <c r="X222">
        <v>1.06</v>
      </c>
      <c r="Y222">
        <v>560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18</v>
      </c>
      <c r="AG222">
        <v>0</v>
      </c>
      <c r="AH222">
        <v>2</v>
      </c>
      <c r="AI222">
        <v>64052828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ROW(Source!A59)</f>
        <v>59</v>
      </c>
      <c r="B223">
        <v>64052851</v>
      </c>
      <c r="C223">
        <v>64052815</v>
      </c>
      <c r="D223">
        <v>53966789</v>
      </c>
      <c r="E223">
        <v>1</v>
      </c>
      <c r="F223">
        <v>1</v>
      </c>
      <c r="G223">
        <v>1</v>
      </c>
      <c r="H223">
        <v>3</v>
      </c>
      <c r="I223" t="s">
        <v>500</v>
      </c>
      <c r="J223" t="s">
        <v>501</v>
      </c>
      <c r="K223" t="s">
        <v>502</v>
      </c>
      <c r="L223">
        <v>1346</v>
      </c>
      <c r="N223">
        <v>1009</v>
      </c>
      <c r="O223" t="s">
        <v>478</v>
      </c>
      <c r="P223" t="s">
        <v>478</v>
      </c>
      <c r="Q223">
        <v>1</v>
      </c>
      <c r="X223">
        <v>7</v>
      </c>
      <c r="Y223">
        <v>137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18</v>
      </c>
      <c r="AG223">
        <v>0</v>
      </c>
      <c r="AH223">
        <v>2</v>
      </c>
      <c r="AI223">
        <v>64052829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ROW(Source!A59)</f>
        <v>59</v>
      </c>
      <c r="B224">
        <v>64052852</v>
      </c>
      <c r="C224">
        <v>64052815</v>
      </c>
      <c r="D224">
        <v>53966864</v>
      </c>
      <c r="E224">
        <v>1</v>
      </c>
      <c r="F224">
        <v>1</v>
      </c>
      <c r="G224">
        <v>1</v>
      </c>
      <c r="H224">
        <v>3</v>
      </c>
      <c r="I224" t="s">
        <v>503</v>
      </c>
      <c r="J224" t="s">
        <v>504</v>
      </c>
      <c r="K224" t="s">
        <v>505</v>
      </c>
      <c r="L224">
        <v>1346</v>
      </c>
      <c r="N224">
        <v>1009</v>
      </c>
      <c r="O224" t="s">
        <v>478</v>
      </c>
      <c r="P224" t="s">
        <v>478</v>
      </c>
      <c r="Q224">
        <v>1</v>
      </c>
      <c r="X224">
        <v>0.04</v>
      </c>
      <c r="Y224">
        <v>700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18</v>
      </c>
      <c r="AG224">
        <v>0</v>
      </c>
      <c r="AH224">
        <v>2</v>
      </c>
      <c r="AI224">
        <v>64052830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ROW(Source!A59)</f>
        <v>59</v>
      </c>
      <c r="B225">
        <v>64052853</v>
      </c>
      <c r="C225">
        <v>64052815</v>
      </c>
      <c r="D225">
        <v>53966883</v>
      </c>
      <c r="E225">
        <v>1</v>
      </c>
      <c r="F225">
        <v>1</v>
      </c>
      <c r="G225">
        <v>1</v>
      </c>
      <c r="H225">
        <v>3</v>
      </c>
      <c r="I225" t="s">
        <v>506</v>
      </c>
      <c r="J225" t="s">
        <v>507</v>
      </c>
      <c r="K225" t="s">
        <v>508</v>
      </c>
      <c r="L225">
        <v>1346</v>
      </c>
      <c r="N225">
        <v>1009</v>
      </c>
      <c r="O225" t="s">
        <v>478</v>
      </c>
      <c r="P225" t="s">
        <v>478</v>
      </c>
      <c r="Q225">
        <v>1</v>
      </c>
      <c r="X225">
        <v>2</v>
      </c>
      <c r="Y225">
        <v>150.80000000000001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18</v>
      </c>
      <c r="AG225">
        <v>0</v>
      </c>
      <c r="AH225">
        <v>2</v>
      </c>
      <c r="AI225">
        <v>64052831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ROW(Source!A59)</f>
        <v>59</v>
      </c>
      <c r="B226">
        <v>64052854</v>
      </c>
      <c r="C226">
        <v>64052815</v>
      </c>
      <c r="D226">
        <v>53966892</v>
      </c>
      <c r="E226">
        <v>1</v>
      </c>
      <c r="F226">
        <v>1</v>
      </c>
      <c r="G226">
        <v>1</v>
      </c>
      <c r="H226">
        <v>3</v>
      </c>
      <c r="I226" t="s">
        <v>509</v>
      </c>
      <c r="J226" t="s">
        <v>510</v>
      </c>
      <c r="K226" t="s">
        <v>511</v>
      </c>
      <c r="L226">
        <v>1354</v>
      </c>
      <c r="N226">
        <v>1010</v>
      </c>
      <c r="O226" t="s">
        <v>272</v>
      </c>
      <c r="P226" t="s">
        <v>272</v>
      </c>
      <c r="Q226">
        <v>1</v>
      </c>
      <c r="X226">
        <v>6</v>
      </c>
      <c r="Y226">
        <v>34.799999999999997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18</v>
      </c>
      <c r="AG226">
        <v>0</v>
      </c>
      <c r="AH226">
        <v>2</v>
      </c>
      <c r="AI226">
        <v>64052832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ROW(Source!A59)</f>
        <v>59</v>
      </c>
      <c r="B227">
        <v>64052855</v>
      </c>
      <c r="C227">
        <v>64052815</v>
      </c>
      <c r="D227">
        <v>53966894</v>
      </c>
      <c r="E227">
        <v>1</v>
      </c>
      <c r="F227">
        <v>1</v>
      </c>
      <c r="G227">
        <v>1</v>
      </c>
      <c r="H227">
        <v>3</v>
      </c>
      <c r="I227" t="s">
        <v>512</v>
      </c>
      <c r="J227" t="s">
        <v>513</v>
      </c>
      <c r="K227" t="s">
        <v>514</v>
      </c>
      <c r="L227">
        <v>1354</v>
      </c>
      <c r="N227">
        <v>1010</v>
      </c>
      <c r="O227" t="s">
        <v>272</v>
      </c>
      <c r="P227" t="s">
        <v>272</v>
      </c>
      <c r="Q227">
        <v>1</v>
      </c>
      <c r="X227">
        <v>4</v>
      </c>
      <c r="Y227">
        <v>2.7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18</v>
      </c>
      <c r="AG227">
        <v>0</v>
      </c>
      <c r="AH227">
        <v>2</v>
      </c>
      <c r="AI227">
        <v>64052833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ROW(Source!A59)</f>
        <v>59</v>
      </c>
      <c r="B228">
        <v>64052856</v>
      </c>
      <c r="C228">
        <v>64052815</v>
      </c>
      <c r="D228">
        <v>53966911</v>
      </c>
      <c r="E228">
        <v>1</v>
      </c>
      <c r="F228">
        <v>1</v>
      </c>
      <c r="G228">
        <v>1</v>
      </c>
      <c r="H228">
        <v>3</v>
      </c>
      <c r="I228" t="s">
        <v>515</v>
      </c>
      <c r="J228" t="s">
        <v>516</v>
      </c>
      <c r="K228" t="s">
        <v>517</v>
      </c>
      <c r="L228">
        <v>1346</v>
      </c>
      <c r="N228">
        <v>1009</v>
      </c>
      <c r="O228" t="s">
        <v>478</v>
      </c>
      <c r="P228" t="s">
        <v>478</v>
      </c>
      <c r="Q228">
        <v>1</v>
      </c>
      <c r="X228">
        <v>10</v>
      </c>
      <c r="Y228">
        <v>135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18</v>
      </c>
      <c r="AG228">
        <v>0</v>
      </c>
      <c r="AH228">
        <v>2</v>
      </c>
      <c r="AI228">
        <v>64052834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ROW(Source!A59)</f>
        <v>59</v>
      </c>
      <c r="B229">
        <v>64052857</v>
      </c>
      <c r="C229">
        <v>64052815</v>
      </c>
      <c r="D229">
        <v>53966997</v>
      </c>
      <c r="E229">
        <v>1</v>
      </c>
      <c r="F229">
        <v>1</v>
      </c>
      <c r="G229">
        <v>1</v>
      </c>
      <c r="H229">
        <v>3</v>
      </c>
      <c r="I229" t="s">
        <v>92</v>
      </c>
      <c r="J229" t="s">
        <v>94</v>
      </c>
      <c r="K229" t="s">
        <v>93</v>
      </c>
      <c r="L229">
        <v>1301</v>
      </c>
      <c r="N229">
        <v>1003</v>
      </c>
      <c r="O229" t="s">
        <v>26</v>
      </c>
      <c r="P229" t="s">
        <v>26</v>
      </c>
      <c r="Q229">
        <v>1</v>
      </c>
      <c r="X229">
        <v>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18</v>
      </c>
      <c r="AG229">
        <v>0</v>
      </c>
      <c r="AH229">
        <v>2</v>
      </c>
      <c r="AI229">
        <v>64052835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ROW(Source!A59)</f>
        <v>59</v>
      </c>
      <c r="B230">
        <v>64052858</v>
      </c>
      <c r="C230">
        <v>64052815</v>
      </c>
      <c r="D230">
        <v>53967028</v>
      </c>
      <c r="E230">
        <v>1</v>
      </c>
      <c r="F230">
        <v>1</v>
      </c>
      <c r="G230">
        <v>1</v>
      </c>
      <c r="H230">
        <v>3</v>
      </c>
      <c r="I230" t="s">
        <v>524</v>
      </c>
      <c r="J230" t="s">
        <v>525</v>
      </c>
      <c r="K230" t="s">
        <v>526</v>
      </c>
      <c r="L230">
        <v>1301</v>
      </c>
      <c r="N230">
        <v>1003</v>
      </c>
      <c r="O230" t="s">
        <v>26</v>
      </c>
      <c r="P230" t="s">
        <v>26</v>
      </c>
      <c r="Q230">
        <v>1</v>
      </c>
      <c r="X230">
        <v>2.4</v>
      </c>
      <c r="Y230">
        <v>153.5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18</v>
      </c>
      <c r="AG230">
        <v>0</v>
      </c>
      <c r="AH230">
        <v>2</v>
      </c>
      <c r="AI230">
        <v>64052836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ROW(Source!A59)</f>
        <v>59</v>
      </c>
      <c r="B231">
        <v>64052859</v>
      </c>
      <c r="C231">
        <v>64052815</v>
      </c>
      <c r="D231">
        <v>53967150</v>
      </c>
      <c r="E231">
        <v>1</v>
      </c>
      <c r="F231">
        <v>1</v>
      </c>
      <c r="G231">
        <v>1</v>
      </c>
      <c r="H231">
        <v>3</v>
      </c>
      <c r="I231" t="s">
        <v>521</v>
      </c>
      <c r="J231" t="s">
        <v>522</v>
      </c>
      <c r="K231" t="s">
        <v>523</v>
      </c>
      <c r="L231">
        <v>1354</v>
      </c>
      <c r="N231">
        <v>1010</v>
      </c>
      <c r="O231" t="s">
        <v>272</v>
      </c>
      <c r="P231" t="s">
        <v>272</v>
      </c>
      <c r="Q231">
        <v>1</v>
      </c>
      <c r="X231">
        <v>2</v>
      </c>
      <c r="Y231">
        <v>1.6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18</v>
      </c>
      <c r="AG231">
        <v>0</v>
      </c>
      <c r="AH231">
        <v>2</v>
      </c>
      <c r="AI231">
        <v>64052837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ROW(Source!A65)</f>
        <v>65</v>
      </c>
      <c r="B232">
        <v>64053713</v>
      </c>
      <c r="C232">
        <v>64053688</v>
      </c>
      <c r="D232">
        <v>54065208</v>
      </c>
      <c r="E232">
        <v>1</v>
      </c>
      <c r="F232">
        <v>1</v>
      </c>
      <c r="G232">
        <v>1</v>
      </c>
      <c r="H232">
        <v>1</v>
      </c>
      <c r="I232" t="s">
        <v>457</v>
      </c>
      <c r="J232" t="s">
        <v>3</v>
      </c>
      <c r="K232" t="s">
        <v>458</v>
      </c>
      <c r="L232">
        <v>1369</v>
      </c>
      <c r="N232">
        <v>1013</v>
      </c>
      <c r="O232" t="s">
        <v>459</v>
      </c>
      <c r="P232" t="s">
        <v>459</v>
      </c>
      <c r="Q232">
        <v>1</v>
      </c>
      <c r="X232">
        <v>25.67</v>
      </c>
      <c r="Y232">
        <v>0</v>
      </c>
      <c r="Z232">
        <v>0</v>
      </c>
      <c r="AA232">
        <v>0</v>
      </c>
      <c r="AB232">
        <v>173.4</v>
      </c>
      <c r="AC232">
        <v>0</v>
      </c>
      <c r="AD232">
        <v>1</v>
      </c>
      <c r="AE232">
        <v>2</v>
      </c>
      <c r="AF232" t="s">
        <v>19</v>
      </c>
      <c r="AG232">
        <v>26.953500000000002</v>
      </c>
      <c r="AH232">
        <v>2</v>
      </c>
      <c r="AI232">
        <v>64053689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ROW(Source!A65)</f>
        <v>65</v>
      </c>
      <c r="B233">
        <v>64053714</v>
      </c>
      <c r="C233">
        <v>64053688</v>
      </c>
      <c r="D233">
        <v>54065210</v>
      </c>
      <c r="E233">
        <v>1</v>
      </c>
      <c r="F233">
        <v>1</v>
      </c>
      <c r="G233">
        <v>1</v>
      </c>
      <c r="H233">
        <v>1</v>
      </c>
      <c r="I233" t="s">
        <v>460</v>
      </c>
      <c r="J233" t="s">
        <v>3</v>
      </c>
      <c r="K233" t="s">
        <v>461</v>
      </c>
      <c r="L233">
        <v>1369</v>
      </c>
      <c r="N233">
        <v>1013</v>
      </c>
      <c r="O233" t="s">
        <v>459</v>
      </c>
      <c r="P233" t="s">
        <v>459</v>
      </c>
      <c r="Q233">
        <v>1</v>
      </c>
      <c r="X233">
        <v>1.92</v>
      </c>
      <c r="Y233">
        <v>0</v>
      </c>
      <c r="Z233">
        <v>0</v>
      </c>
      <c r="AA233">
        <v>0</v>
      </c>
      <c r="AB233">
        <v>173.4</v>
      </c>
      <c r="AC233">
        <v>0</v>
      </c>
      <c r="AD233">
        <v>1</v>
      </c>
      <c r="AE233">
        <v>1</v>
      </c>
      <c r="AF233" t="s">
        <v>19</v>
      </c>
      <c r="AG233">
        <v>2.016</v>
      </c>
      <c r="AH233">
        <v>2</v>
      </c>
      <c r="AI233">
        <v>64053690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ROW(Source!A65)</f>
        <v>65</v>
      </c>
      <c r="B234">
        <v>64053715</v>
      </c>
      <c r="C234">
        <v>64053688</v>
      </c>
      <c r="D234">
        <v>54007319</v>
      </c>
      <c r="E234">
        <v>1</v>
      </c>
      <c r="F234">
        <v>1</v>
      </c>
      <c r="G234">
        <v>1</v>
      </c>
      <c r="H234">
        <v>1</v>
      </c>
      <c r="I234" t="s">
        <v>462</v>
      </c>
      <c r="J234" t="s">
        <v>3</v>
      </c>
      <c r="K234" t="s">
        <v>463</v>
      </c>
      <c r="L234">
        <v>1369</v>
      </c>
      <c r="N234">
        <v>1013</v>
      </c>
      <c r="O234" t="s">
        <v>459</v>
      </c>
      <c r="P234" t="s">
        <v>459</v>
      </c>
      <c r="Q234">
        <v>1</v>
      </c>
      <c r="X234">
        <v>42.95</v>
      </c>
      <c r="Y234">
        <v>0</v>
      </c>
      <c r="Z234">
        <v>0</v>
      </c>
      <c r="AA234">
        <v>0</v>
      </c>
      <c r="AB234">
        <v>154</v>
      </c>
      <c r="AC234">
        <v>0</v>
      </c>
      <c r="AD234">
        <v>1</v>
      </c>
      <c r="AE234">
        <v>1</v>
      </c>
      <c r="AF234" t="s">
        <v>19</v>
      </c>
      <c r="AG234">
        <v>45.097500000000004</v>
      </c>
      <c r="AH234">
        <v>2</v>
      </c>
      <c r="AI234">
        <v>64053691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ROW(Source!A65)</f>
        <v>65</v>
      </c>
      <c r="B235">
        <v>64053716</v>
      </c>
      <c r="C235">
        <v>64053688</v>
      </c>
      <c r="D235">
        <v>54007299</v>
      </c>
      <c r="E235">
        <v>1</v>
      </c>
      <c r="F235">
        <v>1</v>
      </c>
      <c r="G235">
        <v>1</v>
      </c>
      <c r="H235">
        <v>1</v>
      </c>
      <c r="I235" t="s">
        <v>464</v>
      </c>
      <c r="J235" t="s">
        <v>3</v>
      </c>
      <c r="K235" t="s">
        <v>465</v>
      </c>
      <c r="L235">
        <v>1369</v>
      </c>
      <c r="N235">
        <v>1013</v>
      </c>
      <c r="O235" t="s">
        <v>459</v>
      </c>
      <c r="P235" t="s">
        <v>459</v>
      </c>
      <c r="Q235">
        <v>1</v>
      </c>
      <c r="X235">
        <v>14.32</v>
      </c>
      <c r="Y235">
        <v>0</v>
      </c>
      <c r="Z235">
        <v>0</v>
      </c>
      <c r="AA235">
        <v>0</v>
      </c>
      <c r="AB235">
        <v>173.4</v>
      </c>
      <c r="AC235">
        <v>0</v>
      </c>
      <c r="AD235">
        <v>1</v>
      </c>
      <c r="AE235">
        <v>1</v>
      </c>
      <c r="AF235" t="s">
        <v>19</v>
      </c>
      <c r="AG235">
        <v>15.036000000000001</v>
      </c>
      <c r="AH235">
        <v>2</v>
      </c>
      <c r="AI235">
        <v>64053692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ROW(Source!A65)</f>
        <v>65</v>
      </c>
      <c r="B236">
        <v>64053717</v>
      </c>
      <c r="C236">
        <v>64053688</v>
      </c>
      <c r="D236">
        <v>54007282</v>
      </c>
      <c r="E236">
        <v>1</v>
      </c>
      <c r="F236">
        <v>1</v>
      </c>
      <c r="G236">
        <v>1</v>
      </c>
      <c r="H236">
        <v>1</v>
      </c>
      <c r="I236" t="s">
        <v>466</v>
      </c>
      <c r="J236" t="s">
        <v>3</v>
      </c>
      <c r="K236" t="s">
        <v>467</v>
      </c>
      <c r="L236">
        <v>1369</v>
      </c>
      <c r="N236">
        <v>1013</v>
      </c>
      <c r="O236" t="s">
        <v>459</v>
      </c>
      <c r="P236" t="s">
        <v>459</v>
      </c>
      <c r="Q236">
        <v>1</v>
      </c>
      <c r="X236">
        <v>13.55</v>
      </c>
      <c r="Y236">
        <v>0</v>
      </c>
      <c r="Z236">
        <v>0</v>
      </c>
      <c r="AA236">
        <v>0</v>
      </c>
      <c r="AB236">
        <v>196.3</v>
      </c>
      <c r="AC236">
        <v>0</v>
      </c>
      <c r="AD236">
        <v>1</v>
      </c>
      <c r="AE236">
        <v>1</v>
      </c>
      <c r="AF236" t="s">
        <v>19</v>
      </c>
      <c r="AG236">
        <v>14.227500000000001</v>
      </c>
      <c r="AH236">
        <v>2</v>
      </c>
      <c r="AI236">
        <v>64053693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ROW(Source!A65)</f>
        <v>65</v>
      </c>
      <c r="B237">
        <v>64053718</v>
      </c>
      <c r="C237">
        <v>64053688</v>
      </c>
      <c r="D237">
        <v>53966474</v>
      </c>
      <c r="E237">
        <v>1</v>
      </c>
      <c r="F237">
        <v>1</v>
      </c>
      <c r="G237">
        <v>1</v>
      </c>
      <c r="H237">
        <v>2</v>
      </c>
      <c r="I237" t="s">
        <v>468</v>
      </c>
      <c r="J237" t="s">
        <v>469</v>
      </c>
      <c r="K237" t="s">
        <v>470</v>
      </c>
      <c r="L237">
        <v>1368</v>
      </c>
      <c r="N237">
        <v>1011</v>
      </c>
      <c r="O237" t="s">
        <v>471</v>
      </c>
      <c r="P237" t="s">
        <v>471</v>
      </c>
      <c r="Q237">
        <v>1</v>
      </c>
      <c r="X237">
        <v>1.2</v>
      </c>
      <c r="Y237">
        <v>0</v>
      </c>
      <c r="Z237">
        <v>111.1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19</v>
      </c>
      <c r="AG237">
        <v>1.26</v>
      </c>
      <c r="AH237">
        <v>2</v>
      </c>
      <c r="AI237">
        <v>64053694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ROW(Source!A65)</f>
        <v>65</v>
      </c>
      <c r="B238">
        <v>64053719</v>
      </c>
      <c r="C238">
        <v>64053688</v>
      </c>
      <c r="D238">
        <v>53966486</v>
      </c>
      <c r="E238">
        <v>1</v>
      </c>
      <c r="F238">
        <v>1</v>
      </c>
      <c r="G238">
        <v>1</v>
      </c>
      <c r="H238">
        <v>2</v>
      </c>
      <c r="I238" t="s">
        <v>472</v>
      </c>
      <c r="J238" t="s">
        <v>473</v>
      </c>
      <c r="K238" t="s">
        <v>474</v>
      </c>
      <c r="L238">
        <v>1368</v>
      </c>
      <c r="N238">
        <v>1011</v>
      </c>
      <c r="O238" t="s">
        <v>471</v>
      </c>
      <c r="P238" t="s">
        <v>471</v>
      </c>
      <c r="Q238">
        <v>1</v>
      </c>
      <c r="X238">
        <v>25.67</v>
      </c>
      <c r="Y238">
        <v>0</v>
      </c>
      <c r="Z238">
        <v>1121.8000000000002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19</v>
      </c>
      <c r="AG238">
        <v>26.953500000000002</v>
      </c>
      <c r="AH238">
        <v>2</v>
      </c>
      <c r="AI238">
        <v>64053695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ROW(Source!A65)</f>
        <v>65</v>
      </c>
      <c r="B239">
        <v>64053720</v>
      </c>
      <c r="C239">
        <v>64053688</v>
      </c>
      <c r="D239">
        <v>53966567</v>
      </c>
      <c r="E239">
        <v>1</v>
      </c>
      <c r="F239">
        <v>1</v>
      </c>
      <c r="G239">
        <v>1</v>
      </c>
      <c r="H239">
        <v>3</v>
      </c>
      <c r="I239" t="s">
        <v>475</v>
      </c>
      <c r="J239" t="s">
        <v>476</v>
      </c>
      <c r="K239" t="s">
        <v>477</v>
      </c>
      <c r="L239">
        <v>1346</v>
      </c>
      <c r="N239">
        <v>1009</v>
      </c>
      <c r="O239" t="s">
        <v>478</v>
      </c>
      <c r="P239" t="s">
        <v>478</v>
      </c>
      <c r="Q239">
        <v>1</v>
      </c>
      <c r="X239">
        <v>0.1</v>
      </c>
      <c r="Y239">
        <v>400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18</v>
      </c>
      <c r="AG239">
        <v>0</v>
      </c>
      <c r="AH239">
        <v>2</v>
      </c>
      <c r="AI239">
        <v>64053696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ROW(Source!A65)</f>
        <v>65</v>
      </c>
      <c r="B240">
        <v>64053721</v>
      </c>
      <c r="C240">
        <v>64053688</v>
      </c>
      <c r="D240">
        <v>53966576</v>
      </c>
      <c r="E240">
        <v>1</v>
      </c>
      <c r="F240">
        <v>1</v>
      </c>
      <c r="G240">
        <v>1</v>
      </c>
      <c r="H240">
        <v>3</v>
      </c>
      <c r="I240" t="s">
        <v>479</v>
      </c>
      <c r="J240" t="s">
        <v>480</v>
      </c>
      <c r="K240" t="s">
        <v>481</v>
      </c>
      <c r="L240">
        <v>1346</v>
      </c>
      <c r="N240">
        <v>1009</v>
      </c>
      <c r="O240" t="s">
        <v>478</v>
      </c>
      <c r="P240" t="s">
        <v>478</v>
      </c>
      <c r="Q240">
        <v>1</v>
      </c>
      <c r="X240">
        <v>0.4</v>
      </c>
      <c r="Y240">
        <v>89.8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18</v>
      </c>
      <c r="AG240">
        <v>0</v>
      </c>
      <c r="AH240">
        <v>2</v>
      </c>
      <c r="AI240">
        <v>64053697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ROW(Source!A65)</f>
        <v>65</v>
      </c>
      <c r="B241">
        <v>64053722</v>
      </c>
      <c r="C241">
        <v>64053688</v>
      </c>
      <c r="D241">
        <v>53966650</v>
      </c>
      <c r="E241">
        <v>1</v>
      </c>
      <c r="F241">
        <v>1</v>
      </c>
      <c r="G241">
        <v>1</v>
      </c>
      <c r="H241">
        <v>3</v>
      </c>
      <c r="I241" t="s">
        <v>482</v>
      </c>
      <c r="J241" t="s">
        <v>483</v>
      </c>
      <c r="K241" t="s">
        <v>484</v>
      </c>
      <c r="L241">
        <v>1346</v>
      </c>
      <c r="N241">
        <v>1009</v>
      </c>
      <c r="O241" t="s">
        <v>478</v>
      </c>
      <c r="P241" t="s">
        <v>478</v>
      </c>
      <c r="Q241">
        <v>1</v>
      </c>
      <c r="X241">
        <v>0.02</v>
      </c>
      <c r="Y241">
        <v>156.6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18</v>
      </c>
      <c r="AG241">
        <v>0</v>
      </c>
      <c r="AH241">
        <v>2</v>
      </c>
      <c r="AI241">
        <v>64053698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ROW(Source!A65)</f>
        <v>65</v>
      </c>
      <c r="B242">
        <v>64053723</v>
      </c>
      <c r="C242">
        <v>64053688</v>
      </c>
      <c r="D242">
        <v>53966656</v>
      </c>
      <c r="E242">
        <v>1</v>
      </c>
      <c r="F242">
        <v>1</v>
      </c>
      <c r="G242">
        <v>1</v>
      </c>
      <c r="H242">
        <v>3</v>
      </c>
      <c r="I242" t="s">
        <v>485</v>
      </c>
      <c r="J242" t="s">
        <v>486</v>
      </c>
      <c r="K242" t="s">
        <v>487</v>
      </c>
      <c r="L242">
        <v>1346</v>
      </c>
      <c r="N242">
        <v>1009</v>
      </c>
      <c r="O242" t="s">
        <v>478</v>
      </c>
      <c r="P242" t="s">
        <v>478</v>
      </c>
      <c r="Q242">
        <v>1</v>
      </c>
      <c r="X242">
        <v>1.8</v>
      </c>
      <c r="Y242">
        <v>223.1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18</v>
      </c>
      <c r="AG242">
        <v>0</v>
      </c>
      <c r="AH242">
        <v>2</v>
      </c>
      <c r="AI242">
        <v>64053699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ROW(Source!A65)</f>
        <v>65</v>
      </c>
      <c r="B243">
        <v>64053724</v>
      </c>
      <c r="C243">
        <v>64053688</v>
      </c>
      <c r="D243">
        <v>53966694</v>
      </c>
      <c r="E243">
        <v>1</v>
      </c>
      <c r="F243">
        <v>1</v>
      </c>
      <c r="G243">
        <v>1</v>
      </c>
      <c r="H243">
        <v>3</v>
      </c>
      <c r="I243" t="s">
        <v>488</v>
      </c>
      <c r="J243" t="s">
        <v>489</v>
      </c>
      <c r="K243" t="s">
        <v>490</v>
      </c>
      <c r="L243">
        <v>1346</v>
      </c>
      <c r="N243">
        <v>1009</v>
      </c>
      <c r="O243" t="s">
        <v>478</v>
      </c>
      <c r="P243" t="s">
        <v>478</v>
      </c>
      <c r="Q243">
        <v>1</v>
      </c>
      <c r="X243">
        <v>0.08</v>
      </c>
      <c r="Y243">
        <v>47.5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18</v>
      </c>
      <c r="AG243">
        <v>0</v>
      </c>
      <c r="AH243">
        <v>2</v>
      </c>
      <c r="AI243">
        <v>64053700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ROW(Source!A65)</f>
        <v>65</v>
      </c>
      <c r="B244">
        <v>64053725</v>
      </c>
      <c r="C244">
        <v>64053688</v>
      </c>
      <c r="D244">
        <v>53966758</v>
      </c>
      <c r="E244">
        <v>1</v>
      </c>
      <c r="F244">
        <v>1</v>
      </c>
      <c r="G244">
        <v>1</v>
      </c>
      <c r="H244">
        <v>3</v>
      </c>
      <c r="I244" t="s">
        <v>491</v>
      </c>
      <c r="J244" t="s">
        <v>492</v>
      </c>
      <c r="K244" t="s">
        <v>493</v>
      </c>
      <c r="L244">
        <v>1346</v>
      </c>
      <c r="N244">
        <v>1009</v>
      </c>
      <c r="O244" t="s">
        <v>478</v>
      </c>
      <c r="P244" t="s">
        <v>478</v>
      </c>
      <c r="Q244">
        <v>1</v>
      </c>
      <c r="X244">
        <v>0.91</v>
      </c>
      <c r="Y244">
        <v>56.7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18</v>
      </c>
      <c r="AG244">
        <v>0</v>
      </c>
      <c r="AH244">
        <v>2</v>
      </c>
      <c r="AI244">
        <v>64053701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ROW(Source!A65)</f>
        <v>65</v>
      </c>
      <c r="B245">
        <v>64053726</v>
      </c>
      <c r="C245">
        <v>64053688</v>
      </c>
      <c r="D245">
        <v>53966771</v>
      </c>
      <c r="E245">
        <v>1</v>
      </c>
      <c r="F245">
        <v>1</v>
      </c>
      <c r="G245">
        <v>1</v>
      </c>
      <c r="H245">
        <v>3</v>
      </c>
      <c r="I245" t="s">
        <v>494</v>
      </c>
      <c r="J245" t="s">
        <v>495</v>
      </c>
      <c r="K245" t="s">
        <v>496</v>
      </c>
      <c r="L245">
        <v>1346</v>
      </c>
      <c r="N245">
        <v>1009</v>
      </c>
      <c r="O245" t="s">
        <v>478</v>
      </c>
      <c r="P245" t="s">
        <v>478</v>
      </c>
      <c r="Q245">
        <v>1</v>
      </c>
      <c r="X245">
        <v>0.7</v>
      </c>
      <c r="Y245">
        <v>617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18</v>
      </c>
      <c r="AG245">
        <v>0</v>
      </c>
      <c r="AH245">
        <v>2</v>
      </c>
      <c r="AI245">
        <v>64053702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ROW(Source!A65)</f>
        <v>65</v>
      </c>
      <c r="B246">
        <v>64053727</v>
      </c>
      <c r="C246">
        <v>64053688</v>
      </c>
      <c r="D246">
        <v>53966772</v>
      </c>
      <c r="E246">
        <v>1</v>
      </c>
      <c r="F246">
        <v>1</v>
      </c>
      <c r="G246">
        <v>1</v>
      </c>
      <c r="H246">
        <v>3</v>
      </c>
      <c r="I246" t="s">
        <v>497</v>
      </c>
      <c r="J246" t="s">
        <v>498</v>
      </c>
      <c r="K246" t="s">
        <v>499</v>
      </c>
      <c r="L246">
        <v>1346</v>
      </c>
      <c r="N246">
        <v>1009</v>
      </c>
      <c r="O246" t="s">
        <v>478</v>
      </c>
      <c r="P246" t="s">
        <v>478</v>
      </c>
      <c r="Q246">
        <v>1</v>
      </c>
      <c r="X246">
        <v>1.06</v>
      </c>
      <c r="Y246">
        <v>560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18</v>
      </c>
      <c r="AG246">
        <v>0</v>
      </c>
      <c r="AH246">
        <v>2</v>
      </c>
      <c r="AI246">
        <v>64053703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ROW(Source!A65)</f>
        <v>65</v>
      </c>
      <c r="B247">
        <v>64053728</v>
      </c>
      <c r="C247">
        <v>64053688</v>
      </c>
      <c r="D247">
        <v>53966789</v>
      </c>
      <c r="E247">
        <v>1</v>
      </c>
      <c r="F247">
        <v>1</v>
      </c>
      <c r="G247">
        <v>1</v>
      </c>
      <c r="H247">
        <v>3</v>
      </c>
      <c r="I247" t="s">
        <v>500</v>
      </c>
      <c r="J247" t="s">
        <v>501</v>
      </c>
      <c r="K247" t="s">
        <v>502</v>
      </c>
      <c r="L247">
        <v>1346</v>
      </c>
      <c r="N247">
        <v>1009</v>
      </c>
      <c r="O247" t="s">
        <v>478</v>
      </c>
      <c r="P247" t="s">
        <v>478</v>
      </c>
      <c r="Q247">
        <v>1</v>
      </c>
      <c r="X247">
        <v>7</v>
      </c>
      <c r="Y247">
        <v>137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18</v>
      </c>
      <c r="AG247">
        <v>0</v>
      </c>
      <c r="AH247">
        <v>2</v>
      </c>
      <c r="AI247">
        <v>64053704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ROW(Source!A65)</f>
        <v>65</v>
      </c>
      <c r="B248">
        <v>64053729</v>
      </c>
      <c r="C248">
        <v>64053688</v>
      </c>
      <c r="D248">
        <v>53966864</v>
      </c>
      <c r="E248">
        <v>1</v>
      </c>
      <c r="F248">
        <v>1</v>
      </c>
      <c r="G248">
        <v>1</v>
      </c>
      <c r="H248">
        <v>3</v>
      </c>
      <c r="I248" t="s">
        <v>503</v>
      </c>
      <c r="J248" t="s">
        <v>504</v>
      </c>
      <c r="K248" t="s">
        <v>505</v>
      </c>
      <c r="L248">
        <v>1346</v>
      </c>
      <c r="N248">
        <v>1009</v>
      </c>
      <c r="O248" t="s">
        <v>478</v>
      </c>
      <c r="P248" t="s">
        <v>478</v>
      </c>
      <c r="Q248">
        <v>1</v>
      </c>
      <c r="X248">
        <v>0.04</v>
      </c>
      <c r="Y248">
        <v>700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18</v>
      </c>
      <c r="AG248">
        <v>0</v>
      </c>
      <c r="AH248">
        <v>2</v>
      </c>
      <c r="AI248">
        <v>64053705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ROW(Source!A65)</f>
        <v>65</v>
      </c>
      <c r="B249">
        <v>64053730</v>
      </c>
      <c r="C249">
        <v>64053688</v>
      </c>
      <c r="D249">
        <v>53966883</v>
      </c>
      <c r="E249">
        <v>1</v>
      </c>
      <c r="F249">
        <v>1</v>
      </c>
      <c r="G249">
        <v>1</v>
      </c>
      <c r="H249">
        <v>3</v>
      </c>
      <c r="I249" t="s">
        <v>506</v>
      </c>
      <c r="J249" t="s">
        <v>507</v>
      </c>
      <c r="K249" t="s">
        <v>508</v>
      </c>
      <c r="L249">
        <v>1346</v>
      </c>
      <c r="N249">
        <v>1009</v>
      </c>
      <c r="O249" t="s">
        <v>478</v>
      </c>
      <c r="P249" t="s">
        <v>478</v>
      </c>
      <c r="Q249">
        <v>1</v>
      </c>
      <c r="X249">
        <v>2</v>
      </c>
      <c r="Y249">
        <v>150.80000000000001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18</v>
      </c>
      <c r="AG249">
        <v>0</v>
      </c>
      <c r="AH249">
        <v>2</v>
      </c>
      <c r="AI249">
        <v>64053706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ROW(Source!A65)</f>
        <v>65</v>
      </c>
      <c r="B250">
        <v>64053731</v>
      </c>
      <c r="C250">
        <v>64053688</v>
      </c>
      <c r="D250">
        <v>53966892</v>
      </c>
      <c r="E250">
        <v>1</v>
      </c>
      <c r="F250">
        <v>1</v>
      </c>
      <c r="G250">
        <v>1</v>
      </c>
      <c r="H250">
        <v>3</v>
      </c>
      <c r="I250" t="s">
        <v>509</v>
      </c>
      <c r="J250" t="s">
        <v>510</v>
      </c>
      <c r="K250" t="s">
        <v>511</v>
      </c>
      <c r="L250">
        <v>1354</v>
      </c>
      <c r="N250">
        <v>1010</v>
      </c>
      <c r="O250" t="s">
        <v>272</v>
      </c>
      <c r="P250" t="s">
        <v>272</v>
      </c>
      <c r="Q250">
        <v>1</v>
      </c>
      <c r="X250">
        <v>6</v>
      </c>
      <c r="Y250">
        <v>34.799999999999997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18</v>
      </c>
      <c r="AG250">
        <v>0</v>
      </c>
      <c r="AH250">
        <v>2</v>
      </c>
      <c r="AI250">
        <v>64053707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ROW(Source!A65)</f>
        <v>65</v>
      </c>
      <c r="B251">
        <v>64053732</v>
      </c>
      <c r="C251">
        <v>64053688</v>
      </c>
      <c r="D251">
        <v>53966894</v>
      </c>
      <c r="E251">
        <v>1</v>
      </c>
      <c r="F251">
        <v>1</v>
      </c>
      <c r="G251">
        <v>1</v>
      </c>
      <c r="H251">
        <v>3</v>
      </c>
      <c r="I251" t="s">
        <v>512</v>
      </c>
      <c r="J251" t="s">
        <v>513</v>
      </c>
      <c r="K251" t="s">
        <v>514</v>
      </c>
      <c r="L251">
        <v>1354</v>
      </c>
      <c r="N251">
        <v>1010</v>
      </c>
      <c r="O251" t="s">
        <v>272</v>
      </c>
      <c r="P251" t="s">
        <v>272</v>
      </c>
      <c r="Q251">
        <v>1</v>
      </c>
      <c r="X251">
        <v>4</v>
      </c>
      <c r="Y251">
        <v>2.7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18</v>
      </c>
      <c r="AG251">
        <v>0</v>
      </c>
      <c r="AH251">
        <v>2</v>
      </c>
      <c r="AI251">
        <v>64053708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ROW(Source!A65)</f>
        <v>65</v>
      </c>
      <c r="B252">
        <v>64053733</v>
      </c>
      <c r="C252">
        <v>64053688</v>
      </c>
      <c r="D252">
        <v>53966911</v>
      </c>
      <c r="E252">
        <v>1</v>
      </c>
      <c r="F252">
        <v>1</v>
      </c>
      <c r="G252">
        <v>1</v>
      </c>
      <c r="H252">
        <v>3</v>
      </c>
      <c r="I252" t="s">
        <v>515</v>
      </c>
      <c r="J252" t="s">
        <v>516</v>
      </c>
      <c r="K252" t="s">
        <v>517</v>
      </c>
      <c r="L252">
        <v>1346</v>
      </c>
      <c r="N252">
        <v>1009</v>
      </c>
      <c r="O252" t="s">
        <v>478</v>
      </c>
      <c r="P252" t="s">
        <v>478</v>
      </c>
      <c r="Q252">
        <v>1</v>
      </c>
      <c r="X252">
        <v>10</v>
      </c>
      <c r="Y252">
        <v>135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18</v>
      </c>
      <c r="AG252">
        <v>0</v>
      </c>
      <c r="AH252">
        <v>2</v>
      </c>
      <c r="AI252">
        <v>64053709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ROW(Source!A65)</f>
        <v>65</v>
      </c>
      <c r="B253">
        <v>64053734</v>
      </c>
      <c r="C253">
        <v>64053688</v>
      </c>
      <c r="D253">
        <v>53966997</v>
      </c>
      <c r="E253">
        <v>1</v>
      </c>
      <c r="F253">
        <v>1</v>
      </c>
      <c r="G253">
        <v>1</v>
      </c>
      <c r="H253">
        <v>3</v>
      </c>
      <c r="I253" t="s">
        <v>92</v>
      </c>
      <c r="J253" t="s">
        <v>94</v>
      </c>
      <c r="K253" t="s">
        <v>93</v>
      </c>
      <c r="L253">
        <v>1301</v>
      </c>
      <c r="N253">
        <v>1003</v>
      </c>
      <c r="O253" t="s">
        <v>26</v>
      </c>
      <c r="P253" t="s">
        <v>26</v>
      </c>
      <c r="Q253">
        <v>1</v>
      </c>
      <c r="X253">
        <v>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18</v>
      </c>
      <c r="AG253">
        <v>0</v>
      </c>
      <c r="AH253">
        <v>2</v>
      </c>
      <c r="AI253">
        <v>64053710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ROW(Source!A65)</f>
        <v>65</v>
      </c>
      <c r="B254">
        <v>64053735</v>
      </c>
      <c r="C254">
        <v>64053688</v>
      </c>
      <c r="D254">
        <v>53967028</v>
      </c>
      <c r="E254">
        <v>1</v>
      </c>
      <c r="F254">
        <v>1</v>
      </c>
      <c r="G254">
        <v>1</v>
      </c>
      <c r="H254">
        <v>3</v>
      </c>
      <c r="I254" t="s">
        <v>524</v>
      </c>
      <c r="J254" t="s">
        <v>525</v>
      </c>
      <c r="K254" t="s">
        <v>526</v>
      </c>
      <c r="L254">
        <v>1301</v>
      </c>
      <c r="N254">
        <v>1003</v>
      </c>
      <c r="O254" t="s">
        <v>26</v>
      </c>
      <c r="P254" t="s">
        <v>26</v>
      </c>
      <c r="Q254">
        <v>1</v>
      </c>
      <c r="X254">
        <v>2.4</v>
      </c>
      <c r="Y254">
        <v>153.5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18</v>
      </c>
      <c r="AG254">
        <v>0</v>
      </c>
      <c r="AH254">
        <v>2</v>
      </c>
      <c r="AI254">
        <v>64053711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ROW(Source!A65)</f>
        <v>65</v>
      </c>
      <c r="B255">
        <v>64053736</v>
      </c>
      <c r="C255">
        <v>64053688</v>
      </c>
      <c r="D255">
        <v>53967150</v>
      </c>
      <c r="E255">
        <v>1</v>
      </c>
      <c r="F255">
        <v>1</v>
      </c>
      <c r="G255">
        <v>1</v>
      </c>
      <c r="H255">
        <v>3</v>
      </c>
      <c r="I255" t="s">
        <v>521</v>
      </c>
      <c r="J255" t="s">
        <v>522</v>
      </c>
      <c r="K255" t="s">
        <v>523</v>
      </c>
      <c r="L255">
        <v>1354</v>
      </c>
      <c r="N255">
        <v>1010</v>
      </c>
      <c r="O255" t="s">
        <v>272</v>
      </c>
      <c r="P255" t="s">
        <v>272</v>
      </c>
      <c r="Q255">
        <v>1</v>
      </c>
      <c r="X255">
        <v>2</v>
      </c>
      <c r="Y255">
        <v>1.6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18</v>
      </c>
      <c r="AG255">
        <v>0</v>
      </c>
      <c r="AH255">
        <v>2</v>
      </c>
      <c r="AI255">
        <v>64053712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ROW(Source!A67)</f>
        <v>67</v>
      </c>
      <c r="B256">
        <v>64053761</v>
      </c>
      <c r="C256">
        <v>64053738</v>
      </c>
      <c r="D256">
        <v>54065208</v>
      </c>
      <c r="E256">
        <v>1</v>
      </c>
      <c r="F256">
        <v>1</v>
      </c>
      <c r="G256">
        <v>1</v>
      </c>
      <c r="H256">
        <v>1</v>
      </c>
      <c r="I256" t="s">
        <v>457</v>
      </c>
      <c r="J256" t="s">
        <v>3</v>
      </c>
      <c r="K256" t="s">
        <v>458</v>
      </c>
      <c r="L256">
        <v>1369</v>
      </c>
      <c r="N256">
        <v>1013</v>
      </c>
      <c r="O256" t="s">
        <v>459</v>
      </c>
      <c r="P256" t="s">
        <v>459</v>
      </c>
      <c r="Q256">
        <v>1</v>
      </c>
      <c r="X256">
        <v>7.76</v>
      </c>
      <c r="Y256">
        <v>0</v>
      </c>
      <c r="Z256">
        <v>0</v>
      </c>
      <c r="AA256">
        <v>0</v>
      </c>
      <c r="AB256">
        <v>173.4</v>
      </c>
      <c r="AC256">
        <v>0</v>
      </c>
      <c r="AD256">
        <v>1</v>
      </c>
      <c r="AE256">
        <v>2</v>
      </c>
      <c r="AF256" t="s">
        <v>19</v>
      </c>
      <c r="AG256">
        <v>8.1479999999999997</v>
      </c>
      <c r="AH256">
        <v>2</v>
      </c>
      <c r="AI256">
        <v>64053739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ROW(Source!A67)</f>
        <v>67</v>
      </c>
      <c r="B257">
        <v>64053762</v>
      </c>
      <c r="C257">
        <v>64053738</v>
      </c>
      <c r="D257">
        <v>54007319</v>
      </c>
      <c r="E257">
        <v>1</v>
      </c>
      <c r="F257">
        <v>1</v>
      </c>
      <c r="G257">
        <v>1</v>
      </c>
      <c r="H257">
        <v>1</v>
      </c>
      <c r="I257" t="s">
        <v>462</v>
      </c>
      <c r="J257" t="s">
        <v>3</v>
      </c>
      <c r="K257" t="s">
        <v>463</v>
      </c>
      <c r="L257">
        <v>1369</v>
      </c>
      <c r="N257">
        <v>1013</v>
      </c>
      <c r="O257" t="s">
        <v>459</v>
      </c>
      <c r="P257" t="s">
        <v>459</v>
      </c>
      <c r="Q257">
        <v>1</v>
      </c>
      <c r="X257">
        <v>28.35</v>
      </c>
      <c r="Y257">
        <v>0</v>
      </c>
      <c r="Z257">
        <v>0</v>
      </c>
      <c r="AA257">
        <v>0</v>
      </c>
      <c r="AB257">
        <v>154</v>
      </c>
      <c r="AC257">
        <v>0</v>
      </c>
      <c r="AD257">
        <v>1</v>
      </c>
      <c r="AE257">
        <v>1</v>
      </c>
      <c r="AF257" t="s">
        <v>19</v>
      </c>
      <c r="AG257">
        <v>29.767500000000002</v>
      </c>
      <c r="AH257">
        <v>2</v>
      </c>
      <c r="AI257">
        <v>64053740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ROW(Source!A67)</f>
        <v>67</v>
      </c>
      <c r="B258">
        <v>64053763</v>
      </c>
      <c r="C258">
        <v>64053738</v>
      </c>
      <c r="D258">
        <v>54007282</v>
      </c>
      <c r="E258">
        <v>1</v>
      </c>
      <c r="F258">
        <v>1</v>
      </c>
      <c r="G258">
        <v>1</v>
      </c>
      <c r="H258">
        <v>1</v>
      </c>
      <c r="I258" t="s">
        <v>466</v>
      </c>
      <c r="J258" t="s">
        <v>3</v>
      </c>
      <c r="K258" t="s">
        <v>467</v>
      </c>
      <c r="L258">
        <v>1369</v>
      </c>
      <c r="N258">
        <v>1013</v>
      </c>
      <c r="O258" t="s">
        <v>459</v>
      </c>
      <c r="P258" t="s">
        <v>459</v>
      </c>
      <c r="Q258">
        <v>1</v>
      </c>
      <c r="X258">
        <v>0.55000000000000004</v>
      </c>
      <c r="Y258">
        <v>0</v>
      </c>
      <c r="Z258">
        <v>0</v>
      </c>
      <c r="AA258">
        <v>0</v>
      </c>
      <c r="AB258">
        <v>196.3</v>
      </c>
      <c r="AC258">
        <v>0</v>
      </c>
      <c r="AD258">
        <v>1</v>
      </c>
      <c r="AE258">
        <v>1</v>
      </c>
      <c r="AF258" t="s">
        <v>19</v>
      </c>
      <c r="AG258">
        <v>0.57750000000000012</v>
      </c>
      <c r="AH258">
        <v>2</v>
      </c>
      <c r="AI258">
        <v>64053741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ROW(Source!A67)</f>
        <v>67</v>
      </c>
      <c r="B259">
        <v>64053764</v>
      </c>
      <c r="C259">
        <v>64053738</v>
      </c>
      <c r="D259">
        <v>53966474</v>
      </c>
      <c r="E259">
        <v>1</v>
      </c>
      <c r="F259">
        <v>1</v>
      </c>
      <c r="G259">
        <v>1</v>
      </c>
      <c r="H259">
        <v>2</v>
      </c>
      <c r="I259" t="s">
        <v>468</v>
      </c>
      <c r="J259" t="s">
        <v>469</v>
      </c>
      <c r="K259" t="s">
        <v>470</v>
      </c>
      <c r="L259">
        <v>1368</v>
      </c>
      <c r="N259">
        <v>1011</v>
      </c>
      <c r="O259" t="s">
        <v>471</v>
      </c>
      <c r="P259" t="s">
        <v>471</v>
      </c>
      <c r="Q259">
        <v>1</v>
      </c>
      <c r="X259">
        <v>0.94</v>
      </c>
      <c r="Y259">
        <v>0</v>
      </c>
      <c r="Z259">
        <v>111.1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19</v>
      </c>
      <c r="AG259">
        <v>0.98699999999999999</v>
      </c>
      <c r="AH259">
        <v>2</v>
      </c>
      <c r="AI259">
        <v>64053742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ROW(Source!A67)</f>
        <v>67</v>
      </c>
      <c r="B260">
        <v>64053765</v>
      </c>
      <c r="C260">
        <v>64053738</v>
      </c>
      <c r="D260">
        <v>53966486</v>
      </c>
      <c r="E260">
        <v>1</v>
      </c>
      <c r="F260">
        <v>1</v>
      </c>
      <c r="G260">
        <v>1</v>
      </c>
      <c r="H260">
        <v>2</v>
      </c>
      <c r="I260" t="s">
        <v>472</v>
      </c>
      <c r="J260" t="s">
        <v>473</v>
      </c>
      <c r="K260" t="s">
        <v>474</v>
      </c>
      <c r="L260">
        <v>1368</v>
      </c>
      <c r="N260">
        <v>1011</v>
      </c>
      <c r="O260" t="s">
        <v>471</v>
      </c>
      <c r="P260" t="s">
        <v>471</v>
      </c>
      <c r="Q260">
        <v>1</v>
      </c>
      <c r="X260">
        <v>7.76</v>
      </c>
      <c r="Y260">
        <v>0</v>
      </c>
      <c r="Z260">
        <v>1121.8000000000002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19</v>
      </c>
      <c r="AG260">
        <v>8.1479999999999997</v>
      </c>
      <c r="AH260">
        <v>2</v>
      </c>
      <c r="AI260">
        <v>64053743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ROW(Source!A67)</f>
        <v>67</v>
      </c>
      <c r="B261">
        <v>64053766</v>
      </c>
      <c r="C261">
        <v>64053738</v>
      </c>
      <c r="D261">
        <v>53966567</v>
      </c>
      <c r="E261">
        <v>1</v>
      </c>
      <c r="F261">
        <v>1</v>
      </c>
      <c r="G261">
        <v>1</v>
      </c>
      <c r="H261">
        <v>3</v>
      </c>
      <c r="I261" t="s">
        <v>475</v>
      </c>
      <c r="J261" t="s">
        <v>476</v>
      </c>
      <c r="K261" t="s">
        <v>477</v>
      </c>
      <c r="L261">
        <v>1346</v>
      </c>
      <c r="N261">
        <v>1009</v>
      </c>
      <c r="O261" t="s">
        <v>478</v>
      </c>
      <c r="P261" t="s">
        <v>478</v>
      </c>
      <c r="Q261">
        <v>1</v>
      </c>
      <c r="X261">
        <v>0.1</v>
      </c>
      <c r="Y261">
        <v>400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18</v>
      </c>
      <c r="AG261">
        <v>0</v>
      </c>
      <c r="AH261">
        <v>2</v>
      </c>
      <c r="AI261">
        <v>64053744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ROW(Source!A67)</f>
        <v>67</v>
      </c>
      <c r="B262">
        <v>64053767</v>
      </c>
      <c r="C262">
        <v>64053738</v>
      </c>
      <c r="D262">
        <v>53966576</v>
      </c>
      <c r="E262">
        <v>1</v>
      </c>
      <c r="F262">
        <v>1</v>
      </c>
      <c r="G262">
        <v>1</v>
      </c>
      <c r="H262">
        <v>3</v>
      </c>
      <c r="I262" t="s">
        <v>479</v>
      </c>
      <c r="J262" t="s">
        <v>480</v>
      </c>
      <c r="K262" t="s">
        <v>481</v>
      </c>
      <c r="L262">
        <v>1346</v>
      </c>
      <c r="N262">
        <v>1009</v>
      </c>
      <c r="O262" t="s">
        <v>478</v>
      </c>
      <c r="P262" t="s">
        <v>478</v>
      </c>
      <c r="Q262">
        <v>1</v>
      </c>
      <c r="X262">
        <v>0.4</v>
      </c>
      <c r="Y262">
        <v>89.8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18</v>
      </c>
      <c r="AG262">
        <v>0</v>
      </c>
      <c r="AH262">
        <v>2</v>
      </c>
      <c r="AI262">
        <v>64053745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ROW(Source!A67)</f>
        <v>67</v>
      </c>
      <c r="B263">
        <v>64053768</v>
      </c>
      <c r="C263">
        <v>64053738</v>
      </c>
      <c r="D263">
        <v>53966650</v>
      </c>
      <c r="E263">
        <v>1</v>
      </c>
      <c r="F263">
        <v>1</v>
      </c>
      <c r="G263">
        <v>1</v>
      </c>
      <c r="H263">
        <v>3</v>
      </c>
      <c r="I263" t="s">
        <v>482</v>
      </c>
      <c r="J263" t="s">
        <v>483</v>
      </c>
      <c r="K263" t="s">
        <v>484</v>
      </c>
      <c r="L263">
        <v>1346</v>
      </c>
      <c r="N263">
        <v>1009</v>
      </c>
      <c r="O263" t="s">
        <v>478</v>
      </c>
      <c r="P263" t="s">
        <v>478</v>
      </c>
      <c r="Q263">
        <v>1</v>
      </c>
      <c r="X263">
        <v>0.02</v>
      </c>
      <c r="Y263">
        <v>156.6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18</v>
      </c>
      <c r="AG263">
        <v>0</v>
      </c>
      <c r="AH263">
        <v>2</v>
      </c>
      <c r="AI263">
        <v>64053746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ROW(Source!A67)</f>
        <v>67</v>
      </c>
      <c r="B264">
        <v>64053769</v>
      </c>
      <c r="C264">
        <v>64053738</v>
      </c>
      <c r="D264">
        <v>53966656</v>
      </c>
      <c r="E264">
        <v>1</v>
      </c>
      <c r="F264">
        <v>1</v>
      </c>
      <c r="G264">
        <v>1</v>
      </c>
      <c r="H264">
        <v>3</v>
      </c>
      <c r="I264" t="s">
        <v>485</v>
      </c>
      <c r="J264" t="s">
        <v>486</v>
      </c>
      <c r="K264" t="s">
        <v>487</v>
      </c>
      <c r="L264">
        <v>1346</v>
      </c>
      <c r="N264">
        <v>1009</v>
      </c>
      <c r="O264" t="s">
        <v>478</v>
      </c>
      <c r="P264" t="s">
        <v>478</v>
      </c>
      <c r="Q264">
        <v>1</v>
      </c>
      <c r="X264">
        <v>1.8</v>
      </c>
      <c r="Y264">
        <v>223.1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18</v>
      </c>
      <c r="AG264">
        <v>0</v>
      </c>
      <c r="AH264">
        <v>2</v>
      </c>
      <c r="AI264">
        <v>64053747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ROW(Source!A67)</f>
        <v>67</v>
      </c>
      <c r="B265">
        <v>64053770</v>
      </c>
      <c r="C265">
        <v>64053738</v>
      </c>
      <c r="D265">
        <v>53966694</v>
      </c>
      <c r="E265">
        <v>1</v>
      </c>
      <c r="F265">
        <v>1</v>
      </c>
      <c r="G265">
        <v>1</v>
      </c>
      <c r="H265">
        <v>3</v>
      </c>
      <c r="I265" t="s">
        <v>488</v>
      </c>
      <c r="J265" t="s">
        <v>489</v>
      </c>
      <c r="K265" t="s">
        <v>490</v>
      </c>
      <c r="L265">
        <v>1346</v>
      </c>
      <c r="N265">
        <v>1009</v>
      </c>
      <c r="O265" t="s">
        <v>478</v>
      </c>
      <c r="P265" t="s">
        <v>478</v>
      </c>
      <c r="Q265">
        <v>1</v>
      </c>
      <c r="X265">
        <v>0.08</v>
      </c>
      <c r="Y265">
        <v>47.5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18</v>
      </c>
      <c r="AG265">
        <v>0</v>
      </c>
      <c r="AH265">
        <v>2</v>
      </c>
      <c r="AI265">
        <v>64053748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ROW(Source!A67)</f>
        <v>67</v>
      </c>
      <c r="B266">
        <v>64053771</v>
      </c>
      <c r="C266">
        <v>64053738</v>
      </c>
      <c r="D266">
        <v>53966758</v>
      </c>
      <c r="E266">
        <v>1</v>
      </c>
      <c r="F266">
        <v>1</v>
      </c>
      <c r="G266">
        <v>1</v>
      </c>
      <c r="H266">
        <v>3</v>
      </c>
      <c r="I266" t="s">
        <v>491</v>
      </c>
      <c r="J266" t="s">
        <v>492</v>
      </c>
      <c r="K266" t="s">
        <v>493</v>
      </c>
      <c r="L266">
        <v>1346</v>
      </c>
      <c r="N266">
        <v>1009</v>
      </c>
      <c r="O266" t="s">
        <v>478</v>
      </c>
      <c r="P266" t="s">
        <v>478</v>
      </c>
      <c r="Q266">
        <v>1</v>
      </c>
      <c r="X266">
        <v>0.91</v>
      </c>
      <c r="Y266">
        <v>56.7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18</v>
      </c>
      <c r="AG266">
        <v>0</v>
      </c>
      <c r="AH266">
        <v>2</v>
      </c>
      <c r="AI266">
        <v>64053749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ROW(Source!A67)</f>
        <v>67</v>
      </c>
      <c r="B267">
        <v>64053772</v>
      </c>
      <c r="C267">
        <v>64053738</v>
      </c>
      <c r="D267">
        <v>53966771</v>
      </c>
      <c r="E267">
        <v>1</v>
      </c>
      <c r="F267">
        <v>1</v>
      </c>
      <c r="G267">
        <v>1</v>
      </c>
      <c r="H267">
        <v>3</v>
      </c>
      <c r="I267" t="s">
        <v>494</v>
      </c>
      <c r="J267" t="s">
        <v>495</v>
      </c>
      <c r="K267" t="s">
        <v>496</v>
      </c>
      <c r="L267">
        <v>1346</v>
      </c>
      <c r="N267">
        <v>1009</v>
      </c>
      <c r="O267" t="s">
        <v>478</v>
      </c>
      <c r="P267" t="s">
        <v>478</v>
      </c>
      <c r="Q267">
        <v>1</v>
      </c>
      <c r="X267">
        <v>0.7</v>
      </c>
      <c r="Y267">
        <v>617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18</v>
      </c>
      <c r="AG267">
        <v>0</v>
      </c>
      <c r="AH267">
        <v>2</v>
      </c>
      <c r="AI267">
        <v>64053750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ROW(Source!A67)</f>
        <v>67</v>
      </c>
      <c r="B268">
        <v>64053773</v>
      </c>
      <c r="C268">
        <v>64053738</v>
      </c>
      <c r="D268">
        <v>53966772</v>
      </c>
      <c r="E268">
        <v>1</v>
      </c>
      <c r="F268">
        <v>1</v>
      </c>
      <c r="G268">
        <v>1</v>
      </c>
      <c r="H268">
        <v>3</v>
      </c>
      <c r="I268" t="s">
        <v>497</v>
      </c>
      <c r="J268" t="s">
        <v>498</v>
      </c>
      <c r="K268" t="s">
        <v>499</v>
      </c>
      <c r="L268">
        <v>1346</v>
      </c>
      <c r="N268">
        <v>1009</v>
      </c>
      <c r="O268" t="s">
        <v>478</v>
      </c>
      <c r="P268" t="s">
        <v>478</v>
      </c>
      <c r="Q268">
        <v>1</v>
      </c>
      <c r="X268">
        <v>1.06</v>
      </c>
      <c r="Y268">
        <v>560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18</v>
      </c>
      <c r="AG268">
        <v>0</v>
      </c>
      <c r="AH268">
        <v>2</v>
      </c>
      <c r="AI268">
        <v>64053751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ROW(Source!A67)</f>
        <v>67</v>
      </c>
      <c r="B269">
        <v>64053774</v>
      </c>
      <c r="C269">
        <v>64053738</v>
      </c>
      <c r="D269">
        <v>53966789</v>
      </c>
      <c r="E269">
        <v>1</v>
      </c>
      <c r="F269">
        <v>1</v>
      </c>
      <c r="G269">
        <v>1</v>
      </c>
      <c r="H269">
        <v>3</v>
      </c>
      <c r="I269" t="s">
        <v>500</v>
      </c>
      <c r="J269" t="s">
        <v>501</v>
      </c>
      <c r="K269" t="s">
        <v>502</v>
      </c>
      <c r="L269">
        <v>1346</v>
      </c>
      <c r="N269">
        <v>1009</v>
      </c>
      <c r="O269" t="s">
        <v>478</v>
      </c>
      <c r="P269" t="s">
        <v>478</v>
      </c>
      <c r="Q269">
        <v>1</v>
      </c>
      <c r="X269">
        <v>7</v>
      </c>
      <c r="Y269">
        <v>137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18</v>
      </c>
      <c r="AG269">
        <v>0</v>
      </c>
      <c r="AH269">
        <v>2</v>
      </c>
      <c r="AI269">
        <v>64053752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ROW(Source!A67)</f>
        <v>67</v>
      </c>
      <c r="B270">
        <v>64053775</v>
      </c>
      <c r="C270">
        <v>64053738</v>
      </c>
      <c r="D270">
        <v>53966864</v>
      </c>
      <c r="E270">
        <v>1</v>
      </c>
      <c r="F270">
        <v>1</v>
      </c>
      <c r="G270">
        <v>1</v>
      </c>
      <c r="H270">
        <v>3</v>
      </c>
      <c r="I270" t="s">
        <v>503</v>
      </c>
      <c r="J270" t="s">
        <v>504</v>
      </c>
      <c r="K270" t="s">
        <v>505</v>
      </c>
      <c r="L270">
        <v>1346</v>
      </c>
      <c r="N270">
        <v>1009</v>
      </c>
      <c r="O270" t="s">
        <v>478</v>
      </c>
      <c r="P270" t="s">
        <v>478</v>
      </c>
      <c r="Q270">
        <v>1</v>
      </c>
      <c r="X270">
        <v>0.04</v>
      </c>
      <c r="Y270">
        <v>700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18</v>
      </c>
      <c r="AG270">
        <v>0</v>
      </c>
      <c r="AH270">
        <v>2</v>
      </c>
      <c r="AI270">
        <v>64053753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ROW(Source!A67)</f>
        <v>67</v>
      </c>
      <c r="B271">
        <v>64053776</v>
      </c>
      <c r="C271">
        <v>64053738</v>
      </c>
      <c r="D271">
        <v>53966883</v>
      </c>
      <c r="E271">
        <v>1</v>
      </c>
      <c r="F271">
        <v>1</v>
      </c>
      <c r="G271">
        <v>1</v>
      </c>
      <c r="H271">
        <v>3</v>
      </c>
      <c r="I271" t="s">
        <v>506</v>
      </c>
      <c r="J271" t="s">
        <v>507</v>
      </c>
      <c r="K271" t="s">
        <v>508</v>
      </c>
      <c r="L271">
        <v>1346</v>
      </c>
      <c r="N271">
        <v>1009</v>
      </c>
      <c r="O271" t="s">
        <v>478</v>
      </c>
      <c r="P271" t="s">
        <v>478</v>
      </c>
      <c r="Q271">
        <v>1</v>
      </c>
      <c r="X271">
        <v>2</v>
      </c>
      <c r="Y271">
        <v>150.80000000000001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18</v>
      </c>
      <c r="AG271">
        <v>0</v>
      </c>
      <c r="AH271">
        <v>2</v>
      </c>
      <c r="AI271">
        <v>64053754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ROW(Source!A67)</f>
        <v>67</v>
      </c>
      <c r="B272">
        <v>64053777</v>
      </c>
      <c r="C272">
        <v>64053738</v>
      </c>
      <c r="D272">
        <v>53966892</v>
      </c>
      <c r="E272">
        <v>1</v>
      </c>
      <c r="F272">
        <v>1</v>
      </c>
      <c r="G272">
        <v>1</v>
      </c>
      <c r="H272">
        <v>3</v>
      </c>
      <c r="I272" t="s">
        <v>509</v>
      </c>
      <c r="J272" t="s">
        <v>510</v>
      </c>
      <c r="K272" t="s">
        <v>511</v>
      </c>
      <c r="L272">
        <v>1354</v>
      </c>
      <c r="N272">
        <v>1010</v>
      </c>
      <c r="O272" t="s">
        <v>272</v>
      </c>
      <c r="P272" t="s">
        <v>272</v>
      </c>
      <c r="Q272">
        <v>1</v>
      </c>
      <c r="X272">
        <v>6</v>
      </c>
      <c r="Y272">
        <v>34.799999999999997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18</v>
      </c>
      <c r="AG272">
        <v>0</v>
      </c>
      <c r="AH272">
        <v>2</v>
      </c>
      <c r="AI272">
        <v>64053755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ROW(Source!A67)</f>
        <v>67</v>
      </c>
      <c r="B273">
        <v>64053778</v>
      </c>
      <c r="C273">
        <v>64053738</v>
      </c>
      <c r="D273">
        <v>53966894</v>
      </c>
      <c r="E273">
        <v>1</v>
      </c>
      <c r="F273">
        <v>1</v>
      </c>
      <c r="G273">
        <v>1</v>
      </c>
      <c r="H273">
        <v>3</v>
      </c>
      <c r="I273" t="s">
        <v>512</v>
      </c>
      <c r="J273" t="s">
        <v>513</v>
      </c>
      <c r="K273" t="s">
        <v>514</v>
      </c>
      <c r="L273">
        <v>1354</v>
      </c>
      <c r="N273">
        <v>1010</v>
      </c>
      <c r="O273" t="s">
        <v>272</v>
      </c>
      <c r="P273" t="s">
        <v>272</v>
      </c>
      <c r="Q273">
        <v>1</v>
      </c>
      <c r="X273">
        <v>4</v>
      </c>
      <c r="Y273">
        <v>2.7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18</v>
      </c>
      <c r="AG273">
        <v>0</v>
      </c>
      <c r="AH273">
        <v>2</v>
      </c>
      <c r="AI273">
        <v>64053756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ROW(Source!A67)</f>
        <v>67</v>
      </c>
      <c r="B274">
        <v>64053779</v>
      </c>
      <c r="C274">
        <v>64053738</v>
      </c>
      <c r="D274">
        <v>53966911</v>
      </c>
      <c r="E274">
        <v>1</v>
      </c>
      <c r="F274">
        <v>1</v>
      </c>
      <c r="G274">
        <v>1</v>
      </c>
      <c r="H274">
        <v>3</v>
      </c>
      <c r="I274" t="s">
        <v>515</v>
      </c>
      <c r="J274" t="s">
        <v>516</v>
      </c>
      <c r="K274" t="s">
        <v>517</v>
      </c>
      <c r="L274">
        <v>1346</v>
      </c>
      <c r="N274">
        <v>1009</v>
      </c>
      <c r="O274" t="s">
        <v>478</v>
      </c>
      <c r="P274" t="s">
        <v>478</v>
      </c>
      <c r="Q274">
        <v>1</v>
      </c>
      <c r="X274">
        <v>10</v>
      </c>
      <c r="Y274">
        <v>135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18</v>
      </c>
      <c r="AG274">
        <v>0</v>
      </c>
      <c r="AH274">
        <v>2</v>
      </c>
      <c r="AI274">
        <v>64053757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ROW(Source!A67)</f>
        <v>67</v>
      </c>
      <c r="B275">
        <v>64053780</v>
      </c>
      <c r="C275">
        <v>64053738</v>
      </c>
      <c r="D275">
        <v>53966997</v>
      </c>
      <c r="E275">
        <v>1</v>
      </c>
      <c r="F275">
        <v>1</v>
      </c>
      <c r="G275">
        <v>1</v>
      </c>
      <c r="H275">
        <v>3</v>
      </c>
      <c r="I275" t="s">
        <v>92</v>
      </c>
      <c r="J275" t="s">
        <v>94</v>
      </c>
      <c r="K275" t="s">
        <v>93</v>
      </c>
      <c r="L275">
        <v>1301</v>
      </c>
      <c r="N275">
        <v>1003</v>
      </c>
      <c r="O275" t="s">
        <v>26</v>
      </c>
      <c r="P275" t="s">
        <v>26</v>
      </c>
      <c r="Q275">
        <v>1</v>
      </c>
      <c r="X275">
        <v>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18</v>
      </c>
      <c r="AG275">
        <v>0</v>
      </c>
      <c r="AH275">
        <v>2</v>
      </c>
      <c r="AI275">
        <v>64053758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ROW(Source!A67)</f>
        <v>67</v>
      </c>
      <c r="B276">
        <v>64053781</v>
      </c>
      <c r="C276">
        <v>64053738</v>
      </c>
      <c r="D276">
        <v>53967028</v>
      </c>
      <c r="E276">
        <v>1</v>
      </c>
      <c r="F276">
        <v>1</v>
      </c>
      <c r="G276">
        <v>1</v>
      </c>
      <c r="H276">
        <v>3</v>
      </c>
      <c r="I276" t="s">
        <v>524</v>
      </c>
      <c r="J276" t="s">
        <v>525</v>
      </c>
      <c r="K276" t="s">
        <v>526</v>
      </c>
      <c r="L276">
        <v>1301</v>
      </c>
      <c r="N276">
        <v>1003</v>
      </c>
      <c r="O276" t="s">
        <v>26</v>
      </c>
      <c r="P276" t="s">
        <v>26</v>
      </c>
      <c r="Q276">
        <v>1</v>
      </c>
      <c r="X276">
        <v>2.4</v>
      </c>
      <c r="Y276">
        <v>153.5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18</v>
      </c>
      <c r="AG276">
        <v>0</v>
      </c>
      <c r="AH276">
        <v>2</v>
      </c>
      <c r="AI276">
        <v>64053759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ROW(Source!A67)</f>
        <v>67</v>
      </c>
      <c r="B277">
        <v>64053782</v>
      </c>
      <c r="C277">
        <v>64053738</v>
      </c>
      <c r="D277">
        <v>53967150</v>
      </c>
      <c r="E277">
        <v>1</v>
      </c>
      <c r="F277">
        <v>1</v>
      </c>
      <c r="G277">
        <v>1</v>
      </c>
      <c r="H277">
        <v>3</v>
      </c>
      <c r="I277" t="s">
        <v>521</v>
      </c>
      <c r="J277" t="s">
        <v>522</v>
      </c>
      <c r="K277" t="s">
        <v>523</v>
      </c>
      <c r="L277">
        <v>1354</v>
      </c>
      <c r="N277">
        <v>1010</v>
      </c>
      <c r="O277" t="s">
        <v>272</v>
      </c>
      <c r="P277" t="s">
        <v>272</v>
      </c>
      <c r="Q277">
        <v>1</v>
      </c>
      <c r="X277">
        <v>2</v>
      </c>
      <c r="Y277">
        <v>1.6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18</v>
      </c>
      <c r="AG277">
        <v>0</v>
      </c>
      <c r="AH277">
        <v>2</v>
      </c>
      <c r="AI277">
        <v>64053760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ROW(Source!A73)</f>
        <v>73</v>
      </c>
      <c r="B278">
        <v>64053813</v>
      </c>
      <c r="C278">
        <v>64053788</v>
      </c>
      <c r="D278">
        <v>54065208</v>
      </c>
      <c r="E278">
        <v>1</v>
      </c>
      <c r="F278">
        <v>1</v>
      </c>
      <c r="G278">
        <v>1</v>
      </c>
      <c r="H278">
        <v>1</v>
      </c>
      <c r="I278" t="s">
        <v>457</v>
      </c>
      <c r="J278" t="s">
        <v>3</v>
      </c>
      <c r="K278" t="s">
        <v>458</v>
      </c>
      <c r="L278">
        <v>1369</v>
      </c>
      <c r="N278">
        <v>1013</v>
      </c>
      <c r="O278" t="s">
        <v>459</v>
      </c>
      <c r="P278" t="s">
        <v>459</v>
      </c>
      <c r="Q278">
        <v>1</v>
      </c>
      <c r="X278">
        <v>25.67</v>
      </c>
      <c r="Y278">
        <v>0</v>
      </c>
      <c r="Z278">
        <v>0</v>
      </c>
      <c r="AA278">
        <v>0</v>
      </c>
      <c r="AB278">
        <v>173.4</v>
      </c>
      <c r="AC278">
        <v>0</v>
      </c>
      <c r="AD278">
        <v>1</v>
      </c>
      <c r="AE278">
        <v>2</v>
      </c>
      <c r="AF278" t="s">
        <v>19</v>
      </c>
      <c r="AG278">
        <v>26.953500000000002</v>
      </c>
      <c r="AH278">
        <v>2</v>
      </c>
      <c r="AI278">
        <v>64053789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ROW(Source!A73)</f>
        <v>73</v>
      </c>
      <c r="B279">
        <v>64053814</v>
      </c>
      <c r="C279">
        <v>64053788</v>
      </c>
      <c r="D279">
        <v>54065210</v>
      </c>
      <c r="E279">
        <v>1</v>
      </c>
      <c r="F279">
        <v>1</v>
      </c>
      <c r="G279">
        <v>1</v>
      </c>
      <c r="H279">
        <v>1</v>
      </c>
      <c r="I279" t="s">
        <v>460</v>
      </c>
      <c r="J279" t="s">
        <v>3</v>
      </c>
      <c r="K279" t="s">
        <v>461</v>
      </c>
      <c r="L279">
        <v>1369</v>
      </c>
      <c r="N279">
        <v>1013</v>
      </c>
      <c r="O279" t="s">
        <v>459</v>
      </c>
      <c r="P279" t="s">
        <v>459</v>
      </c>
      <c r="Q279">
        <v>1</v>
      </c>
      <c r="X279">
        <v>1.92</v>
      </c>
      <c r="Y279">
        <v>0</v>
      </c>
      <c r="Z279">
        <v>0</v>
      </c>
      <c r="AA279">
        <v>0</v>
      </c>
      <c r="AB279">
        <v>173.4</v>
      </c>
      <c r="AC279">
        <v>0</v>
      </c>
      <c r="AD279">
        <v>1</v>
      </c>
      <c r="AE279">
        <v>1</v>
      </c>
      <c r="AF279" t="s">
        <v>19</v>
      </c>
      <c r="AG279">
        <v>2.016</v>
      </c>
      <c r="AH279">
        <v>2</v>
      </c>
      <c r="AI279">
        <v>64053790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ROW(Source!A73)</f>
        <v>73</v>
      </c>
      <c r="B280">
        <v>64053815</v>
      </c>
      <c r="C280">
        <v>64053788</v>
      </c>
      <c r="D280">
        <v>54007319</v>
      </c>
      <c r="E280">
        <v>1</v>
      </c>
      <c r="F280">
        <v>1</v>
      </c>
      <c r="G280">
        <v>1</v>
      </c>
      <c r="H280">
        <v>1</v>
      </c>
      <c r="I280" t="s">
        <v>462</v>
      </c>
      <c r="J280" t="s">
        <v>3</v>
      </c>
      <c r="K280" t="s">
        <v>463</v>
      </c>
      <c r="L280">
        <v>1369</v>
      </c>
      <c r="N280">
        <v>1013</v>
      </c>
      <c r="O280" t="s">
        <v>459</v>
      </c>
      <c r="P280" t="s">
        <v>459</v>
      </c>
      <c r="Q280">
        <v>1</v>
      </c>
      <c r="X280">
        <v>42.95</v>
      </c>
      <c r="Y280">
        <v>0</v>
      </c>
      <c r="Z280">
        <v>0</v>
      </c>
      <c r="AA280">
        <v>0</v>
      </c>
      <c r="AB280">
        <v>154</v>
      </c>
      <c r="AC280">
        <v>0</v>
      </c>
      <c r="AD280">
        <v>1</v>
      </c>
      <c r="AE280">
        <v>1</v>
      </c>
      <c r="AF280" t="s">
        <v>19</v>
      </c>
      <c r="AG280">
        <v>45.097500000000004</v>
      </c>
      <c r="AH280">
        <v>2</v>
      </c>
      <c r="AI280">
        <v>64053791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ROW(Source!A73)</f>
        <v>73</v>
      </c>
      <c r="B281">
        <v>64053816</v>
      </c>
      <c r="C281">
        <v>64053788</v>
      </c>
      <c r="D281">
        <v>54007299</v>
      </c>
      <c r="E281">
        <v>1</v>
      </c>
      <c r="F281">
        <v>1</v>
      </c>
      <c r="G281">
        <v>1</v>
      </c>
      <c r="H281">
        <v>1</v>
      </c>
      <c r="I281" t="s">
        <v>464</v>
      </c>
      <c r="J281" t="s">
        <v>3</v>
      </c>
      <c r="K281" t="s">
        <v>465</v>
      </c>
      <c r="L281">
        <v>1369</v>
      </c>
      <c r="N281">
        <v>1013</v>
      </c>
      <c r="O281" t="s">
        <v>459</v>
      </c>
      <c r="P281" t="s">
        <v>459</v>
      </c>
      <c r="Q281">
        <v>1</v>
      </c>
      <c r="X281">
        <v>14.32</v>
      </c>
      <c r="Y281">
        <v>0</v>
      </c>
      <c r="Z281">
        <v>0</v>
      </c>
      <c r="AA281">
        <v>0</v>
      </c>
      <c r="AB281">
        <v>173.4</v>
      </c>
      <c r="AC281">
        <v>0</v>
      </c>
      <c r="AD281">
        <v>1</v>
      </c>
      <c r="AE281">
        <v>1</v>
      </c>
      <c r="AF281" t="s">
        <v>19</v>
      </c>
      <c r="AG281">
        <v>15.036000000000001</v>
      </c>
      <c r="AH281">
        <v>2</v>
      </c>
      <c r="AI281">
        <v>64053792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ROW(Source!A73)</f>
        <v>73</v>
      </c>
      <c r="B282">
        <v>64053817</v>
      </c>
      <c r="C282">
        <v>64053788</v>
      </c>
      <c r="D282">
        <v>54007282</v>
      </c>
      <c r="E282">
        <v>1</v>
      </c>
      <c r="F282">
        <v>1</v>
      </c>
      <c r="G282">
        <v>1</v>
      </c>
      <c r="H282">
        <v>1</v>
      </c>
      <c r="I282" t="s">
        <v>466</v>
      </c>
      <c r="J282" t="s">
        <v>3</v>
      </c>
      <c r="K282" t="s">
        <v>467</v>
      </c>
      <c r="L282">
        <v>1369</v>
      </c>
      <c r="N282">
        <v>1013</v>
      </c>
      <c r="O282" t="s">
        <v>459</v>
      </c>
      <c r="P282" t="s">
        <v>459</v>
      </c>
      <c r="Q282">
        <v>1</v>
      </c>
      <c r="X282">
        <v>13.55</v>
      </c>
      <c r="Y282">
        <v>0</v>
      </c>
      <c r="Z282">
        <v>0</v>
      </c>
      <c r="AA282">
        <v>0</v>
      </c>
      <c r="AB282">
        <v>196.3</v>
      </c>
      <c r="AC282">
        <v>0</v>
      </c>
      <c r="AD282">
        <v>1</v>
      </c>
      <c r="AE282">
        <v>1</v>
      </c>
      <c r="AF282" t="s">
        <v>19</v>
      </c>
      <c r="AG282">
        <v>14.227500000000001</v>
      </c>
      <c r="AH282">
        <v>2</v>
      </c>
      <c r="AI282">
        <v>64053793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ROW(Source!A73)</f>
        <v>73</v>
      </c>
      <c r="B283">
        <v>64053818</v>
      </c>
      <c r="C283">
        <v>64053788</v>
      </c>
      <c r="D283">
        <v>53966474</v>
      </c>
      <c r="E283">
        <v>1</v>
      </c>
      <c r="F283">
        <v>1</v>
      </c>
      <c r="G283">
        <v>1</v>
      </c>
      <c r="H283">
        <v>2</v>
      </c>
      <c r="I283" t="s">
        <v>468</v>
      </c>
      <c r="J283" t="s">
        <v>469</v>
      </c>
      <c r="K283" t="s">
        <v>470</v>
      </c>
      <c r="L283">
        <v>1368</v>
      </c>
      <c r="N283">
        <v>1011</v>
      </c>
      <c r="O283" t="s">
        <v>471</v>
      </c>
      <c r="P283" t="s">
        <v>471</v>
      </c>
      <c r="Q283">
        <v>1</v>
      </c>
      <c r="X283">
        <v>1.2</v>
      </c>
      <c r="Y283">
        <v>0</v>
      </c>
      <c r="Z283">
        <v>111.1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19</v>
      </c>
      <c r="AG283">
        <v>1.26</v>
      </c>
      <c r="AH283">
        <v>2</v>
      </c>
      <c r="AI283">
        <v>64053794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ROW(Source!A73)</f>
        <v>73</v>
      </c>
      <c r="B284">
        <v>64053819</v>
      </c>
      <c r="C284">
        <v>64053788</v>
      </c>
      <c r="D284">
        <v>53966486</v>
      </c>
      <c r="E284">
        <v>1</v>
      </c>
      <c r="F284">
        <v>1</v>
      </c>
      <c r="G284">
        <v>1</v>
      </c>
      <c r="H284">
        <v>2</v>
      </c>
      <c r="I284" t="s">
        <v>472</v>
      </c>
      <c r="J284" t="s">
        <v>473</v>
      </c>
      <c r="K284" t="s">
        <v>474</v>
      </c>
      <c r="L284">
        <v>1368</v>
      </c>
      <c r="N284">
        <v>1011</v>
      </c>
      <c r="O284" t="s">
        <v>471</v>
      </c>
      <c r="P284" t="s">
        <v>471</v>
      </c>
      <c r="Q284">
        <v>1</v>
      </c>
      <c r="X284">
        <v>25.67</v>
      </c>
      <c r="Y284">
        <v>0</v>
      </c>
      <c r="Z284">
        <v>1121.8000000000002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19</v>
      </c>
      <c r="AG284">
        <v>26.953500000000002</v>
      </c>
      <c r="AH284">
        <v>2</v>
      </c>
      <c r="AI284">
        <v>64053795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ROW(Source!A73)</f>
        <v>73</v>
      </c>
      <c r="B285">
        <v>64053820</v>
      </c>
      <c r="C285">
        <v>64053788</v>
      </c>
      <c r="D285">
        <v>53966567</v>
      </c>
      <c r="E285">
        <v>1</v>
      </c>
      <c r="F285">
        <v>1</v>
      </c>
      <c r="G285">
        <v>1</v>
      </c>
      <c r="H285">
        <v>3</v>
      </c>
      <c r="I285" t="s">
        <v>475</v>
      </c>
      <c r="J285" t="s">
        <v>476</v>
      </c>
      <c r="K285" t="s">
        <v>477</v>
      </c>
      <c r="L285">
        <v>1346</v>
      </c>
      <c r="N285">
        <v>1009</v>
      </c>
      <c r="O285" t="s">
        <v>478</v>
      </c>
      <c r="P285" t="s">
        <v>478</v>
      </c>
      <c r="Q285">
        <v>1</v>
      </c>
      <c r="X285">
        <v>0.1</v>
      </c>
      <c r="Y285">
        <v>400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18</v>
      </c>
      <c r="AG285">
        <v>0</v>
      </c>
      <c r="AH285">
        <v>2</v>
      </c>
      <c r="AI285">
        <v>64053796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ROW(Source!A73)</f>
        <v>73</v>
      </c>
      <c r="B286">
        <v>64053821</v>
      </c>
      <c r="C286">
        <v>64053788</v>
      </c>
      <c r="D286">
        <v>53966576</v>
      </c>
      <c r="E286">
        <v>1</v>
      </c>
      <c r="F286">
        <v>1</v>
      </c>
      <c r="G286">
        <v>1</v>
      </c>
      <c r="H286">
        <v>3</v>
      </c>
      <c r="I286" t="s">
        <v>479</v>
      </c>
      <c r="J286" t="s">
        <v>480</v>
      </c>
      <c r="K286" t="s">
        <v>481</v>
      </c>
      <c r="L286">
        <v>1346</v>
      </c>
      <c r="N286">
        <v>1009</v>
      </c>
      <c r="O286" t="s">
        <v>478</v>
      </c>
      <c r="P286" t="s">
        <v>478</v>
      </c>
      <c r="Q286">
        <v>1</v>
      </c>
      <c r="X286">
        <v>0.4</v>
      </c>
      <c r="Y286">
        <v>89.8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18</v>
      </c>
      <c r="AG286">
        <v>0</v>
      </c>
      <c r="AH286">
        <v>2</v>
      </c>
      <c r="AI286">
        <v>64053797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ROW(Source!A73)</f>
        <v>73</v>
      </c>
      <c r="B287">
        <v>64053822</v>
      </c>
      <c r="C287">
        <v>64053788</v>
      </c>
      <c r="D287">
        <v>53966650</v>
      </c>
      <c r="E287">
        <v>1</v>
      </c>
      <c r="F287">
        <v>1</v>
      </c>
      <c r="G287">
        <v>1</v>
      </c>
      <c r="H287">
        <v>3</v>
      </c>
      <c r="I287" t="s">
        <v>482</v>
      </c>
      <c r="J287" t="s">
        <v>483</v>
      </c>
      <c r="K287" t="s">
        <v>484</v>
      </c>
      <c r="L287">
        <v>1346</v>
      </c>
      <c r="N287">
        <v>1009</v>
      </c>
      <c r="O287" t="s">
        <v>478</v>
      </c>
      <c r="P287" t="s">
        <v>478</v>
      </c>
      <c r="Q287">
        <v>1</v>
      </c>
      <c r="X287">
        <v>0.02</v>
      </c>
      <c r="Y287">
        <v>156.6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18</v>
      </c>
      <c r="AG287">
        <v>0</v>
      </c>
      <c r="AH287">
        <v>2</v>
      </c>
      <c r="AI287">
        <v>64053798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ROW(Source!A73)</f>
        <v>73</v>
      </c>
      <c r="B288">
        <v>64053823</v>
      </c>
      <c r="C288">
        <v>64053788</v>
      </c>
      <c r="D288">
        <v>53966656</v>
      </c>
      <c r="E288">
        <v>1</v>
      </c>
      <c r="F288">
        <v>1</v>
      </c>
      <c r="G288">
        <v>1</v>
      </c>
      <c r="H288">
        <v>3</v>
      </c>
      <c r="I288" t="s">
        <v>485</v>
      </c>
      <c r="J288" t="s">
        <v>486</v>
      </c>
      <c r="K288" t="s">
        <v>487</v>
      </c>
      <c r="L288">
        <v>1346</v>
      </c>
      <c r="N288">
        <v>1009</v>
      </c>
      <c r="O288" t="s">
        <v>478</v>
      </c>
      <c r="P288" t="s">
        <v>478</v>
      </c>
      <c r="Q288">
        <v>1</v>
      </c>
      <c r="X288">
        <v>1.8</v>
      </c>
      <c r="Y288">
        <v>223.1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18</v>
      </c>
      <c r="AG288">
        <v>0</v>
      </c>
      <c r="AH288">
        <v>2</v>
      </c>
      <c r="AI288">
        <v>64053799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ROW(Source!A73)</f>
        <v>73</v>
      </c>
      <c r="B289">
        <v>64053824</v>
      </c>
      <c r="C289">
        <v>64053788</v>
      </c>
      <c r="D289">
        <v>53966694</v>
      </c>
      <c r="E289">
        <v>1</v>
      </c>
      <c r="F289">
        <v>1</v>
      </c>
      <c r="G289">
        <v>1</v>
      </c>
      <c r="H289">
        <v>3</v>
      </c>
      <c r="I289" t="s">
        <v>488</v>
      </c>
      <c r="J289" t="s">
        <v>489</v>
      </c>
      <c r="K289" t="s">
        <v>490</v>
      </c>
      <c r="L289">
        <v>1346</v>
      </c>
      <c r="N289">
        <v>1009</v>
      </c>
      <c r="O289" t="s">
        <v>478</v>
      </c>
      <c r="P289" t="s">
        <v>478</v>
      </c>
      <c r="Q289">
        <v>1</v>
      </c>
      <c r="X289">
        <v>0.08</v>
      </c>
      <c r="Y289">
        <v>47.5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18</v>
      </c>
      <c r="AG289">
        <v>0</v>
      </c>
      <c r="AH289">
        <v>2</v>
      </c>
      <c r="AI289">
        <v>64053800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ROW(Source!A73)</f>
        <v>73</v>
      </c>
      <c r="B290">
        <v>64053825</v>
      </c>
      <c r="C290">
        <v>64053788</v>
      </c>
      <c r="D290">
        <v>53966758</v>
      </c>
      <c r="E290">
        <v>1</v>
      </c>
      <c r="F290">
        <v>1</v>
      </c>
      <c r="G290">
        <v>1</v>
      </c>
      <c r="H290">
        <v>3</v>
      </c>
      <c r="I290" t="s">
        <v>491</v>
      </c>
      <c r="J290" t="s">
        <v>492</v>
      </c>
      <c r="K290" t="s">
        <v>493</v>
      </c>
      <c r="L290">
        <v>1346</v>
      </c>
      <c r="N290">
        <v>1009</v>
      </c>
      <c r="O290" t="s">
        <v>478</v>
      </c>
      <c r="P290" t="s">
        <v>478</v>
      </c>
      <c r="Q290">
        <v>1</v>
      </c>
      <c r="X290">
        <v>0.91</v>
      </c>
      <c r="Y290">
        <v>56.7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18</v>
      </c>
      <c r="AG290">
        <v>0</v>
      </c>
      <c r="AH290">
        <v>2</v>
      </c>
      <c r="AI290">
        <v>64053801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ROW(Source!A73)</f>
        <v>73</v>
      </c>
      <c r="B291">
        <v>64053826</v>
      </c>
      <c r="C291">
        <v>64053788</v>
      </c>
      <c r="D291">
        <v>53966771</v>
      </c>
      <c r="E291">
        <v>1</v>
      </c>
      <c r="F291">
        <v>1</v>
      </c>
      <c r="G291">
        <v>1</v>
      </c>
      <c r="H291">
        <v>3</v>
      </c>
      <c r="I291" t="s">
        <v>494</v>
      </c>
      <c r="J291" t="s">
        <v>495</v>
      </c>
      <c r="K291" t="s">
        <v>496</v>
      </c>
      <c r="L291">
        <v>1346</v>
      </c>
      <c r="N291">
        <v>1009</v>
      </c>
      <c r="O291" t="s">
        <v>478</v>
      </c>
      <c r="P291" t="s">
        <v>478</v>
      </c>
      <c r="Q291">
        <v>1</v>
      </c>
      <c r="X291">
        <v>0.7</v>
      </c>
      <c r="Y291">
        <v>617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18</v>
      </c>
      <c r="AG291">
        <v>0</v>
      </c>
      <c r="AH291">
        <v>2</v>
      </c>
      <c r="AI291">
        <v>64053802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ROW(Source!A73)</f>
        <v>73</v>
      </c>
      <c r="B292">
        <v>64053827</v>
      </c>
      <c r="C292">
        <v>64053788</v>
      </c>
      <c r="D292">
        <v>53966772</v>
      </c>
      <c r="E292">
        <v>1</v>
      </c>
      <c r="F292">
        <v>1</v>
      </c>
      <c r="G292">
        <v>1</v>
      </c>
      <c r="H292">
        <v>3</v>
      </c>
      <c r="I292" t="s">
        <v>497</v>
      </c>
      <c r="J292" t="s">
        <v>498</v>
      </c>
      <c r="K292" t="s">
        <v>499</v>
      </c>
      <c r="L292">
        <v>1346</v>
      </c>
      <c r="N292">
        <v>1009</v>
      </c>
      <c r="O292" t="s">
        <v>478</v>
      </c>
      <c r="P292" t="s">
        <v>478</v>
      </c>
      <c r="Q292">
        <v>1</v>
      </c>
      <c r="X292">
        <v>1.06</v>
      </c>
      <c r="Y292">
        <v>560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18</v>
      </c>
      <c r="AG292">
        <v>0</v>
      </c>
      <c r="AH292">
        <v>2</v>
      </c>
      <c r="AI292">
        <v>64053803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ROW(Source!A73)</f>
        <v>73</v>
      </c>
      <c r="B293">
        <v>64053828</v>
      </c>
      <c r="C293">
        <v>64053788</v>
      </c>
      <c r="D293">
        <v>53966789</v>
      </c>
      <c r="E293">
        <v>1</v>
      </c>
      <c r="F293">
        <v>1</v>
      </c>
      <c r="G293">
        <v>1</v>
      </c>
      <c r="H293">
        <v>3</v>
      </c>
      <c r="I293" t="s">
        <v>500</v>
      </c>
      <c r="J293" t="s">
        <v>501</v>
      </c>
      <c r="K293" t="s">
        <v>502</v>
      </c>
      <c r="L293">
        <v>1346</v>
      </c>
      <c r="N293">
        <v>1009</v>
      </c>
      <c r="O293" t="s">
        <v>478</v>
      </c>
      <c r="P293" t="s">
        <v>478</v>
      </c>
      <c r="Q293">
        <v>1</v>
      </c>
      <c r="X293">
        <v>7</v>
      </c>
      <c r="Y293">
        <v>137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18</v>
      </c>
      <c r="AG293">
        <v>0</v>
      </c>
      <c r="AH293">
        <v>2</v>
      </c>
      <c r="AI293">
        <v>64053804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ROW(Source!A73)</f>
        <v>73</v>
      </c>
      <c r="B294">
        <v>64053829</v>
      </c>
      <c r="C294">
        <v>64053788</v>
      </c>
      <c r="D294">
        <v>53966864</v>
      </c>
      <c r="E294">
        <v>1</v>
      </c>
      <c r="F294">
        <v>1</v>
      </c>
      <c r="G294">
        <v>1</v>
      </c>
      <c r="H294">
        <v>3</v>
      </c>
      <c r="I294" t="s">
        <v>503</v>
      </c>
      <c r="J294" t="s">
        <v>504</v>
      </c>
      <c r="K294" t="s">
        <v>505</v>
      </c>
      <c r="L294">
        <v>1346</v>
      </c>
      <c r="N294">
        <v>1009</v>
      </c>
      <c r="O294" t="s">
        <v>478</v>
      </c>
      <c r="P294" t="s">
        <v>478</v>
      </c>
      <c r="Q294">
        <v>1</v>
      </c>
      <c r="X294">
        <v>0.04</v>
      </c>
      <c r="Y294">
        <v>700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18</v>
      </c>
      <c r="AG294">
        <v>0</v>
      </c>
      <c r="AH294">
        <v>2</v>
      </c>
      <c r="AI294">
        <v>64053805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ROW(Source!A73)</f>
        <v>73</v>
      </c>
      <c r="B295">
        <v>64053830</v>
      </c>
      <c r="C295">
        <v>64053788</v>
      </c>
      <c r="D295">
        <v>53966883</v>
      </c>
      <c r="E295">
        <v>1</v>
      </c>
      <c r="F295">
        <v>1</v>
      </c>
      <c r="G295">
        <v>1</v>
      </c>
      <c r="H295">
        <v>3</v>
      </c>
      <c r="I295" t="s">
        <v>506</v>
      </c>
      <c r="J295" t="s">
        <v>507</v>
      </c>
      <c r="K295" t="s">
        <v>508</v>
      </c>
      <c r="L295">
        <v>1346</v>
      </c>
      <c r="N295">
        <v>1009</v>
      </c>
      <c r="O295" t="s">
        <v>478</v>
      </c>
      <c r="P295" t="s">
        <v>478</v>
      </c>
      <c r="Q295">
        <v>1</v>
      </c>
      <c r="X295">
        <v>2</v>
      </c>
      <c r="Y295">
        <v>150.80000000000001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18</v>
      </c>
      <c r="AG295">
        <v>0</v>
      </c>
      <c r="AH295">
        <v>2</v>
      </c>
      <c r="AI295">
        <v>64053806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ROW(Source!A73)</f>
        <v>73</v>
      </c>
      <c r="B296">
        <v>64053831</v>
      </c>
      <c r="C296">
        <v>64053788</v>
      </c>
      <c r="D296">
        <v>53966892</v>
      </c>
      <c r="E296">
        <v>1</v>
      </c>
      <c r="F296">
        <v>1</v>
      </c>
      <c r="G296">
        <v>1</v>
      </c>
      <c r="H296">
        <v>3</v>
      </c>
      <c r="I296" t="s">
        <v>509</v>
      </c>
      <c r="J296" t="s">
        <v>510</v>
      </c>
      <c r="K296" t="s">
        <v>511</v>
      </c>
      <c r="L296">
        <v>1354</v>
      </c>
      <c r="N296">
        <v>1010</v>
      </c>
      <c r="O296" t="s">
        <v>272</v>
      </c>
      <c r="P296" t="s">
        <v>272</v>
      </c>
      <c r="Q296">
        <v>1</v>
      </c>
      <c r="X296">
        <v>6</v>
      </c>
      <c r="Y296">
        <v>34.799999999999997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18</v>
      </c>
      <c r="AG296">
        <v>0</v>
      </c>
      <c r="AH296">
        <v>2</v>
      </c>
      <c r="AI296">
        <v>64053807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ROW(Source!A73)</f>
        <v>73</v>
      </c>
      <c r="B297">
        <v>64053832</v>
      </c>
      <c r="C297">
        <v>64053788</v>
      </c>
      <c r="D297">
        <v>53966894</v>
      </c>
      <c r="E297">
        <v>1</v>
      </c>
      <c r="F297">
        <v>1</v>
      </c>
      <c r="G297">
        <v>1</v>
      </c>
      <c r="H297">
        <v>3</v>
      </c>
      <c r="I297" t="s">
        <v>512</v>
      </c>
      <c r="J297" t="s">
        <v>513</v>
      </c>
      <c r="K297" t="s">
        <v>514</v>
      </c>
      <c r="L297">
        <v>1354</v>
      </c>
      <c r="N297">
        <v>1010</v>
      </c>
      <c r="O297" t="s">
        <v>272</v>
      </c>
      <c r="P297" t="s">
        <v>272</v>
      </c>
      <c r="Q297">
        <v>1</v>
      </c>
      <c r="X297">
        <v>4</v>
      </c>
      <c r="Y297">
        <v>2.7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18</v>
      </c>
      <c r="AG297">
        <v>0</v>
      </c>
      <c r="AH297">
        <v>2</v>
      </c>
      <c r="AI297">
        <v>64053808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ROW(Source!A73)</f>
        <v>73</v>
      </c>
      <c r="B298">
        <v>64053833</v>
      </c>
      <c r="C298">
        <v>64053788</v>
      </c>
      <c r="D298">
        <v>53966911</v>
      </c>
      <c r="E298">
        <v>1</v>
      </c>
      <c r="F298">
        <v>1</v>
      </c>
      <c r="G298">
        <v>1</v>
      </c>
      <c r="H298">
        <v>3</v>
      </c>
      <c r="I298" t="s">
        <v>515</v>
      </c>
      <c r="J298" t="s">
        <v>516</v>
      </c>
      <c r="K298" t="s">
        <v>517</v>
      </c>
      <c r="L298">
        <v>1346</v>
      </c>
      <c r="N298">
        <v>1009</v>
      </c>
      <c r="O298" t="s">
        <v>478</v>
      </c>
      <c r="P298" t="s">
        <v>478</v>
      </c>
      <c r="Q298">
        <v>1</v>
      </c>
      <c r="X298">
        <v>10</v>
      </c>
      <c r="Y298">
        <v>135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18</v>
      </c>
      <c r="AG298">
        <v>0</v>
      </c>
      <c r="AH298">
        <v>2</v>
      </c>
      <c r="AI298">
        <v>64053809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ROW(Source!A73)</f>
        <v>73</v>
      </c>
      <c r="B299">
        <v>64053834</v>
      </c>
      <c r="C299">
        <v>64053788</v>
      </c>
      <c r="D299">
        <v>53966997</v>
      </c>
      <c r="E299">
        <v>1</v>
      </c>
      <c r="F299">
        <v>1</v>
      </c>
      <c r="G299">
        <v>1</v>
      </c>
      <c r="H299">
        <v>3</v>
      </c>
      <c r="I299" t="s">
        <v>92</v>
      </c>
      <c r="J299" t="s">
        <v>94</v>
      </c>
      <c r="K299" t="s">
        <v>93</v>
      </c>
      <c r="L299">
        <v>1301</v>
      </c>
      <c r="N299">
        <v>1003</v>
      </c>
      <c r="O299" t="s">
        <v>26</v>
      </c>
      <c r="P299" t="s">
        <v>26</v>
      </c>
      <c r="Q299">
        <v>1</v>
      </c>
      <c r="X299">
        <v>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18</v>
      </c>
      <c r="AG299">
        <v>0</v>
      </c>
      <c r="AH299">
        <v>2</v>
      </c>
      <c r="AI299">
        <v>64053810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ROW(Source!A73)</f>
        <v>73</v>
      </c>
      <c r="B300">
        <v>64053835</v>
      </c>
      <c r="C300">
        <v>64053788</v>
      </c>
      <c r="D300">
        <v>53967028</v>
      </c>
      <c r="E300">
        <v>1</v>
      </c>
      <c r="F300">
        <v>1</v>
      </c>
      <c r="G300">
        <v>1</v>
      </c>
      <c r="H300">
        <v>3</v>
      </c>
      <c r="I300" t="s">
        <v>524</v>
      </c>
      <c r="J300" t="s">
        <v>525</v>
      </c>
      <c r="K300" t="s">
        <v>526</v>
      </c>
      <c r="L300">
        <v>1301</v>
      </c>
      <c r="N300">
        <v>1003</v>
      </c>
      <c r="O300" t="s">
        <v>26</v>
      </c>
      <c r="P300" t="s">
        <v>26</v>
      </c>
      <c r="Q300">
        <v>1</v>
      </c>
      <c r="X300">
        <v>2.4</v>
      </c>
      <c r="Y300">
        <v>153.5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18</v>
      </c>
      <c r="AG300">
        <v>0</v>
      </c>
      <c r="AH300">
        <v>2</v>
      </c>
      <c r="AI300">
        <v>64053811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ROW(Source!A73)</f>
        <v>73</v>
      </c>
      <c r="B301">
        <v>64053836</v>
      </c>
      <c r="C301">
        <v>64053788</v>
      </c>
      <c r="D301">
        <v>53967150</v>
      </c>
      <c r="E301">
        <v>1</v>
      </c>
      <c r="F301">
        <v>1</v>
      </c>
      <c r="G301">
        <v>1</v>
      </c>
      <c r="H301">
        <v>3</v>
      </c>
      <c r="I301" t="s">
        <v>521</v>
      </c>
      <c r="J301" t="s">
        <v>522</v>
      </c>
      <c r="K301" t="s">
        <v>523</v>
      </c>
      <c r="L301">
        <v>1354</v>
      </c>
      <c r="N301">
        <v>1010</v>
      </c>
      <c r="O301" t="s">
        <v>272</v>
      </c>
      <c r="P301" t="s">
        <v>272</v>
      </c>
      <c r="Q301">
        <v>1</v>
      </c>
      <c r="X301">
        <v>2</v>
      </c>
      <c r="Y301">
        <v>1.6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18</v>
      </c>
      <c r="AG301">
        <v>0</v>
      </c>
      <c r="AH301">
        <v>2</v>
      </c>
      <c r="AI301">
        <v>64053812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ROW(Source!A75)</f>
        <v>75</v>
      </c>
      <c r="B302">
        <v>64053861</v>
      </c>
      <c r="C302">
        <v>64053838</v>
      </c>
      <c r="D302">
        <v>54065208</v>
      </c>
      <c r="E302">
        <v>1</v>
      </c>
      <c r="F302">
        <v>1</v>
      </c>
      <c r="G302">
        <v>1</v>
      </c>
      <c r="H302">
        <v>1</v>
      </c>
      <c r="I302" t="s">
        <v>457</v>
      </c>
      <c r="J302" t="s">
        <v>3</v>
      </c>
      <c r="K302" t="s">
        <v>458</v>
      </c>
      <c r="L302">
        <v>1369</v>
      </c>
      <c r="N302">
        <v>1013</v>
      </c>
      <c r="O302" t="s">
        <v>459</v>
      </c>
      <c r="P302" t="s">
        <v>459</v>
      </c>
      <c r="Q302">
        <v>1</v>
      </c>
      <c r="X302">
        <v>7.76</v>
      </c>
      <c r="Y302">
        <v>0</v>
      </c>
      <c r="Z302">
        <v>0</v>
      </c>
      <c r="AA302">
        <v>0</v>
      </c>
      <c r="AB302">
        <v>173.4</v>
      </c>
      <c r="AC302">
        <v>0</v>
      </c>
      <c r="AD302">
        <v>1</v>
      </c>
      <c r="AE302">
        <v>2</v>
      </c>
      <c r="AF302" t="s">
        <v>19</v>
      </c>
      <c r="AG302">
        <v>8.1479999999999997</v>
      </c>
      <c r="AH302">
        <v>2</v>
      </c>
      <c r="AI302">
        <v>64053839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ROW(Source!A75)</f>
        <v>75</v>
      </c>
      <c r="B303">
        <v>64053862</v>
      </c>
      <c r="C303">
        <v>64053838</v>
      </c>
      <c r="D303">
        <v>54007319</v>
      </c>
      <c r="E303">
        <v>1</v>
      </c>
      <c r="F303">
        <v>1</v>
      </c>
      <c r="G303">
        <v>1</v>
      </c>
      <c r="H303">
        <v>1</v>
      </c>
      <c r="I303" t="s">
        <v>462</v>
      </c>
      <c r="J303" t="s">
        <v>3</v>
      </c>
      <c r="K303" t="s">
        <v>463</v>
      </c>
      <c r="L303">
        <v>1369</v>
      </c>
      <c r="N303">
        <v>1013</v>
      </c>
      <c r="O303" t="s">
        <v>459</v>
      </c>
      <c r="P303" t="s">
        <v>459</v>
      </c>
      <c r="Q303">
        <v>1</v>
      </c>
      <c r="X303">
        <v>28.35</v>
      </c>
      <c r="Y303">
        <v>0</v>
      </c>
      <c r="Z303">
        <v>0</v>
      </c>
      <c r="AA303">
        <v>0</v>
      </c>
      <c r="AB303">
        <v>154</v>
      </c>
      <c r="AC303">
        <v>0</v>
      </c>
      <c r="AD303">
        <v>1</v>
      </c>
      <c r="AE303">
        <v>1</v>
      </c>
      <c r="AF303" t="s">
        <v>19</v>
      </c>
      <c r="AG303">
        <v>29.767500000000002</v>
      </c>
      <c r="AH303">
        <v>2</v>
      </c>
      <c r="AI303">
        <v>64053840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ROW(Source!A75)</f>
        <v>75</v>
      </c>
      <c r="B304">
        <v>64053863</v>
      </c>
      <c r="C304">
        <v>64053838</v>
      </c>
      <c r="D304">
        <v>54007282</v>
      </c>
      <c r="E304">
        <v>1</v>
      </c>
      <c r="F304">
        <v>1</v>
      </c>
      <c r="G304">
        <v>1</v>
      </c>
      <c r="H304">
        <v>1</v>
      </c>
      <c r="I304" t="s">
        <v>466</v>
      </c>
      <c r="J304" t="s">
        <v>3</v>
      </c>
      <c r="K304" t="s">
        <v>467</v>
      </c>
      <c r="L304">
        <v>1369</v>
      </c>
      <c r="N304">
        <v>1013</v>
      </c>
      <c r="O304" t="s">
        <v>459</v>
      </c>
      <c r="P304" t="s">
        <v>459</v>
      </c>
      <c r="Q304">
        <v>1</v>
      </c>
      <c r="X304">
        <v>0.55000000000000004</v>
      </c>
      <c r="Y304">
        <v>0</v>
      </c>
      <c r="Z304">
        <v>0</v>
      </c>
      <c r="AA304">
        <v>0</v>
      </c>
      <c r="AB304">
        <v>196.3</v>
      </c>
      <c r="AC304">
        <v>0</v>
      </c>
      <c r="AD304">
        <v>1</v>
      </c>
      <c r="AE304">
        <v>1</v>
      </c>
      <c r="AF304" t="s">
        <v>19</v>
      </c>
      <c r="AG304">
        <v>0.57750000000000012</v>
      </c>
      <c r="AH304">
        <v>2</v>
      </c>
      <c r="AI304">
        <v>64053841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ROW(Source!A75)</f>
        <v>75</v>
      </c>
      <c r="B305">
        <v>64053864</v>
      </c>
      <c r="C305">
        <v>64053838</v>
      </c>
      <c r="D305">
        <v>53966474</v>
      </c>
      <c r="E305">
        <v>1</v>
      </c>
      <c r="F305">
        <v>1</v>
      </c>
      <c r="G305">
        <v>1</v>
      </c>
      <c r="H305">
        <v>2</v>
      </c>
      <c r="I305" t="s">
        <v>468</v>
      </c>
      <c r="J305" t="s">
        <v>469</v>
      </c>
      <c r="K305" t="s">
        <v>470</v>
      </c>
      <c r="L305">
        <v>1368</v>
      </c>
      <c r="N305">
        <v>1011</v>
      </c>
      <c r="O305" t="s">
        <v>471</v>
      </c>
      <c r="P305" t="s">
        <v>471</v>
      </c>
      <c r="Q305">
        <v>1</v>
      </c>
      <c r="X305">
        <v>0.94</v>
      </c>
      <c r="Y305">
        <v>0</v>
      </c>
      <c r="Z305">
        <v>111.1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19</v>
      </c>
      <c r="AG305">
        <v>0.98699999999999999</v>
      </c>
      <c r="AH305">
        <v>2</v>
      </c>
      <c r="AI305">
        <v>64053842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ROW(Source!A75)</f>
        <v>75</v>
      </c>
      <c r="B306">
        <v>64053865</v>
      </c>
      <c r="C306">
        <v>64053838</v>
      </c>
      <c r="D306">
        <v>53966486</v>
      </c>
      <c r="E306">
        <v>1</v>
      </c>
      <c r="F306">
        <v>1</v>
      </c>
      <c r="G306">
        <v>1</v>
      </c>
      <c r="H306">
        <v>2</v>
      </c>
      <c r="I306" t="s">
        <v>472</v>
      </c>
      <c r="J306" t="s">
        <v>473</v>
      </c>
      <c r="K306" t="s">
        <v>474</v>
      </c>
      <c r="L306">
        <v>1368</v>
      </c>
      <c r="N306">
        <v>1011</v>
      </c>
      <c r="O306" t="s">
        <v>471</v>
      </c>
      <c r="P306" t="s">
        <v>471</v>
      </c>
      <c r="Q306">
        <v>1</v>
      </c>
      <c r="X306">
        <v>7.76</v>
      </c>
      <c r="Y306">
        <v>0</v>
      </c>
      <c r="Z306">
        <v>1121.8000000000002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19</v>
      </c>
      <c r="AG306">
        <v>8.1479999999999997</v>
      </c>
      <c r="AH306">
        <v>2</v>
      </c>
      <c r="AI306">
        <v>64053843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ROW(Source!A75)</f>
        <v>75</v>
      </c>
      <c r="B307">
        <v>64053866</v>
      </c>
      <c r="C307">
        <v>64053838</v>
      </c>
      <c r="D307">
        <v>53966567</v>
      </c>
      <c r="E307">
        <v>1</v>
      </c>
      <c r="F307">
        <v>1</v>
      </c>
      <c r="G307">
        <v>1</v>
      </c>
      <c r="H307">
        <v>3</v>
      </c>
      <c r="I307" t="s">
        <v>475</v>
      </c>
      <c r="J307" t="s">
        <v>476</v>
      </c>
      <c r="K307" t="s">
        <v>477</v>
      </c>
      <c r="L307">
        <v>1346</v>
      </c>
      <c r="N307">
        <v>1009</v>
      </c>
      <c r="O307" t="s">
        <v>478</v>
      </c>
      <c r="P307" t="s">
        <v>478</v>
      </c>
      <c r="Q307">
        <v>1</v>
      </c>
      <c r="X307">
        <v>0.1</v>
      </c>
      <c r="Y307">
        <v>400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18</v>
      </c>
      <c r="AG307">
        <v>0</v>
      </c>
      <c r="AH307">
        <v>2</v>
      </c>
      <c r="AI307">
        <v>64053844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ROW(Source!A75)</f>
        <v>75</v>
      </c>
      <c r="B308">
        <v>64053867</v>
      </c>
      <c r="C308">
        <v>64053838</v>
      </c>
      <c r="D308">
        <v>53966576</v>
      </c>
      <c r="E308">
        <v>1</v>
      </c>
      <c r="F308">
        <v>1</v>
      </c>
      <c r="G308">
        <v>1</v>
      </c>
      <c r="H308">
        <v>3</v>
      </c>
      <c r="I308" t="s">
        <v>479</v>
      </c>
      <c r="J308" t="s">
        <v>480</v>
      </c>
      <c r="K308" t="s">
        <v>481</v>
      </c>
      <c r="L308">
        <v>1346</v>
      </c>
      <c r="N308">
        <v>1009</v>
      </c>
      <c r="O308" t="s">
        <v>478</v>
      </c>
      <c r="P308" t="s">
        <v>478</v>
      </c>
      <c r="Q308">
        <v>1</v>
      </c>
      <c r="X308">
        <v>0.4</v>
      </c>
      <c r="Y308">
        <v>89.8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18</v>
      </c>
      <c r="AG308">
        <v>0</v>
      </c>
      <c r="AH308">
        <v>2</v>
      </c>
      <c r="AI308">
        <v>64053845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ROW(Source!A75)</f>
        <v>75</v>
      </c>
      <c r="B309">
        <v>64053868</v>
      </c>
      <c r="C309">
        <v>64053838</v>
      </c>
      <c r="D309">
        <v>53966650</v>
      </c>
      <c r="E309">
        <v>1</v>
      </c>
      <c r="F309">
        <v>1</v>
      </c>
      <c r="G309">
        <v>1</v>
      </c>
      <c r="H309">
        <v>3</v>
      </c>
      <c r="I309" t="s">
        <v>482</v>
      </c>
      <c r="J309" t="s">
        <v>483</v>
      </c>
      <c r="K309" t="s">
        <v>484</v>
      </c>
      <c r="L309">
        <v>1346</v>
      </c>
      <c r="N309">
        <v>1009</v>
      </c>
      <c r="O309" t="s">
        <v>478</v>
      </c>
      <c r="P309" t="s">
        <v>478</v>
      </c>
      <c r="Q309">
        <v>1</v>
      </c>
      <c r="X309">
        <v>0.02</v>
      </c>
      <c r="Y309">
        <v>156.6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18</v>
      </c>
      <c r="AG309">
        <v>0</v>
      </c>
      <c r="AH309">
        <v>2</v>
      </c>
      <c r="AI309">
        <v>64053846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ROW(Source!A75)</f>
        <v>75</v>
      </c>
      <c r="B310">
        <v>64053869</v>
      </c>
      <c r="C310">
        <v>64053838</v>
      </c>
      <c r="D310">
        <v>53966656</v>
      </c>
      <c r="E310">
        <v>1</v>
      </c>
      <c r="F310">
        <v>1</v>
      </c>
      <c r="G310">
        <v>1</v>
      </c>
      <c r="H310">
        <v>3</v>
      </c>
      <c r="I310" t="s">
        <v>485</v>
      </c>
      <c r="J310" t="s">
        <v>486</v>
      </c>
      <c r="K310" t="s">
        <v>487</v>
      </c>
      <c r="L310">
        <v>1346</v>
      </c>
      <c r="N310">
        <v>1009</v>
      </c>
      <c r="O310" t="s">
        <v>478</v>
      </c>
      <c r="P310" t="s">
        <v>478</v>
      </c>
      <c r="Q310">
        <v>1</v>
      </c>
      <c r="X310">
        <v>1.8</v>
      </c>
      <c r="Y310">
        <v>223.1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18</v>
      </c>
      <c r="AG310">
        <v>0</v>
      </c>
      <c r="AH310">
        <v>2</v>
      </c>
      <c r="AI310">
        <v>64053847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ROW(Source!A75)</f>
        <v>75</v>
      </c>
      <c r="B311">
        <v>64053870</v>
      </c>
      <c r="C311">
        <v>64053838</v>
      </c>
      <c r="D311">
        <v>53966694</v>
      </c>
      <c r="E311">
        <v>1</v>
      </c>
      <c r="F311">
        <v>1</v>
      </c>
      <c r="G311">
        <v>1</v>
      </c>
      <c r="H311">
        <v>3</v>
      </c>
      <c r="I311" t="s">
        <v>488</v>
      </c>
      <c r="J311" t="s">
        <v>489</v>
      </c>
      <c r="K311" t="s">
        <v>490</v>
      </c>
      <c r="L311">
        <v>1346</v>
      </c>
      <c r="N311">
        <v>1009</v>
      </c>
      <c r="O311" t="s">
        <v>478</v>
      </c>
      <c r="P311" t="s">
        <v>478</v>
      </c>
      <c r="Q311">
        <v>1</v>
      </c>
      <c r="X311">
        <v>0.08</v>
      </c>
      <c r="Y311">
        <v>47.5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18</v>
      </c>
      <c r="AG311">
        <v>0</v>
      </c>
      <c r="AH311">
        <v>2</v>
      </c>
      <c r="AI311">
        <v>64053848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ROW(Source!A75)</f>
        <v>75</v>
      </c>
      <c r="B312">
        <v>64053871</v>
      </c>
      <c r="C312">
        <v>64053838</v>
      </c>
      <c r="D312">
        <v>53966758</v>
      </c>
      <c r="E312">
        <v>1</v>
      </c>
      <c r="F312">
        <v>1</v>
      </c>
      <c r="G312">
        <v>1</v>
      </c>
      <c r="H312">
        <v>3</v>
      </c>
      <c r="I312" t="s">
        <v>491</v>
      </c>
      <c r="J312" t="s">
        <v>492</v>
      </c>
      <c r="K312" t="s">
        <v>493</v>
      </c>
      <c r="L312">
        <v>1346</v>
      </c>
      <c r="N312">
        <v>1009</v>
      </c>
      <c r="O312" t="s">
        <v>478</v>
      </c>
      <c r="P312" t="s">
        <v>478</v>
      </c>
      <c r="Q312">
        <v>1</v>
      </c>
      <c r="X312">
        <v>0.91</v>
      </c>
      <c r="Y312">
        <v>56.7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18</v>
      </c>
      <c r="AG312">
        <v>0</v>
      </c>
      <c r="AH312">
        <v>2</v>
      </c>
      <c r="AI312">
        <v>64053849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ROW(Source!A75)</f>
        <v>75</v>
      </c>
      <c r="B313">
        <v>64053872</v>
      </c>
      <c r="C313">
        <v>64053838</v>
      </c>
      <c r="D313">
        <v>53966771</v>
      </c>
      <c r="E313">
        <v>1</v>
      </c>
      <c r="F313">
        <v>1</v>
      </c>
      <c r="G313">
        <v>1</v>
      </c>
      <c r="H313">
        <v>3</v>
      </c>
      <c r="I313" t="s">
        <v>494</v>
      </c>
      <c r="J313" t="s">
        <v>495</v>
      </c>
      <c r="K313" t="s">
        <v>496</v>
      </c>
      <c r="L313">
        <v>1346</v>
      </c>
      <c r="N313">
        <v>1009</v>
      </c>
      <c r="O313" t="s">
        <v>478</v>
      </c>
      <c r="P313" t="s">
        <v>478</v>
      </c>
      <c r="Q313">
        <v>1</v>
      </c>
      <c r="X313">
        <v>0.7</v>
      </c>
      <c r="Y313">
        <v>617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18</v>
      </c>
      <c r="AG313">
        <v>0</v>
      </c>
      <c r="AH313">
        <v>2</v>
      </c>
      <c r="AI313">
        <v>64053850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ROW(Source!A75)</f>
        <v>75</v>
      </c>
      <c r="B314">
        <v>64053873</v>
      </c>
      <c r="C314">
        <v>64053838</v>
      </c>
      <c r="D314">
        <v>53966772</v>
      </c>
      <c r="E314">
        <v>1</v>
      </c>
      <c r="F314">
        <v>1</v>
      </c>
      <c r="G314">
        <v>1</v>
      </c>
      <c r="H314">
        <v>3</v>
      </c>
      <c r="I314" t="s">
        <v>497</v>
      </c>
      <c r="J314" t="s">
        <v>498</v>
      </c>
      <c r="K314" t="s">
        <v>499</v>
      </c>
      <c r="L314">
        <v>1346</v>
      </c>
      <c r="N314">
        <v>1009</v>
      </c>
      <c r="O314" t="s">
        <v>478</v>
      </c>
      <c r="P314" t="s">
        <v>478</v>
      </c>
      <c r="Q314">
        <v>1</v>
      </c>
      <c r="X314">
        <v>1.06</v>
      </c>
      <c r="Y314">
        <v>560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18</v>
      </c>
      <c r="AG314">
        <v>0</v>
      </c>
      <c r="AH314">
        <v>2</v>
      </c>
      <c r="AI314">
        <v>64053851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ROW(Source!A75)</f>
        <v>75</v>
      </c>
      <c r="B315">
        <v>64053874</v>
      </c>
      <c r="C315">
        <v>64053838</v>
      </c>
      <c r="D315">
        <v>53966789</v>
      </c>
      <c r="E315">
        <v>1</v>
      </c>
      <c r="F315">
        <v>1</v>
      </c>
      <c r="G315">
        <v>1</v>
      </c>
      <c r="H315">
        <v>3</v>
      </c>
      <c r="I315" t="s">
        <v>500</v>
      </c>
      <c r="J315" t="s">
        <v>501</v>
      </c>
      <c r="K315" t="s">
        <v>502</v>
      </c>
      <c r="L315">
        <v>1346</v>
      </c>
      <c r="N315">
        <v>1009</v>
      </c>
      <c r="O315" t="s">
        <v>478</v>
      </c>
      <c r="P315" t="s">
        <v>478</v>
      </c>
      <c r="Q315">
        <v>1</v>
      </c>
      <c r="X315">
        <v>7</v>
      </c>
      <c r="Y315">
        <v>137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18</v>
      </c>
      <c r="AG315">
        <v>0</v>
      </c>
      <c r="AH315">
        <v>2</v>
      </c>
      <c r="AI315">
        <v>64053852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ROW(Source!A75)</f>
        <v>75</v>
      </c>
      <c r="B316">
        <v>64053875</v>
      </c>
      <c r="C316">
        <v>64053838</v>
      </c>
      <c r="D316">
        <v>53966864</v>
      </c>
      <c r="E316">
        <v>1</v>
      </c>
      <c r="F316">
        <v>1</v>
      </c>
      <c r="G316">
        <v>1</v>
      </c>
      <c r="H316">
        <v>3</v>
      </c>
      <c r="I316" t="s">
        <v>503</v>
      </c>
      <c r="J316" t="s">
        <v>504</v>
      </c>
      <c r="K316" t="s">
        <v>505</v>
      </c>
      <c r="L316">
        <v>1346</v>
      </c>
      <c r="N316">
        <v>1009</v>
      </c>
      <c r="O316" t="s">
        <v>478</v>
      </c>
      <c r="P316" t="s">
        <v>478</v>
      </c>
      <c r="Q316">
        <v>1</v>
      </c>
      <c r="X316">
        <v>0.04</v>
      </c>
      <c r="Y316">
        <v>700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18</v>
      </c>
      <c r="AG316">
        <v>0</v>
      </c>
      <c r="AH316">
        <v>2</v>
      </c>
      <c r="AI316">
        <v>64053853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ROW(Source!A75)</f>
        <v>75</v>
      </c>
      <c r="B317">
        <v>64053876</v>
      </c>
      <c r="C317">
        <v>64053838</v>
      </c>
      <c r="D317">
        <v>53966883</v>
      </c>
      <c r="E317">
        <v>1</v>
      </c>
      <c r="F317">
        <v>1</v>
      </c>
      <c r="G317">
        <v>1</v>
      </c>
      <c r="H317">
        <v>3</v>
      </c>
      <c r="I317" t="s">
        <v>506</v>
      </c>
      <c r="J317" t="s">
        <v>507</v>
      </c>
      <c r="K317" t="s">
        <v>508</v>
      </c>
      <c r="L317">
        <v>1346</v>
      </c>
      <c r="N317">
        <v>1009</v>
      </c>
      <c r="O317" t="s">
        <v>478</v>
      </c>
      <c r="P317" t="s">
        <v>478</v>
      </c>
      <c r="Q317">
        <v>1</v>
      </c>
      <c r="X317">
        <v>2</v>
      </c>
      <c r="Y317">
        <v>150.80000000000001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18</v>
      </c>
      <c r="AG317">
        <v>0</v>
      </c>
      <c r="AH317">
        <v>2</v>
      </c>
      <c r="AI317">
        <v>64053854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ROW(Source!A75)</f>
        <v>75</v>
      </c>
      <c r="B318">
        <v>64053877</v>
      </c>
      <c r="C318">
        <v>64053838</v>
      </c>
      <c r="D318">
        <v>53966892</v>
      </c>
      <c r="E318">
        <v>1</v>
      </c>
      <c r="F318">
        <v>1</v>
      </c>
      <c r="G318">
        <v>1</v>
      </c>
      <c r="H318">
        <v>3</v>
      </c>
      <c r="I318" t="s">
        <v>509</v>
      </c>
      <c r="J318" t="s">
        <v>510</v>
      </c>
      <c r="K318" t="s">
        <v>511</v>
      </c>
      <c r="L318">
        <v>1354</v>
      </c>
      <c r="N318">
        <v>1010</v>
      </c>
      <c r="O318" t="s">
        <v>272</v>
      </c>
      <c r="P318" t="s">
        <v>272</v>
      </c>
      <c r="Q318">
        <v>1</v>
      </c>
      <c r="X318">
        <v>6</v>
      </c>
      <c r="Y318">
        <v>34.799999999999997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18</v>
      </c>
      <c r="AG318">
        <v>0</v>
      </c>
      <c r="AH318">
        <v>2</v>
      </c>
      <c r="AI318">
        <v>64053855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ROW(Source!A75)</f>
        <v>75</v>
      </c>
      <c r="B319">
        <v>64053878</v>
      </c>
      <c r="C319">
        <v>64053838</v>
      </c>
      <c r="D319">
        <v>53966894</v>
      </c>
      <c r="E319">
        <v>1</v>
      </c>
      <c r="F319">
        <v>1</v>
      </c>
      <c r="G319">
        <v>1</v>
      </c>
      <c r="H319">
        <v>3</v>
      </c>
      <c r="I319" t="s">
        <v>512</v>
      </c>
      <c r="J319" t="s">
        <v>513</v>
      </c>
      <c r="K319" t="s">
        <v>514</v>
      </c>
      <c r="L319">
        <v>1354</v>
      </c>
      <c r="N319">
        <v>1010</v>
      </c>
      <c r="O319" t="s">
        <v>272</v>
      </c>
      <c r="P319" t="s">
        <v>272</v>
      </c>
      <c r="Q319">
        <v>1</v>
      </c>
      <c r="X319">
        <v>4</v>
      </c>
      <c r="Y319">
        <v>2.7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18</v>
      </c>
      <c r="AG319">
        <v>0</v>
      </c>
      <c r="AH319">
        <v>2</v>
      </c>
      <c r="AI319">
        <v>64053856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ROW(Source!A75)</f>
        <v>75</v>
      </c>
      <c r="B320">
        <v>64053879</v>
      </c>
      <c r="C320">
        <v>64053838</v>
      </c>
      <c r="D320">
        <v>53966911</v>
      </c>
      <c r="E320">
        <v>1</v>
      </c>
      <c r="F320">
        <v>1</v>
      </c>
      <c r="G320">
        <v>1</v>
      </c>
      <c r="H320">
        <v>3</v>
      </c>
      <c r="I320" t="s">
        <v>515</v>
      </c>
      <c r="J320" t="s">
        <v>516</v>
      </c>
      <c r="K320" t="s">
        <v>517</v>
      </c>
      <c r="L320">
        <v>1346</v>
      </c>
      <c r="N320">
        <v>1009</v>
      </c>
      <c r="O320" t="s">
        <v>478</v>
      </c>
      <c r="P320" t="s">
        <v>478</v>
      </c>
      <c r="Q320">
        <v>1</v>
      </c>
      <c r="X320">
        <v>10</v>
      </c>
      <c r="Y320">
        <v>135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18</v>
      </c>
      <c r="AG320">
        <v>0</v>
      </c>
      <c r="AH320">
        <v>2</v>
      </c>
      <c r="AI320">
        <v>64053857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ROW(Source!A75)</f>
        <v>75</v>
      </c>
      <c r="B321">
        <v>64053880</v>
      </c>
      <c r="C321">
        <v>64053838</v>
      </c>
      <c r="D321">
        <v>53966997</v>
      </c>
      <c r="E321">
        <v>1</v>
      </c>
      <c r="F321">
        <v>1</v>
      </c>
      <c r="G321">
        <v>1</v>
      </c>
      <c r="H321">
        <v>3</v>
      </c>
      <c r="I321" t="s">
        <v>92</v>
      </c>
      <c r="J321" t="s">
        <v>94</v>
      </c>
      <c r="K321" t="s">
        <v>93</v>
      </c>
      <c r="L321">
        <v>1301</v>
      </c>
      <c r="N321">
        <v>1003</v>
      </c>
      <c r="O321" t="s">
        <v>26</v>
      </c>
      <c r="P321" t="s">
        <v>26</v>
      </c>
      <c r="Q321">
        <v>1</v>
      </c>
      <c r="X321">
        <v>5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18</v>
      </c>
      <c r="AG321">
        <v>0</v>
      </c>
      <c r="AH321">
        <v>2</v>
      </c>
      <c r="AI321">
        <v>64053858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ROW(Source!A75)</f>
        <v>75</v>
      </c>
      <c r="B322">
        <v>64053881</v>
      </c>
      <c r="C322">
        <v>64053838</v>
      </c>
      <c r="D322">
        <v>53967028</v>
      </c>
      <c r="E322">
        <v>1</v>
      </c>
      <c r="F322">
        <v>1</v>
      </c>
      <c r="G322">
        <v>1</v>
      </c>
      <c r="H322">
        <v>3</v>
      </c>
      <c r="I322" t="s">
        <v>524</v>
      </c>
      <c r="J322" t="s">
        <v>525</v>
      </c>
      <c r="K322" t="s">
        <v>526</v>
      </c>
      <c r="L322">
        <v>1301</v>
      </c>
      <c r="N322">
        <v>1003</v>
      </c>
      <c r="O322" t="s">
        <v>26</v>
      </c>
      <c r="P322" t="s">
        <v>26</v>
      </c>
      <c r="Q322">
        <v>1</v>
      </c>
      <c r="X322">
        <v>2.4</v>
      </c>
      <c r="Y322">
        <v>153.5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18</v>
      </c>
      <c r="AG322">
        <v>0</v>
      </c>
      <c r="AH322">
        <v>2</v>
      </c>
      <c r="AI322">
        <v>64053859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ROW(Source!A75)</f>
        <v>75</v>
      </c>
      <c r="B323">
        <v>64053882</v>
      </c>
      <c r="C323">
        <v>64053838</v>
      </c>
      <c r="D323">
        <v>53967150</v>
      </c>
      <c r="E323">
        <v>1</v>
      </c>
      <c r="F323">
        <v>1</v>
      </c>
      <c r="G323">
        <v>1</v>
      </c>
      <c r="H323">
        <v>3</v>
      </c>
      <c r="I323" t="s">
        <v>521</v>
      </c>
      <c r="J323" t="s">
        <v>522</v>
      </c>
      <c r="K323" t="s">
        <v>523</v>
      </c>
      <c r="L323">
        <v>1354</v>
      </c>
      <c r="N323">
        <v>1010</v>
      </c>
      <c r="O323" t="s">
        <v>272</v>
      </c>
      <c r="P323" t="s">
        <v>272</v>
      </c>
      <c r="Q323">
        <v>1</v>
      </c>
      <c r="X323">
        <v>2</v>
      </c>
      <c r="Y323">
        <v>1.6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18</v>
      </c>
      <c r="AG323">
        <v>0</v>
      </c>
      <c r="AH323">
        <v>2</v>
      </c>
      <c r="AI323">
        <v>64053860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ROW(Source!A81)</f>
        <v>81</v>
      </c>
      <c r="B324">
        <v>64052890</v>
      </c>
      <c r="C324">
        <v>64052865</v>
      </c>
      <c r="D324">
        <v>54065208</v>
      </c>
      <c r="E324">
        <v>1</v>
      </c>
      <c r="F324">
        <v>1</v>
      </c>
      <c r="G324">
        <v>1</v>
      </c>
      <c r="H324">
        <v>1</v>
      </c>
      <c r="I324" t="s">
        <v>457</v>
      </c>
      <c r="J324" t="s">
        <v>3</v>
      </c>
      <c r="K324" t="s">
        <v>458</v>
      </c>
      <c r="L324">
        <v>1369</v>
      </c>
      <c r="N324">
        <v>1013</v>
      </c>
      <c r="O324" t="s">
        <v>459</v>
      </c>
      <c r="P324" t="s">
        <v>459</v>
      </c>
      <c r="Q324">
        <v>1</v>
      </c>
      <c r="X324">
        <v>37.32</v>
      </c>
      <c r="Y324">
        <v>0</v>
      </c>
      <c r="Z324">
        <v>0</v>
      </c>
      <c r="AA324">
        <v>0</v>
      </c>
      <c r="AB324">
        <v>173.4</v>
      </c>
      <c r="AC324">
        <v>0</v>
      </c>
      <c r="AD324">
        <v>1</v>
      </c>
      <c r="AE324">
        <v>2</v>
      </c>
      <c r="AF324" t="s">
        <v>19</v>
      </c>
      <c r="AG324">
        <v>39.186</v>
      </c>
      <c r="AH324">
        <v>2</v>
      </c>
      <c r="AI324">
        <v>64052866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ROW(Source!A81)</f>
        <v>81</v>
      </c>
      <c r="B325">
        <v>64052891</v>
      </c>
      <c r="C325">
        <v>64052865</v>
      </c>
      <c r="D325">
        <v>54065210</v>
      </c>
      <c r="E325">
        <v>1</v>
      </c>
      <c r="F325">
        <v>1</v>
      </c>
      <c r="G325">
        <v>1</v>
      </c>
      <c r="H325">
        <v>1</v>
      </c>
      <c r="I325" t="s">
        <v>460</v>
      </c>
      <c r="J325" t="s">
        <v>3</v>
      </c>
      <c r="K325" t="s">
        <v>461</v>
      </c>
      <c r="L325">
        <v>1369</v>
      </c>
      <c r="N325">
        <v>1013</v>
      </c>
      <c r="O325" t="s">
        <v>459</v>
      </c>
      <c r="P325" t="s">
        <v>459</v>
      </c>
      <c r="Q325">
        <v>1</v>
      </c>
      <c r="X325">
        <v>12.31</v>
      </c>
      <c r="Y325">
        <v>0</v>
      </c>
      <c r="Z325">
        <v>0</v>
      </c>
      <c r="AA325">
        <v>0</v>
      </c>
      <c r="AB325">
        <v>173.4</v>
      </c>
      <c r="AC325">
        <v>0</v>
      </c>
      <c r="AD325">
        <v>1</v>
      </c>
      <c r="AE325">
        <v>1</v>
      </c>
      <c r="AF325" t="s">
        <v>19</v>
      </c>
      <c r="AG325">
        <v>12.925500000000001</v>
      </c>
      <c r="AH325">
        <v>2</v>
      </c>
      <c r="AI325">
        <v>64052867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ROW(Source!A81)</f>
        <v>81</v>
      </c>
      <c r="B326">
        <v>64052892</v>
      </c>
      <c r="C326">
        <v>64052865</v>
      </c>
      <c r="D326">
        <v>54007319</v>
      </c>
      <c r="E326">
        <v>1</v>
      </c>
      <c r="F326">
        <v>1</v>
      </c>
      <c r="G326">
        <v>1</v>
      </c>
      <c r="H326">
        <v>1</v>
      </c>
      <c r="I326" t="s">
        <v>462</v>
      </c>
      <c r="J326" t="s">
        <v>3</v>
      </c>
      <c r="K326" t="s">
        <v>463</v>
      </c>
      <c r="L326">
        <v>1369</v>
      </c>
      <c r="N326">
        <v>1013</v>
      </c>
      <c r="O326" t="s">
        <v>459</v>
      </c>
      <c r="P326" t="s">
        <v>459</v>
      </c>
      <c r="Q326">
        <v>1</v>
      </c>
      <c r="X326">
        <v>58</v>
      </c>
      <c r="Y326">
        <v>0</v>
      </c>
      <c r="Z326">
        <v>0</v>
      </c>
      <c r="AA326">
        <v>0</v>
      </c>
      <c r="AB326">
        <v>154</v>
      </c>
      <c r="AC326">
        <v>0</v>
      </c>
      <c r="AD326">
        <v>1</v>
      </c>
      <c r="AE326">
        <v>1</v>
      </c>
      <c r="AF326" t="s">
        <v>19</v>
      </c>
      <c r="AG326">
        <v>60.900000000000006</v>
      </c>
      <c r="AH326">
        <v>2</v>
      </c>
      <c r="AI326">
        <v>64052868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ROW(Source!A81)</f>
        <v>81</v>
      </c>
      <c r="B327">
        <v>64052893</v>
      </c>
      <c r="C327">
        <v>64052865</v>
      </c>
      <c r="D327">
        <v>54007299</v>
      </c>
      <c r="E327">
        <v>1</v>
      </c>
      <c r="F327">
        <v>1</v>
      </c>
      <c r="G327">
        <v>1</v>
      </c>
      <c r="H327">
        <v>1</v>
      </c>
      <c r="I327" t="s">
        <v>464</v>
      </c>
      <c r="J327" t="s">
        <v>3</v>
      </c>
      <c r="K327" t="s">
        <v>465</v>
      </c>
      <c r="L327">
        <v>1369</v>
      </c>
      <c r="N327">
        <v>1013</v>
      </c>
      <c r="O327" t="s">
        <v>459</v>
      </c>
      <c r="P327" t="s">
        <v>459</v>
      </c>
      <c r="Q327">
        <v>1</v>
      </c>
      <c r="X327">
        <v>19.37</v>
      </c>
      <c r="Y327">
        <v>0</v>
      </c>
      <c r="Z327">
        <v>0</v>
      </c>
      <c r="AA327">
        <v>0</v>
      </c>
      <c r="AB327">
        <v>173.4</v>
      </c>
      <c r="AC327">
        <v>0</v>
      </c>
      <c r="AD327">
        <v>1</v>
      </c>
      <c r="AE327">
        <v>1</v>
      </c>
      <c r="AF327" t="s">
        <v>19</v>
      </c>
      <c r="AG327">
        <v>20.338500000000003</v>
      </c>
      <c r="AH327">
        <v>2</v>
      </c>
      <c r="AI327">
        <v>64052869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ROW(Source!A81)</f>
        <v>81</v>
      </c>
      <c r="B328">
        <v>64052894</v>
      </c>
      <c r="C328">
        <v>64052865</v>
      </c>
      <c r="D328">
        <v>54007282</v>
      </c>
      <c r="E328">
        <v>1</v>
      </c>
      <c r="F328">
        <v>1</v>
      </c>
      <c r="G328">
        <v>1</v>
      </c>
      <c r="H328">
        <v>1</v>
      </c>
      <c r="I328" t="s">
        <v>466</v>
      </c>
      <c r="J328" t="s">
        <v>3</v>
      </c>
      <c r="K328" t="s">
        <v>467</v>
      </c>
      <c r="L328">
        <v>1369</v>
      </c>
      <c r="N328">
        <v>1013</v>
      </c>
      <c r="O328" t="s">
        <v>459</v>
      </c>
      <c r="P328" t="s">
        <v>459</v>
      </c>
      <c r="Q328">
        <v>1</v>
      </c>
      <c r="X328">
        <v>13.76</v>
      </c>
      <c r="Y328">
        <v>0</v>
      </c>
      <c r="Z328">
        <v>0</v>
      </c>
      <c r="AA328">
        <v>0</v>
      </c>
      <c r="AB328">
        <v>196.3</v>
      </c>
      <c r="AC328">
        <v>0</v>
      </c>
      <c r="AD328">
        <v>1</v>
      </c>
      <c r="AE328">
        <v>1</v>
      </c>
      <c r="AF328" t="s">
        <v>19</v>
      </c>
      <c r="AG328">
        <v>14.448</v>
      </c>
      <c r="AH328">
        <v>2</v>
      </c>
      <c r="AI328">
        <v>64052870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ROW(Source!A81)</f>
        <v>81</v>
      </c>
      <c r="B329">
        <v>64052895</v>
      </c>
      <c r="C329">
        <v>64052865</v>
      </c>
      <c r="D329">
        <v>53966474</v>
      </c>
      <c r="E329">
        <v>1</v>
      </c>
      <c r="F329">
        <v>1</v>
      </c>
      <c r="G329">
        <v>1</v>
      </c>
      <c r="H329">
        <v>2</v>
      </c>
      <c r="I329" t="s">
        <v>468</v>
      </c>
      <c r="J329" t="s">
        <v>469</v>
      </c>
      <c r="K329" t="s">
        <v>470</v>
      </c>
      <c r="L329">
        <v>1368</v>
      </c>
      <c r="N329">
        <v>1011</v>
      </c>
      <c r="O329" t="s">
        <v>471</v>
      </c>
      <c r="P329" t="s">
        <v>471</v>
      </c>
      <c r="Q329">
        <v>1</v>
      </c>
      <c r="X329">
        <v>4.71</v>
      </c>
      <c r="Y329">
        <v>0</v>
      </c>
      <c r="Z329">
        <v>111.1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19</v>
      </c>
      <c r="AG329">
        <v>4.9455</v>
      </c>
      <c r="AH329">
        <v>2</v>
      </c>
      <c r="AI329">
        <v>64052871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ROW(Source!A81)</f>
        <v>81</v>
      </c>
      <c r="B330">
        <v>64052896</v>
      </c>
      <c r="C330">
        <v>64052865</v>
      </c>
      <c r="D330">
        <v>53966486</v>
      </c>
      <c r="E330">
        <v>1</v>
      </c>
      <c r="F330">
        <v>1</v>
      </c>
      <c r="G330">
        <v>1</v>
      </c>
      <c r="H330">
        <v>2</v>
      </c>
      <c r="I330" t="s">
        <v>472</v>
      </c>
      <c r="J330" t="s">
        <v>473</v>
      </c>
      <c r="K330" t="s">
        <v>474</v>
      </c>
      <c r="L330">
        <v>1368</v>
      </c>
      <c r="N330">
        <v>1011</v>
      </c>
      <c r="O330" t="s">
        <v>471</v>
      </c>
      <c r="P330" t="s">
        <v>471</v>
      </c>
      <c r="Q330">
        <v>1</v>
      </c>
      <c r="X330">
        <v>37.32</v>
      </c>
      <c r="Y330">
        <v>0</v>
      </c>
      <c r="Z330">
        <v>1121.8000000000002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19</v>
      </c>
      <c r="AG330">
        <v>39.186</v>
      </c>
      <c r="AH330">
        <v>2</v>
      </c>
      <c r="AI330">
        <v>64052872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ROW(Source!A81)</f>
        <v>81</v>
      </c>
      <c r="B331">
        <v>64052897</v>
      </c>
      <c r="C331">
        <v>64052865</v>
      </c>
      <c r="D331">
        <v>53966567</v>
      </c>
      <c r="E331">
        <v>1</v>
      </c>
      <c r="F331">
        <v>1</v>
      </c>
      <c r="G331">
        <v>1</v>
      </c>
      <c r="H331">
        <v>3</v>
      </c>
      <c r="I331" t="s">
        <v>475</v>
      </c>
      <c r="J331" t="s">
        <v>476</v>
      </c>
      <c r="K331" t="s">
        <v>477</v>
      </c>
      <c r="L331">
        <v>1346</v>
      </c>
      <c r="N331">
        <v>1009</v>
      </c>
      <c r="O331" t="s">
        <v>478</v>
      </c>
      <c r="P331" t="s">
        <v>478</v>
      </c>
      <c r="Q331">
        <v>1</v>
      </c>
      <c r="X331">
        <v>0.1</v>
      </c>
      <c r="Y331">
        <v>400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18</v>
      </c>
      <c r="AG331">
        <v>0</v>
      </c>
      <c r="AH331">
        <v>2</v>
      </c>
      <c r="AI331">
        <v>64052873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ROW(Source!A81)</f>
        <v>81</v>
      </c>
      <c r="B332">
        <v>64052898</v>
      </c>
      <c r="C332">
        <v>64052865</v>
      </c>
      <c r="D332">
        <v>53966576</v>
      </c>
      <c r="E332">
        <v>1</v>
      </c>
      <c r="F332">
        <v>1</v>
      </c>
      <c r="G332">
        <v>1</v>
      </c>
      <c r="H332">
        <v>3</v>
      </c>
      <c r="I332" t="s">
        <v>479</v>
      </c>
      <c r="J332" t="s">
        <v>480</v>
      </c>
      <c r="K332" t="s">
        <v>481</v>
      </c>
      <c r="L332">
        <v>1346</v>
      </c>
      <c r="N332">
        <v>1009</v>
      </c>
      <c r="O332" t="s">
        <v>478</v>
      </c>
      <c r="P332" t="s">
        <v>478</v>
      </c>
      <c r="Q332">
        <v>1</v>
      </c>
      <c r="X332">
        <v>0.4</v>
      </c>
      <c r="Y332">
        <v>89.8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18</v>
      </c>
      <c r="AG332">
        <v>0</v>
      </c>
      <c r="AH332">
        <v>2</v>
      </c>
      <c r="AI332">
        <v>64052874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ROW(Source!A81)</f>
        <v>81</v>
      </c>
      <c r="B333">
        <v>64052899</v>
      </c>
      <c r="C333">
        <v>64052865</v>
      </c>
      <c r="D333">
        <v>53966650</v>
      </c>
      <c r="E333">
        <v>1</v>
      </c>
      <c r="F333">
        <v>1</v>
      </c>
      <c r="G333">
        <v>1</v>
      </c>
      <c r="H333">
        <v>3</v>
      </c>
      <c r="I333" t="s">
        <v>482</v>
      </c>
      <c r="J333" t="s">
        <v>483</v>
      </c>
      <c r="K333" t="s">
        <v>484</v>
      </c>
      <c r="L333">
        <v>1346</v>
      </c>
      <c r="N333">
        <v>1009</v>
      </c>
      <c r="O333" t="s">
        <v>478</v>
      </c>
      <c r="P333" t="s">
        <v>478</v>
      </c>
      <c r="Q333">
        <v>1</v>
      </c>
      <c r="X333">
        <v>0.02</v>
      </c>
      <c r="Y333">
        <v>156.6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18</v>
      </c>
      <c r="AG333">
        <v>0</v>
      </c>
      <c r="AH333">
        <v>2</v>
      </c>
      <c r="AI333">
        <v>64052875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ROW(Source!A81)</f>
        <v>81</v>
      </c>
      <c r="B334">
        <v>64052900</v>
      </c>
      <c r="C334">
        <v>64052865</v>
      </c>
      <c r="D334">
        <v>53966656</v>
      </c>
      <c r="E334">
        <v>1</v>
      </c>
      <c r="F334">
        <v>1</v>
      </c>
      <c r="G334">
        <v>1</v>
      </c>
      <c r="H334">
        <v>3</v>
      </c>
      <c r="I334" t="s">
        <v>485</v>
      </c>
      <c r="J334" t="s">
        <v>486</v>
      </c>
      <c r="K334" t="s">
        <v>487</v>
      </c>
      <c r="L334">
        <v>1346</v>
      </c>
      <c r="N334">
        <v>1009</v>
      </c>
      <c r="O334" t="s">
        <v>478</v>
      </c>
      <c r="P334" t="s">
        <v>478</v>
      </c>
      <c r="Q334">
        <v>1</v>
      </c>
      <c r="X334">
        <v>1.8</v>
      </c>
      <c r="Y334">
        <v>223.1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18</v>
      </c>
      <c r="AG334">
        <v>0</v>
      </c>
      <c r="AH334">
        <v>2</v>
      </c>
      <c r="AI334">
        <v>64052876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ROW(Source!A81)</f>
        <v>81</v>
      </c>
      <c r="B335">
        <v>64052901</v>
      </c>
      <c r="C335">
        <v>64052865</v>
      </c>
      <c r="D335">
        <v>53966694</v>
      </c>
      <c r="E335">
        <v>1</v>
      </c>
      <c r="F335">
        <v>1</v>
      </c>
      <c r="G335">
        <v>1</v>
      </c>
      <c r="H335">
        <v>3</v>
      </c>
      <c r="I335" t="s">
        <v>488</v>
      </c>
      <c r="J335" t="s">
        <v>489</v>
      </c>
      <c r="K335" t="s">
        <v>490</v>
      </c>
      <c r="L335">
        <v>1346</v>
      </c>
      <c r="N335">
        <v>1009</v>
      </c>
      <c r="O335" t="s">
        <v>478</v>
      </c>
      <c r="P335" t="s">
        <v>478</v>
      </c>
      <c r="Q335">
        <v>1</v>
      </c>
      <c r="X335">
        <v>0.08</v>
      </c>
      <c r="Y335">
        <v>47.5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18</v>
      </c>
      <c r="AG335">
        <v>0</v>
      </c>
      <c r="AH335">
        <v>2</v>
      </c>
      <c r="AI335">
        <v>64052877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ROW(Source!A81)</f>
        <v>81</v>
      </c>
      <c r="B336">
        <v>64052902</v>
      </c>
      <c r="C336">
        <v>64052865</v>
      </c>
      <c r="D336">
        <v>53966758</v>
      </c>
      <c r="E336">
        <v>1</v>
      </c>
      <c r="F336">
        <v>1</v>
      </c>
      <c r="G336">
        <v>1</v>
      </c>
      <c r="H336">
        <v>3</v>
      </c>
      <c r="I336" t="s">
        <v>491</v>
      </c>
      <c r="J336" t="s">
        <v>492</v>
      </c>
      <c r="K336" t="s">
        <v>493</v>
      </c>
      <c r="L336">
        <v>1346</v>
      </c>
      <c r="N336">
        <v>1009</v>
      </c>
      <c r="O336" t="s">
        <v>478</v>
      </c>
      <c r="P336" t="s">
        <v>478</v>
      </c>
      <c r="Q336">
        <v>1</v>
      </c>
      <c r="X336">
        <v>0.91</v>
      </c>
      <c r="Y336">
        <v>56.7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18</v>
      </c>
      <c r="AG336">
        <v>0</v>
      </c>
      <c r="AH336">
        <v>2</v>
      </c>
      <c r="AI336">
        <v>64052878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ROW(Source!A81)</f>
        <v>81</v>
      </c>
      <c r="B337">
        <v>64052903</v>
      </c>
      <c r="C337">
        <v>64052865</v>
      </c>
      <c r="D337">
        <v>53966771</v>
      </c>
      <c r="E337">
        <v>1</v>
      </c>
      <c r="F337">
        <v>1</v>
      </c>
      <c r="G337">
        <v>1</v>
      </c>
      <c r="H337">
        <v>3</v>
      </c>
      <c r="I337" t="s">
        <v>494</v>
      </c>
      <c r="J337" t="s">
        <v>495</v>
      </c>
      <c r="K337" t="s">
        <v>496</v>
      </c>
      <c r="L337">
        <v>1346</v>
      </c>
      <c r="N337">
        <v>1009</v>
      </c>
      <c r="O337" t="s">
        <v>478</v>
      </c>
      <c r="P337" t="s">
        <v>478</v>
      </c>
      <c r="Q337">
        <v>1</v>
      </c>
      <c r="X337">
        <v>0.7</v>
      </c>
      <c r="Y337">
        <v>617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18</v>
      </c>
      <c r="AG337">
        <v>0</v>
      </c>
      <c r="AH337">
        <v>2</v>
      </c>
      <c r="AI337">
        <v>64052879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ROW(Source!A81)</f>
        <v>81</v>
      </c>
      <c r="B338">
        <v>64052904</v>
      </c>
      <c r="C338">
        <v>64052865</v>
      </c>
      <c r="D338">
        <v>53966772</v>
      </c>
      <c r="E338">
        <v>1</v>
      </c>
      <c r="F338">
        <v>1</v>
      </c>
      <c r="G338">
        <v>1</v>
      </c>
      <c r="H338">
        <v>3</v>
      </c>
      <c r="I338" t="s">
        <v>497</v>
      </c>
      <c r="J338" t="s">
        <v>498</v>
      </c>
      <c r="K338" t="s">
        <v>499</v>
      </c>
      <c r="L338">
        <v>1346</v>
      </c>
      <c r="N338">
        <v>1009</v>
      </c>
      <c r="O338" t="s">
        <v>478</v>
      </c>
      <c r="P338" t="s">
        <v>478</v>
      </c>
      <c r="Q338">
        <v>1</v>
      </c>
      <c r="X338">
        <v>1.06</v>
      </c>
      <c r="Y338">
        <v>560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18</v>
      </c>
      <c r="AG338">
        <v>0</v>
      </c>
      <c r="AH338">
        <v>2</v>
      </c>
      <c r="AI338">
        <v>64052880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ROW(Source!A81)</f>
        <v>81</v>
      </c>
      <c r="B339">
        <v>64052905</v>
      </c>
      <c r="C339">
        <v>64052865</v>
      </c>
      <c r="D339">
        <v>53966789</v>
      </c>
      <c r="E339">
        <v>1</v>
      </c>
      <c r="F339">
        <v>1</v>
      </c>
      <c r="G339">
        <v>1</v>
      </c>
      <c r="H339">
        <v>3</v>
      </c>
      <c r="I339" t="s">
        <v>500</v>
      </c>
      <c r="J339" t="s">
        <v>501</v>
      </c>
      <c r="K339" t="s">
        <v>502</v>
      </c>
      <c r="L339">
        <v>1346</v>
      </c>
      <c r="N339">
        <v>1009</v>
      </c>
      <c r="O339" t="s">
        <v>478</v>
      </c>
      <c r="P339" t="s">
        <v>478</v>
      </c>
      <c r="Q339">
        <v>1</v>
      </c>
      <c r="X339">
        <v>7</v>
      </c>
      <c r="Y339">
        <v>137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18</v>
      </c>
      <c r="AG339">
        <v>0</v>
      </c>
      <c r="AH339">
        <v>2</v>
      </c>
      <c r="AI339">
        <v>64052881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ROW(Source!A81)</f>
        <v>81</v>
      </c>
      <c r="B340">
        <v>64052906</v>
      </c>
      <c r="C340">
        <v>64052865</v>
      </c>
      <c r="D340">
        <v>53966864</v>
      </c>
      <c r="E340">
        <v>1</v>
      </c>
      <c r="F340">
        <v>1</v>
      </c>
      <c r="G340">
        <v>1</v>
      </c>
      <c r="H340">
        <v>3</v>
      </c>
      <c r="I340" t="s">
        <v>503</v>
      </c>
      <c r="J340" t="s">
        <v>504</v>
      </c>
      <c r="K340" t="s">
        <v>505</v>
      </c>
      <c r="L340">
        <v>1346</v>
      </c>
      <c r="N340">
        <v>1009</v>
      </c>
      <c r="O340" t="s">
        <v>478</v>
      </c>
      <c r="P340" t="s">
        <v>478</v>
      </c>
      <c r="Q340">
        <v>1</v>
      </c>
      <c r="X340">
        <v>0.04</v>
      </c>
      <c r="Y340">
        <v>700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18</v>
      </c>
      <c r="AG340">
        <v>0</v>
      </c>
      <c r="AH340">
        <v>2</v>
      </c>
      <c r="AI340">
        <v>64052882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ROW(Source!A81)</f>
        <v>81</v>
      </c>
      <c r="B341">
        <v>64052907</v>
      </c>
      <c r="C341">
        <v>64052865</v>
      </c>
      <c r="D341">
        <v>53966883</v>
      </c>
      <c r="E341">
        <v>1</v>
      </c>
      <c r="F341">
        <v>1</v>
      </c>
      <c r="G341">
        <v>1</v>
      </c>
      <c r="H341">
        <v>3</v>
      </c>
      <c r="I341" t="s">
        <v>506</v>
      </c>
      <c r="J341" t="s">
        <v>507</v>
      </c>
      <c r="K341" t="s">
        <v>508</v>
      </c>
      <c r="L341">
        <v>1346</v>
      </c>
      <c r="N341">
        <v>1009</v>
      </c>
      <c r="O341" t="s">
        <v>478</v>
      </c>
      <c r="P341" t="s">
        <v>478</v>
      </c>
      <c r="Q341">
        <v>1</v>
      </c>
      <c r="X341">
        <v>2</v>
      </c>
      <c r="Y341">
        <v>150.80000000000001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18</v>
      </c>
      <c r="AG341">
        <v>0</v>
      </c>
      <c r="AH341">
        <v>2</v>
      </c>
      <c r="AI341">
        <v>64052883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ROW(Source!A81)</f>
        <v>81</v>
      </c>
      <c r="B342">
        <v>64052908</v>
      </c>
      <c r="C342">
        <v>64052865</v>
      </c>
      <c r="D342">
        <v>53966892</v>
      </c>
      <c r="E342">
        <v>1</v>
      </c>
      <c r="F342">
        <v>1</v>
      </c>
      <c r="G342">
        <v>1</v>
      </c>
      <c r="H342">
        <v>3</v>
      </c>
      <c r="I342" t="s">
        <v>509</v>
      </c>
      <c r="J342" t="s">
        <v>510</v>
      </c>
      <c r="K342" t="s">
        <v>511</v>
      </c>
      <c r="L342">
        <v>1354</v>
      </c>
      <c r="N342">
        <v>1010</v>
      </c>
      <c r="O342" t="s">
        <v>272</v>
      </c>
      <c r="P342" t="s">
        <v>272</v>
      </c>
      <c r="Q342">
        <v>1</v>
      </c>
      <c r="X342">
        <v>6</v>
      </c>
      <c r="Y342">
        <v>34.799999999999997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18</v>
      </c>
      <c r="AG342">
        <v>0</v>
      </c>
      <c r="AH342">
        <v>2</v>
      </c>
      <c r="AI342">
        <v>64052884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ROW(Source!A81)</f>
        <v>81</v>
      </c>
      <c r="B343">
        <v>64052909</v>
      </c>
      <c r="C343">
        <v>64052865</v>
      </c>
      <c r="D343">
        <v>53966894</v>
      </c>
      <c r="E343">
        <v>1</v>
      </c>
      <c r="F343">
        <v>1</v>
      </c>
      <c r="G343">
        <v>1</v>
      </c>
      <c r="H343">
        <v>3</v>
      </c>
      <c r="I343" t="s">
        <v>512</v>
      </c>
      <c r="J343" t="s">
        <v>513</v>
      </c>
      <c r="K343" t="s">
        <v>514</v>
      </c>
      <c r="L343">
        <v>1354</v>
      </c>
      <c r="N343">
        <v>1010</v>
      </c>
      <c r="O343" t="s">
        <v>272</v>
      </c>
      <c r="P343" t="s">
        <v>272</v>
      </c>
      <c r="Q343">
        <v>1</v>
      </c>
      <c r="X343">
        <v>4</v>
      </c>
      <c r="Y343">
        <v>2.7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18</v>
      </c>
      <c r="AG343">
        <v>0</v>
      </c>
      <c r="AH343">
        <v>2</v>
      </c>
      <c r="AI343">
        <v>64052885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ROW(Source!A81)</f>
        <v>81</v>
      </c>
      <c r="B344">
        <v>64052910</v>
      </c>
      <c r="C344">
        <v>64052865</v>
      </c>
      <c r="D344">
        <v>53966911</v>
      </c>
      <c r="E344">
        <v>1</v>
      </c>
      <c r="F344">
        <v>1</v>
      </c>
      <c r="G344">
        <v>1</v>
      </c>
      <c r="H344">
        <v>3</v>
      </c>
      <c r="I344" t="s">
        <v>515</v>
      </c>
      <c r="J344" t="s">
        <v>516</v>
      </c>
      <c r="K344" t="s">
        <v>517</v>
      </c>
      <c r="L344">
        <v>1346</v>
      </c>
      <c r="N344">
        <v>1009</v>
      </c>
      <c r="O344" t="s">
        <v>478</v>
      </c>
      <c r="P344" t="s">
        <v>478</v>
      </c>
      <c r="Q344">
        <v>1</v>
      </c>
      <c r="X344">
        <v>10</v>
      </c>
      <c r="Y344">
        <v>135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18</v>
      </c>
      <c r="AG344">
        <v>0</v>
      </c>
      <c r="AH344">
        <v>2</v>
      </c>
      <c r="AI344">
        <v>64052886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ROW(Source!A81)</f>
        <v>81</v>
      </c>
      <c r="B345">
        <v>64052911</v>
      </c>
      <c r="C345">
        <v>64052865</v>
      </c>
      <c r="D345">
        <v>53966997</v>
      </c>
      <c r="E345">
        <v>1</v>
      </c>
      <c r="F345">
        <v>1</v>
      </c>
      <c r="G345">
        <v>1</v>
      </c>
      <c r="H345">
        <v>3</v>
      </c>
      <c r="I345" t="s">
        <v>92</v>
      </c>
      <c r="J345" t="s">
        <v>94</v>
      </c>
      <c r="K345" t="s">
        <v>93</v>
      </c>
      <c r="L345">
        <v>1301</v>
      </c>
      <c r="N345">
        <v>1003</v>
      </c>
      <c r="O345" t="s">
        <v>26</v>
      </c>
      <c r="P345" t="s">
        <v>26</v>
      </c>
      <c r="Q345">
        <v>1</v>
      </c>
      <c r="X345">
        <v>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18</v>
      </c>
      <c r="AG345">
        <v>0</v>
      </c>
      <c r="AH345">
        <v>2</v>
      </c>
      <c r="AI345">
        <v>64052887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ROW(Source!A81)</f>
        <v>81</v>
      </c>
      <c r="B346">
        <v>64052912</v>
      </c>
      <c r="C346">
        <v>64052865</v>
      </c>
      <c r="D346">
        <v>53967028</v>
      </c>
      <c r="E346">
        <v>1</v>
      </c>
      <c r="F346">
        <v>1</v>
      </c>
      <c r="G346">
        <v>1</v>
      </c>
      <c r="H346">
        <v>3</v>
      </c>
      <c r="I346" t="s">
        <v>524</v>
      </c>
      <c r="J346" t="s">
        <v>525</v>
      </c>
      <c r="K346" t="s">
        <v>526</v>
      </c>
      <c r="L346">
        <v>1301</v>
      </c>
      <c r="N346">
        <v>1003</v>
      </c>
      <c r="O346" t="s">
        <v>26</v>
      </c>
      <c r="P346" t="s">
        <v>26</v>
      </c>
      <c r="Q346">
        <v>1</v>
      </c>
      <c r="X346">
        <v>2.4</v>
      </c>
      <c r="Y346">
        <v>153.5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18</v>
      </c>
      <c r="AG346">
        <v>0</v>
      </c>
      <c r="AH346">
        <v>2</v>
      </c>
      <c r="AI346">
        <v>64052888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ROW(Source!A81)</f>
        <v>81</v>
      </c>
      <c r="B347">
        <v>64052913</v>
      </c>
      <c r="C347">
        <v>64052865</v>
      </c>
      <c r="D347">
        <v>53967150</v>
      </c>
      <c r="E347">
        <v>1</v>
      </c>
      <c r="F347">
        <v>1</v>
      </c>
      <c r="G347">
        <v>1</v>
      </c>
      <c r="H347">
        <v>3</v>
      </c>
      <c r="I347" t="s">
        <v>521</v>
      </c>
      <c r="J347" t="s">
        <v>522</v>
      </c>
      <c r="K347" t="s">
        <v>523</v>
      </c>
      <c r="L347">
        <v>1354</v>
      </c>
      <c r="N347">
        <v>1010</v>
      </c>
      <c r="O347" t="s">
        <v>272</v>
      </c>
      <c r="P347" t="s">
        <v>272</v>
      </c>
      <c r="Q347">
        <v>1</v>
      </c>
      <c r="X347">
        <v>2</v>
      </c>
      <c r="Y347">
        <v>1.6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18</v>
      </c>
      <c r="AG347">
        <v>0</v>
      </c>
      <c r="AH347">
        <v>2</v>
      </c>
      <c r="AI347">
        <v>64052889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ROW(Source!A83)</f>
        <v>83</v>
      </c>
      <c r="B348">
        <v>64052939</v>
      </c>
      <c r="C348">
        <v>64052915</v>
      </c>
      <c r="D348">
        <v>54065208</v>
      </c>
      <c r="E348">
        <v>1</v>
      </c>
      <c r="F348">
        <v>1</v>
      </c>
      <c r="G348">
        <v>1</v>
      </c>
      <c r="H348">
        <v>1</v>
      </c>
      <c r="I348" t="s">
        <v>457</v>
      </c>
      <c r="J348" t="s">
        <v>3</v>
      </c>
      <c r="K348" t="s">
        <v>458</v>
      </c>
      <c r="L348">
        <v>1369</v>
      </c>
      <c r="N348">
        <v>1013</v>
      </c>
      <c r="O348" t="s">
        <v>459</v>
      </c>
      <c r="P348" t="s">
        <v>459</v>
      </c>
      <c r="Q348">
        <v>1</v>
      </c>
      <c r="X348">
        <v>14.32</v>
      </c>
      <c r="Y348">
        <v>0</v>
      </c>
      <c r="Z348">
        <v>0</v>
      </c>
      <c r="AA348">
        <v>0</v>
      </c>
      <c r="AB348">
        <v>173.4</v>
      </c>
      <c r="AC348">
        <v>0</v>
      </c>
      <c r="AD348">
        <v>1</v>
      </c>
      <c r="AE348">
        <v>2</v>
      </c>
      <c r="AF348" t="s">
        <v>19</v>
      </c>
      <c r="AG348">
        <v>15.036000000000001</v>
      </c>
      <c r="AH348">
        <v>2</v>
      </c>
      <c r="AI348">
        <v>64052916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ROW(Source!A83)</f>
        <v>83</v>
      </c>
      <c r="B349">
        <v>64052940</v>
      </c>
      <c r="C349">
        <v>64052915</v>
      </c>
      <c r="D349">
        <v>54065210</v>
      </c>
      <c r="E349">
        <v>1</v>
      </c>
      <c r="F349">
        <v>1</v>
      </c>
      <c r="G349">
        <v>1</v>
      </c>
      <c r="H349">
        <v>1</v>
      </c>
      <c r="I349" t="s">
        <v>460</v>
      </c>
      <c r="J349" t="s">
        <v>3</v>
      </c>
      <c r="K349" t="s">
        <v>461</v>
      </c>
      <c r="L349">
        <v>1369</v>
      </c>
      <c r="N349">
        <v>1013</v>
      </c>
      <c r="O349" t="s">
        <v>459</v>
      </c>
      <c r="P349" t="s">
        <v>459</v>
      </c>
      <c r="Q349">
        <v>1</v>
      </c>
      <c r="X349">
        <v>7.83</v>
      </c>
      <c r="Y349">
        <v>0</v>
      </c>
      <c r="Z349">
        <v>0</v>
      </c>
      <c r="AA349">
        <v>0</v>
      </c>
      <c r="AB349">
        <v>173.4</v>
      </c>
      <c r="AC349">
        <v>0</v>
      </c>
      <c r="AD349">
        <v>1</v>
      </c>
      <c r="AE349">
        <v>1</v>
      </c>
      <c r="AF349" t="s">
        <v>19</v>
      </c>
      <c r="AG349">
        <v>8.2215000000000007</v>
      </c>
      <c r="AH349">
        <v>2</v>
      </c>
      <c r="AI349">
        <v>64052917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ROW(Source!A83)</f>
        <v>83</v>
      </c>
      <c r="B350">
        <v>64052941</v>
      </c>
      <c r="C350">
        <v>64052915</v>
      </c>
      <c r="D350">
        <v>54007319</v>
      </c>
      <c r="E350">
        <v>1</v>
      </c>
      <c r="F350">
        <v>1</v>
      </c>
      <c r="G350">
        <v>1</v>
      </c>
      <c r="H350">
        <v>1</v>
      </c>
      <c r="I350" t="s">
        <v>462</v>
      </c>
      <c r="J350" t="s">
        <v>3</v>
      </c>
      <c r="K350" t="s">
        <v>463</v>
      </c>
      <c r="L350">
        <v>1369</v>
      </c>
      <c r="N350">
        <v>1013</v>
      </c>
      <c r="O350" t="s">
        <v>459</v>
      </c>
      <c r="P350" t="s">
        <v>459</v>
      </c>
      <c r="Q350">
        <v>1</v>
      </c>
      <c r="X350">
        <v>37.450000000000003</v>
      </c>
      <c r="Y350">
        <v>0</v>
      </c>
      <c r="Z350">
        <v>0</v>
      </c>
      <c r="AA350">
        <v>0</v>
      </c>
      <c r="AB350">
        <v>154</v>
      </c>
      <c r="AC350">
        <v>0</v>
      </c>
      <c r="AD350">
        <v>1</v>
      </c>
      <c r="AE350">
        <v>1</v>
      </c>
      <c r="AF350" t="s">
        <v>19</v>
      </c>
      <c r="AG350">
        <v>39.322500000000005</v>
      </c>
      <c r="AH350">
        <v>2</v>
      </c>
      <c r="AI350">
        <v>64052918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ROW(Source!A83)</f>
        <v>83</v>
      </c>
      <c r="B351">
        <v>64052942</v>
      </c>
      <c r="C351">
        <v>64052915</v>
      </c>
      <c r="D351">
        <v>54007282</v>
      </c>
      <c r="E351">
        <v>1</v>
      </c>
      <c r="F351">
        <v>1</v>
      </c>
      <c r="G351">
        <v>1</v>
      </c>
      <c r="H351">
        <v>1</v>
      </c>
      <c r="I351" t="s">
        <v>466</v>
      </c>
      <c r="J351" t="s">
        <v>3</v>
      </c>
      <c r="K351" t="s">
        <v>467</v>
      </c>
      <c r="L351">
        <v>1369</v>
      </c>
      <c r="N351">
        <v>1013</v>
      </c>
      <c r="O351" t="s">
        <v>459</v>
      </c>
      <c r="P351" t="s">
        <v>459</v>
      </c>
      <c r="Q351">
        <v>1</v>
      </c>
      <c r="X351">
        <v>0.62</v>
      </c>
      <c r="Y351">
        <v>0</v>
      </c>
      <c r="Z351">
        <v>0</v>
      </c>
      <c r="AA351">
        <v>0</v>
      </c>
      <c r="AB351">
        <v>196.3</v>
      </c>
      <c r="AC351">
        <v>0</v>
      </c>
      <c r="AD351">
        <v>1</v>
      </c>
      <c r="AE351">
        <v>1</v>
      </c>
      <c r="AF351" t="s">
        <v>19</v>
      </c>
      <c r="AG351">
        <v>0.65100000000000002</v>
      </c>
      <c r="AH351">
        <v>2</v>
      </c>
      <c r="AI351">
        <v>64052919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ROW(Source!A83)</f>
        <v>83</v>
      </c>
      <c r="B352">
        <v>64052943</v>
      </c>
      <c r="C352">
        <v>64052915</v>
      </c>
      <c r="D352">
        <v>53966474</v>
      </c>
      <c r="E352">
        <v>1</v>
      </c>
      <c r="F352">
        <v>1</v>
      </c>
      <c r="G352">
        <v>1</v>
      </c>
      <c r="H352">
        <v>2</v>
      </c>
      <c r="I352" t="s">
        <v>468</v>
      </c>
      <c r="J352" t="s">
        <v>469</v>
      </c>
      <c r="K352" t="s">
        <v>470</v>
      </c>
      <c r="L352">
        <v>1368</v>
      </c>
      <c r="N352">
        <v>1011</v>
      </c>
      <c r="O352" t="s">
        <v>471</v>
      </c>
      <c r="P352" t="s">
        <v>471</v>
      </c>
      <c r="Q352">
        <v>1</v>
      </c>
      <c r="X352">
        <v>1.06</v>
      </c>
      <c r="Y352">
        <v>0</v>
      </c>
      <c r="Z352">
        <v>111.1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19</v>
      </c>
      <c r="AG352">
        <v>1.1130000000000002</v>
      </c>
      <c r="AH352">
        <v>2</v>
      </c>
      <c r="AI352">
        <v>64052920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ROW(Source!A83)</f>
        <v>83</v>
      </c>
      <c r="B353">
        <v>64052944</v>
      </c>
      <c r="C353">
        <v>64052915</v>
      </c>
      <c r="D353">
        <v>53966486</v>
      </c>
      <c r="E353">
        <v>1</v>
      </c>
      <c r="F353">
        <v>1</v>
      </c>
      <c r="G353">
        <v>1</v>
      </c>
      <c r="H353">
        <v>2</v>
      </c>
      <c r="I353" t="s">
        <v>472</v>
      </c>
      <c r="J353" t="s">
        <v>473</v>
      </c>
      <c r="K353" t="s">
        <v>474</v>
      </c>
      <c r="L353">
        <v>1368</v>
      </c>
      <c r="N353">
        <v>1011</v>
      </c>
      <c r="O353" t="s">
        <v>471</v>
      </c>
      <c r="P353" t="s">
        <v>471</v>
      </c>
      <c r="Q353">
        <v>1</v>
      </c>
      <c r="X353">
        <v>14.32</v>
      </c>
      <c r="Y353">
        <v>0</v>
      </c>
      <c r="Z353">
        <v>1121.8000000000002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19</v>
      </c>
      <c r="AG353">
        <v>15.036000000000001</v>
      </c>
      <c r="AH353">
        <v>2</v>
      </c>
      <c r="AI353">
        <v>64052921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ROW(Source!A83)</f>
        <v>83</v>
      </c>
      <c r="B354">
        <v>64052945</v>
      </c>
      <c r="C354">
        <v>64052915</v>
      </c>
      <c r="D354">
        <v>53966567</v>
      </c>
      <c r="E354">
        <v>1</v>
      </c>
      <c r="F354">
        <v>1</v>
      </c>
      <c r="G354">
        <v>1</v>
      </c>
      <c r="H354">
        <v>3</v>
      </c>
      <c r="I354" t="s">
        <v>475</v>
      </c>
      <c r="J354" t="s">
        <v>476</v>
      </c>
      <c r="K354" t="s">
        <v>477</v>
      </c>
      <c r="L354">
        <v>1346</v>
      </c>
      <c r="N354">
        <v>1009</v>
      </c>
      <c r="O354" t="s">
        <v>478</v>
      </c>
      <c r="P354" t="s">
        <v>478</v>
      </c>
      <c r="Q354">
        <v>1</v>
      </c>
      <c r="X354">
        <v>0.1</v>
      </c>
      <c r="Y354">
        <v>400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18</v>
      </c>
      <c r="AG354">
        <v>0</v>
      </c>
      <c r="AH354">
        <v>2</v>
      </c>
      <c r="AI354">
        <v>64052922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ROW(Source!A83)</f>
        <v>83</v>
      </c>
      <c r="B355">
        <v>64052946</v>
      </c>
      <c r="C355">
        <v>64052915</v>
      </c>
      <c r="D355">
        <v>53966576</v>
      </c>
      <c r="E355">
        <v>1</v>
      </c>
      <c r="F355">
        <v>1</v>
      </c>
      <c r="G355">
        <v>1</v>
      </c>
      <c r="H355">
        <v>3</v>
      </c>
      <c r="I355" t="s">
        <v>479</v>
      </c>
      <c r="J355" t="s">
        <v>480</v>
      </c>
      <c r="K355" t="s">
        <v>481</v>
      </c>
      <c r="L355">
        <v>1346</v>
      </c>
      <c r="N355">
        <v>1009</v>
      </c>
      <c r="O355" t="s">
        <v>478</v>
      </c>
      <c r="P355" t="s">
        <v>478</v>
      </c>
      <c r="Q355">
        <v>1</v>
      </c>
      <c r="X355">
        <v>0.4</v>
      </c>
      <c r="Y355">
        <v>89.8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18</v>
      </c>
      <c r="AG355">
        <v>0</v>
      </c>
      <c r="AH355">
        <v>2</v>
      </c>
      <c r="AI355">
        <v>64052923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ROW(Source!A83)</f>
        <v>83</v>
      </c>
      <c r="B356">
        <v>64052947</v>
      </c>
      <c r="C356">
        <v>64052915</v>
      </c>
      <c r="D356">
        <v>53966650</v>
      </c>
      <c r="E356">
        <v>1</v>
      </c>
      <c r="F356">
        <v>1</v>
      </c>
      <c r="G356">
        <v>1</v>
      </c>
      <c r="H356">
        <v>3</v>
      </c>
      <c r="I356" t="s">
        <v>482</v>
      </c>
      <c r="J356" t="s">
        <v>483</v>
      </c>
      <c r="K356" t="s">
        <v>484</v>
      </c>
      <c r="L356">
        <v>1346</v>
      </c>
      <c r="N356">
        <v>1009</v>
      </c>
      <c r="O356" t="s">
        <v>478</v>
      </c>
      <c r="P356" t="s">
        <v>478</v>
      </c>
      <c r="Q356">
        <v>1</v>
      </c>
      <c r="X356">
        <v>0.02</v>
      </c>
      <c r="Y356">
        <v>156.6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18</v>
      </c>
      <c r="AG356">
        <v>0</v>
      </c>
      <c r="AH356">
        <v>2</v>
      </c>
      <c r="AI356">
        <v>64052924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ROW(Source!A83)</f>
        <v>83</v>
      </c>
      <c r="B357">
        <v>64052948</v>
      </c>
      <c r="C357">
        <v>64052915</v>
      </c>
      <c r="D357">
        <v>53966656</v>
      </c>
      <c r="E357">
        <v>1</v>
      </c>
      <c r="F357">
        <v>1</v>
      </c>
      <c r="G357">
        <v>1</v>
      </c>
      <c r="H357">
        <v>3</v>
      </c>
      <c r="I357" t="s">
        <v>485</v>
      </c>
      <c r="J357" t="s">
        <v>486</v>
      </c>
      <c r="K357" t="s">
        <v>487</v>
      </c>
      <c r="L357">
        <v>1346</v>
      </c>
      <c r="N357">
        <v>1009</v>
      </c>
      <c r="O357" t="s">
        <v>478</v>
      </c>
      <c r="P357" t="s">
        <v>478</v>
      </c>
      <c r="Q357">
        <v>1</v>
      </c>
      <c r="X357">
        <v>1.8</v>
      </c>
      <c r="Y357">
        <v>223.1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18</v>
      </c>
      <c r="AG357">
        <v>0</v>
      </c>
      <c r="AH357">
        <v>2</v>
      </c>
      <c r="AI357">
        <v>64052925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ROW(Source!A83)</f>
        <v>83</v>
      </c>
      <c r="B358">
        <v>64052949</v>
      </c>
      <c r="C358">
        <v>64052915</v>
      </c>
      <c r="D358">
        <v>53966694</v>
      </c>
      <c r="E358">
        <v>1</v>
      </c>
      <c r="F358">
        <v>1</v>
      </c>
      <c r="G358">
        <v>1</v>
      </c>
      <c r="H358">
        <v>3</v>
      </c>
      <c r="I358" t="s">
        <v>488</v>
      </c>
      <c r="J358" t="s">
        <v>489</v>
      </c>
      <c r="K358" t="s">
        <v>490</v>
      </c>
      <c r="L358">
        <v>1346</v>
      </c>
      <c r="N358">
        <v>1009</v>
      </c>
      <c r="O358" t="s">
        <v>478</v>
      </c>
      <c r="P358" t="s">
        <v>478</v>
      </c>
      <c r="Q358">
        <v>1</v>
      </c>
      <c r="X358">
        <v>0.08</v>
      </c>
      <c r="Y358">
        <v>47.5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18</v>
      </c>
      <c r="AG358">
        <v>0</v>
      </c>
      <c r="AH358">
        <v>2</v>
      </c>
      <c r="AI358">
        <v>64052926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ROW(Source!A83)</f>
        <v>83</v>
      </c>
      <c r="B359">
        <v>64052950</v>
      </c>
      <c r="C359">
        <v>64052915</v>
      </c>
      <c r="D359">
        <v>53966758</v>
      </c>
      <c r="E359">
        <v>1</v>
      </c>
      <c r="F359">
        <v>1</v>
      </c>
      <c r="G359">
        <v>1</v>
      </c>
      <c r="H359">
        <v>3</v>
      </c>
      <c r="I359" t="s">
        <v>491</v>
      </c>
      <c r="J359" t="s">
        <v>492</v>
      </c>
      <c r="K359" t="s">
        <v>493</v>
      </c>
      <c r="L359">
        <v>1346</v>
      </c>
      <c r="N359">
        <v>1009</v>
      </c>
      <c r="O359" t="s">
        <v>478</v>
      </c>
      <c r="P359" t="s">
        <v>478</v>
      </c>
      <c r="Q359">
        <v>1</v>
      </c>
      <c r="X359">
        <v>0.91</v>
      </c>
      <c r="Y359">
        <v>56.7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18</v>
      </c>
      <c r="AG359">
        <v>0</v>
      </c>
      <c r="AH359">
        <v>2</v>
      </c>
      <c r="AI359">
        <v>64052927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ROW(Source!A83)</f>
        <v>83</v>
      </c>
      <c r="B360">
        <v>64052951</v>
      </c>
      <c r="C360">
        <v>64052915</v>
      </c>
      <c r="D360">
        <v>53966771</v>
      </c>
      <c r="E360">
        <v>1</v>
      </c>
      <c r="F360">
        <v>1</v>
      </c>
      <c r="G360">
        <v>1</v>
      </c>
      <c r="H360">
        <v>3</v>
      </c>
      <c r="I360" t="s">
        <v>494</v>
      </c>
      <c r="J360" t="s">
        <v>495</v>
      </c>
      <c r="K360" t="s">
        <v>496</v>
      </c>
      <c r="L360">
        <v>1346</v>
      </c>
      <c r="N360">
        <v>1009</v>
      </c>
      <c r="O360" t="s">
        <v>478</v>
      </c>
      <c r="P360" t="s">
        <v>478</v>
      </c>
      <c r="Q360">
        <v>1</v>
      </c>
      <c r="X360">
        <v>0.7</v>
      </c>
      <c r="Y360">
        <v>617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18</v>
      </c>
      <c r="AG360">
        <v>0</v>
      </c>
      <c r="AH360">
        <v>2</v>
      </c>
      <c r="AI360">
        <v>64052928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ROW(Source!A83)</f>
        <v>83</v>
      </c>
      <c r="B361">
        <v>64052952</v>
      </c>
      <c r="C361">
        <v>64052915</v>
      </c>
      <c r="D361">
        <v>53966772</v>
      </c>
      <c r="E361">
        <v>1</v>
      </c>
      <c r="F361">
        <v>1</v>
      </c>
      <c r="G361">
        <v>1</v>
      </c>
      <c r="H361">
        <v>3</v>
      </c>
      <c r="I361" t="s">
        <v>497</v>
      </c>
      <c r="J361" t="s">
        <v>498</v>
      </c>
      <c r="K361" t="s">
        <v>499</v>
      </c>
      <c r="L361">
        <v>1346</v>
      </c>
      <c r="N361">
        <v>1009</v>
      </c>
      <c r="O361" t="s">
        <v>478</v>
      </c>
      <c r="P361" t="s">
        <v>478</v>
      </c>
      <c r="Q361">
        <v>1</v>
      </c>
      <c r="X361">
        <v>1.06</v>
      </c>
      <c r="Y361">
        <v>560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18</v>
      </c>
      <c r="AG361">
        <v>0</v>
      </c>
      <c r="AH361">
        <v>2</v>
      </c>
      <c r="AI361">
        <v>64052929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ROW(Source!A83)</f>
        <v>83</v>
      </c>
      <c r="B362">
        <v>64052953</v>
      </c>
      <c r="C362">
        <v>64052915</v>
      </c>
      <c r="D362">
        <v>53966789</v>
      </c>
      <c r="E362">
        <v>1</v>
      </c>
      <c r="F362">
        <v>1</v>
      </c>
      <c r="G362">
        <v>1</v>
      </c>
      <c r="H362">
        <v>3</v>
      </c>
      <c r="I362" t="s">
        <v>500</v>
      </c>
      <c r="J362" t="s">
        <v>501</v>
      </c>
      <c r="K362" t="s">
        <v>502</v>
      </c>
      <c r="L362">
        <v>1346</v>
      </c>
      <c r="N362">
        <v>1009</v>
      </c>
      <c r="O362" t="s">
        <v>478</v>
      </c>
      <c r="P362" t="s">
        <v>478</v>
      </c>
      <c r="Q362">
        <v>1</v>
      </c>
      <c r="X362">
        <v>7</v>
      </c>
      <c r="Y362">
        <v>137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18</v>
      </c>
      <c r="AG362">
        <v>0</v>
      </c>
      <c r="AH362">
        <v>2</v>
      </c>
      <c r="AI362">
        <v>64052930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ROW(Source!A83)</f>
        <v>83</v>
      </c>
      <c r="B363">
        <v>64052954</v>
      </c>
      <c r="C363">
        <v>64052915</v>
      </c>
      <c r="D363">
        <v>53966864</v>
      </c>
      <c r="E363">
        <v>1</v>
      </c>
      <c r="F363">
        <v>1</v>
      </c>
      <c r="G363">
        <v>1</v>
      </c>
      <c r="H363">
        <v>3</v>
      </c>
      <c r="I363" t="s">
        <v>503</v>
      </c>
      <c r="J363" t="s">
        <v>504</v>
      </c>
      <c r="K363" t="s">
        <v>505</v>
      </c>
      <c r="L363">
        <v>1346</v>
      </c>
      <c r="N363">
        <v>1009</v>
      </c>
      <c r="O363" t="s">
        <v>478</v>
      </c>
      <c r="P363" t="s">
        <v>478</v>
      </c>
      <c r="Q363">
        <v>1</v>
      </c>
      <c r="X363">
        <v>0.04</v>
      </c>
      <c r="Y363">
        <v>700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18</v>
      </c>
      <c r="AG363">
        <v>0</v>
      </c>
      <c r="AH363">
        <v>2</v>
      </c>
      <c r="AI363">
        <v>64052931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ROW(Source!A83)</f>
        <v>83</v>
      </c>
      <c r="B364">
        <v>64052955</v>
      </c>
      <c r="C364">
        <v>64052915</v>
      </c>
      <c r="D364">
        <v>53966883</v>
      </c>
      <c r="E364">
        <v>1</v>
      </c>
      <c r="F364">
        <v>1</v>
      </c>
      <c r="G364">
        <v>1</v>
      </c>
      <c r="H364">
        <v>3</v>
      </c>
      <c r="I364" t="s">
        <v>506</v>
      </c>
      <c r="J364" t="s">
        <v>507</v>
      </c>
      <c r="K364" t="s">
        <v>508</v>
      </c>
      <c r="L364">
        <v>1346</v>
      </c>
      <c r="N364">
        <v>1009</v>
      </c>
      <c r="O364" t="s">
        <v>478</v>
      </c>
      <c r="P364" t="s">
        <v>478</v>
      </c>
      <c r="Q364">
        <v>1</v>
      </c>
      <c r="X364">
        <v>2</v>
      </c>
      <c r="Y364">
        <v>150.80000000000001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18</v>
      </c>
      <c r="AG364">
        <v>0</v>
      </c>
      <c r="AH364">
        <v>2</v>
      </c>
      <c r="AI364">
        <v>64052932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ROW(Source!A83)</f>
        <v>83</v>
      </c>
      <c r="B365">
        <v>64052956</v>
      </c>
      <c r="C365">
        <v>64052915</v>
      </c>
      <c r="D365">
        <v>53966892</v>
      </c>
      <c r="E365">
        <v>1</v>
      </c>
      <c r="F365">
        <v>1</v>
      </c>
      <c r="G365">
        <v>1</v>
      </c>
      <c r="H365">
        <v>3</v>
      </c>
      <c r="I365" t="s">
        <v>509</v>
      </c>
      <c r="J365" t="s">
        <v>510</v>
      </c>
      <c r="K365" t="s">
        <v>511</v>
      </c>
      <c r="L365">
        <v>1354</v>
      </c>
      <c r="N365">
        <v>1010</v>
      </c>
      <c r="O365" t="s">
        <v>272</v>
      </c>
      <c r="P365" t="s">
        <v>272</v>
      </c>
      <c r="Q365">
        <v>1</v>
      </c>
      <c r="X365">
        <v>6</v>
      </c>
      <c r="Y365">
        <v>34.799999999999997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18</v>
      </c>
      <c r="AG365">
        <v>0</v>
      </c>
      <c r="AH365">
        <v>2</v>
      </c>
      <c r="AI365">
        <v>64052933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ROW(Source!A83)</f>
        <v>83</v>
      </c>
      <c r="B366">
        <v>64052957</v>
      </c>
      <c r="C366">
        <v>64052915</v>
      </c>
      <c r="D366">
        <v>53966894</v>
      </c>
      <c r="E366">
        <v>1</v>
      </c>
      <c r="F366">
        <v>1</v>
      </c>
      <c r="G366">
        <v>1</v>
      </c>
      <c r="H366">
        <v>3</v>
      </c>
      <c r="I366" t="s">
        <v>512</v>
      </c>
      <c r="J366" t="s">
        <v>513</v>
      </c>
      <c r="K366" t="s">
        <v>514</v>
      </c>
      <c r="L366">
        <v>1354</v>
      </c>
      <c r="N366">
        <v>1010</v>
      </c>
      <c r="O366" t="s">
        <v>272</v>
      </c>
      <c r="P366" t="s">
        <v>272</v>
      </c>
      <c r="Q366">
        <v>1</v>
      </c>
      <c r="X366">
        <v>4</v>
      </c>
      <c r="Y366">
        <v>2.7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18</v>
      </c>
      <c r="AG366">
        <v>0</v>
      </c>
      <c r="AH366">
        <v>2</v>
      </c>
      <c r="AI366">
        <v>64052934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ROW(Source!A83)</f>
        <v>83</v>
      </c>
      <c r="B367">
        <v>64052958</v>
      </c>
      <c r="C367">
        <v>64052915</v>
      </c>
      <c r="D367">
        <v>53966911</v>
      </c>
      <c r="E367">
        <v>1</v>
      </c>
      <c r="F367">
        <v>1</v>
      </c>
      <c r="G367">
        <v>1</v>
      </c>
      <c r="H367">
        <v>3</v>
      </c>
      <c r="I367" t="s">
        <v>515</v>
      </c>
      <c r="J367" t="s">
        <v>516</v>
      </c>
      <c r="K367" t="s">
        <v>517</v>
      </c>
      <c r="L367">
        <v>1346</v>
      </c>
      <c r="N367">
        <v>1009</v>
      </c>
      <c r="O367" t="s">
        <v>478</v>
      </c>
      <c r="P367" t="s">
        <v>478</v>
      </c>
      <c r="Q367">
        <v>1</v>
      </c>
      <c r="X367">
        <v>10</v>
      </c>
      <c r="Y367">
        <v>135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18</v>
      </c>
      <c r="AG367">
        <v>0</v>
      </c>
      <c r="AH367">
        <v>2</v>
      </c>
      <c r="AI367">
        <v>64052935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ROW(Source!A83)</f>
        <v>83</v>
      </c>
      <c r="B368">
        <v>64052959</v>
      </c>
      <c r="C368">
        <v>64052915</v>
      </c>
      <c r="D368">
        <v>53966997</v>
      </c>
      <c r="E368">
        <v>1</v>
      </c>
      <c r="F368">
        <v>1</v>
      </c>
      <c r="G368">
        <v>1</v>
      </c>
      <c r="H368">
        <v>3</v>
      </c>
      <c r="I368" t="s">
        <v>92</v>
      </c>
      <c r="J368" t="s">
        <v>94</v>
      </c>
      <c r="K368" t="s">
        <v>93</v>
      </c>
      <c r="L368">
        <v>1301</v>
      </c>
      <c r="N368">
        <v>1003</v>
      </c>
      <c r="O368" t="s">
        <v>26</v>
      </c>
      <c r="P368" t="s">
        <v>26</v>
      </c>
      <c r="Q368">
        <v>1</v>
      </c>
      <c r="X368">
        <v>5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18</v>
      </c>
      <c r="AG368">
        <v>0</v>
      </c>
      <c r="AH368">
        <v>2</v>
      </c>
      <c r="AI368">
        <v>64052936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ROW(Source!A83)</f>
        <v>83</v>
      </c>
      <c r="B369">
        <v>64052960</v>
      </c>
      <c r="C369">
        <v>64052915</v>
      </c>
      <c r="D369">
        <v>53967028</v>
      </c>
      <c r="E369">
        <v>1</v>
      </c>
      <c r="F369">
        <v>1</v>
      </c>
      <c r="G369">
        <v>1</v>
      </c>
      <c r="H369">
        <v>3</v>
      </c>
      <c r="I369" t="s">
        <v>524</v>
      </c>
      <c r="J369" t="s">
        <v>525</v>
      </c>
      <c r="K369" t="s">
        <v>526</v>
      </c>
      <c r="L369">
        <v>1301</v>
      </c>
      <c r="N369">
        <v>1003</v>
      </c>
      <c r="O369" t="s">
        <v>26</v>
      </c>
      <c r="P369" t="s">
        <v>26</v>
      </c>
      <c r="Q369">
        <v>1</v>
      </c>
      <c r="X369">
        <v>2.4</v>
      </c>
      <c r="Y369">
        <v>153.5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18</v>
      </c>
      <c r="AG369">
        <v>0</v>
      </c>
      <c r="AH369">
        <v>2</v>
      </c>
      <c r="AI369">
        <v>64052937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ROW(Source!A83)</f>
        <v>83</v>
      </c>
      <c r="B370">
        <v>64052961</v>
      </c>
      <c r="C370">
        <v>64052915</v>
      </c>
      <c r="D370">
        <v>53967150</v>
      </c>
      <c r="E370">
        <v>1</v>
      </c>
      <c r="F370">
        <v>1</v>
      </c>
      <c r="G370">
        <v>1</v>
      </c>
      <c r="H370">
        <v>3</v>
      </c>
      <c r="I370" t="s">
        <v>521</v>
      </c>
      <c r="J370" t="s">
        <v>522</v>
      </c>
      <c r="K370" t="s">
        <v>523</v>
      </c>
      <c r="L370">
        <v>1354</v>
      </c>
      <c r="N370">
        <v>1010</v>
      </c>
      <c r="O370" t="s">
        <v>272</v>
      </c>
      <c r="P370" t="s">
        <v>272</v>
      </c>
      <c r="Q370">
        <v>1</v>
      </c>
      <c r="X370">
        <v>2</v>
      </c>
      <c r="Y370">
        <v>1.6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18</v>
      </c>
      <c r="AG370">
        <v>0</v>
      </c>
      <c r="AH370">
        <v>2</v>
      </c>
      <c r="AI370">
        <v>64052938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ROW(Source!A89)</f>
        <v>89</v>
      </c>
      <c r="B371">
        <v>64053913</v>
      </c>
      <c r="C371">
        <v>64053888</v>
      </c>
      <c r="D371">
        <v>54065208</v>
      </c>
      <c r="E371">
        <v>1</v>
      </c>
      <c r="F371">
        <v>1</v>
      </c>
      <c r="G371">
        <v>1</v>
      </c>
      <c r="H371">
        <v>1</v>
      </c>
      <c r="I371" t="s">
        <v>457</v>
      </c>
      <c r="J371" t="s">
        <v>3</v>
      </c>
      <c r="K371" t="s">
        <v>458</v>
      </c>
      <c r="L371">
        <v>1369</v>
      </c>
      <c r="N371">
        <v>1013</v>
      </c>
      <c r="O371" t="s">
        <v>459</v>
      </c>
      <c r="P371" t="s">
        <v>459</v>
      </c>
      <c r="Q371">
        <v>1</v>
      </c>
      <c r="X371">
        <v>37.32</v>
      </c>
      <c r="Y371">
        <v>0</v>
      </c>
      <c r="Z371">
        <v>0</v>
      </c>
      <c r="AA371">
        <v>0</v>
      </c>
      <c r="AB371">
        <v>173.4</v>
      </c>
      <c r="AC371">
        <v>0</v>
      </c>
      <c r="AD371">
        <v>1</v>
      </c>
      <c r="AE371">
        <v>2</v>
      </c>
      <c r="AF371" t="s">
        <v>19</v>
      </c>
      <c r="AG371">
        <v>39.186</v>
      </c>
      <c r="AH371">
        <v>2</v>
      </c>
      <c r="AI371">
        <v>64053889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ROW(Source!A89)</f>
        <v>89</v>
      </c>
      <c r="B372">
        <v>64053914</v>
      </c>
      <c r="C372">
        <v>64053888</v>
      </c>
      <c r="D372">
        <v>54065210</v>
      </c>
      <c r="E372">
        <v>1</v>
      </c>
      <c r="F372">
        <v>1</v>
      </c>
      <c r="G372">
        <v>1</v>
      </c>
      <c r="H372">
        <v>1</v>
      </c>
      <c r="I372" t="s">
        <v>460</v>
      </c>
      <c r="J372" t="s">
        <v>3</v>
      </c>
      <c r="K372" t="s">
        <v>461</v>
      </c>
      <c r="L372">
        <v>1369</v>
      </c>
      <c r="N372">
        <v>1013</v>
      </c>
      <c r="O372" t="s">
        <v>459</v>
      </c>
      <c r="P372" t="s">
        <v>459</v>
      </c>
      <c r="Q372">
        <v>1</v>
      </c>
      <c r="X372">
        <v>12.31</v>
      </c>
      <c r="Y372">
        <v>0</v>
      </c>
      <c r="Z372">
        <v>0</v>
      </c>
      <c r="AA372">
        <v>0</v>
      </c>
      <c r="AB372">
        <v>173.4</v>
      </c>
      <c r="AC372">
        <v>0</v>
      </c>
      <c r="AD372">
        <v>1</v>
      </c>
      <c r="AE372">
        <v>1</v>
      </c>
      <c r="AF372" t="s">
        <v>19</v>
      </c>
      <c r="AG372">
        <v>12.925500000000001</v>
      </c>
      <c r="AH372">
        <v>2</v>
      </c>
      <c r="AI372">
        <v>64053890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ROW(Source!A89)</f>
        <v>89</v>
      </c>
      <c r="B373">
        <v>64053915</v>
      </c>
      <c r="C373">
        <v>64053888</v>
      </c>
      <c r="D373">
        <v>54007319</v>
      </c>
      <c r="E373">
        <v>1</v>
      </c>
      <c r="F373">
        <v>1</v>
      </c>
      <c r="G373">
        <v>1</v>
      </c>
      <c r="H373">
        <v>1</v>
      </c>
      <c r="I373" t="s">
        <v>462</v>
      </c>
      <c r="J373" t="s">
        <v>3</v>
      </c>
      <c r="K373" t="s">
        <v>463</v>
      </c>
      <c r="L373">
        <v>1369</v>
      </c>
      <c r="N373">
        <v>1013</v>
      </c>
      <c r="O373" t="s">
        <v>459</v>
      </c>
      <c r="P373" t="s">
        <v>459</v>
      </c>
      <c r="Q373">
        <v>1</v>
      </c>
      <c r="X373">
        <v>58</v>
      </c>
      <c r="Y373">
        <v>0</v>
      </c>
      <c r="Z373">
        <v>0</v>
      </c>
      <c r="AA373">
        <v>0</v>
      </c>
      <c r="AB373">
        <v>154</v>
      </c>
      <c r="AC373">
        <v>0</v>
      </c>
      <c r="AD373">
        <v>1</v>
      </c>
      <c r="AE373">
        <v>1</v>
      </c>
      <c r="AF373" t="s">
        <v>19</v>
      </c>
      <c r="AG373">
        <v>60.900000000000006</v>
      </c>
      <c r="AH373">
        <v>2</v>
      </c>
      <c r="AI373">
        <v>64053891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ROW(Source!A89)</f>
        <v>89</v>
      </c>
      <c r="B374">
        <v>64053916</v>
      </c>
      <c r="C374">
        <v>64053888</v>
      </c>
      <c r="D374">
        <v>54007299</v>
      </c>
      <c r="E374">
        <v>1</v>
      </c>
      <c r="F374">
        <v>1</v>
      </c>
      <c r="G374">
        <v>1</v>
      </c>
      <c r="H374">
        <v>1</v>
      </c>
      <c r="I374" t="s">
        <v>464</v>
      </c>
      <c r="J374" t="s">
        <v>3</v>
      </c>
      <c r="K374" t="s">
        <v>465</v>
      </c>
      <c r="L374">
        <v>1369</v>
      </c>
      <c r="N374">
        <v>1013</v>
      </c>
      <c r="O374" t="s">
        <v>459</v>
      </c>
      <c r="P374" t="s">
        <v>459</v>
      </c>
      <c r="Q374">
        <v>1</v>
      </c>
      <c r="X374">
        <v>19.37</v>
      </c>
      <c r="Y374">
        <v>0</v>
      </c>
      <c r="Z374">
        <v>0</v>
      </c>
      <c r="AA374">
        <v>0</v>
      </c>
      <c r="AB374">
        <v>173.4</v>
      </c>
      <c r="AC374">
        <v>0</v>
      </c>
      <c r="AD374">
        <v>1</v>
      </c>
      <c r="AE374">
        <v>1</v>
      </c>
      <c r="AF374" t="s">
        <v>19</v>
      </c>
      <c r="AG374">
        <v>20.338500000000003</v>
      </c>
      <c r="AH374">
        <v>2</v>
      </c>
      <c r="AI374">
        <v>64053892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ROW(Source!A89)</f>
        <v>89</v>
      </c>
      <c r="B375">
        <v>64053917</v>
      </c>
      <c r="C375">
        <v>64053888</v>
      </c>
      <c r="D375">
        <v>54007282</v>
      </c>
      <c r="E375">
        <v>1</v>
      </c>
      <c r="F375">
        <v>1</v>
      </c>
      <c r="G375">
        <v>1</v>
      </c>
      <c r="H375">
        <v>1</v>
      </c>
      <c r="I375" t="s">
        <v>466</v>
      </c>
      <c r="J375" t="s">
        <v>3</v>
      </c>
      <c r="K375" t="s">
        <v>467</v>
      </c>
      <c r="L375">
        <v>1369</v>
      </c>
      <c r="N375">
        <v>1013</v>
      </c>
      <c r="O375" t="s">
        <v>459</v>
      </c>
      <c r="P375" t="s">
        <v>459</v>
      </c>
      <c r="Q375">
        <v>1</v>
      </c>
      <c r="X375">
        <v>13.76</v>
      </c>
      <c r="Y375">
        <v>0</v>
      </c>
      <c r="Z375">
        <v>0</v>
      </c>
      <c r="AA375">
        <v>0</v>
      </c>
      <c r="AB375">
        <v>196.3</v>
      </c>
      <c r="AC375">
        <v>0</v>
      </c>
      <c r="AD375">
        <v>1</v>
      </c>
      <c r="AE375">
        <v>1</v>
      </c>
      <c r="AF375" t="s">
        <v>19</v>
      </c>
      <c r="AG375">
        <v>14.448</v>
      </c>
      <c r="AH375">
        <v>2</v>
      </c>
      <c r="AI375">
        <v>64053893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ROW(Source!A89)</f>
        <v>89</v>
      </c>
      <c r="B376">
        <v>64053918</v>
      </c>
      <c r="C376">
        <v>64053888</v>
      </c>
      <c r="D376">
        <v>53966474</v>
      </c>
      <c r="E376">
        <v>1</v>
      </c>
      <c r="F376">
        <v>1</v>
      </c>
      <c r="G376">
        <v>1</v>
      </c>
      <c r="H376">
        <v>2</v>
      </c>
      <c r="I376" t="s">
        <v>468</v>
      </c>
      <c r="J376" t="s">
        <v>469</v>
      </c>
      <c r="K376" t="s">
        <v>470</v>
      </c>
      <c r="L376">
        <v>1368</v>
      </c>
      <c r="N376">
        <v>1011</v>
      </c>
      <c r="O376" t="s">
        <v>471</v>
      </c>
      <c r="P376" t="s">
        <v>471</v>
      </c>
      <c r="Q376">
        <v>1</v>
      </c>
      <c r="X376">
        <v>4.71</v>
      </c>
      <c r="Y376">
        <v>0</v>
      </c>
      <c r="Z376">
        <v>111.1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19</v>
      </c>
      <c r="AG376">
        <v>4.9455</v>
      </c>
      <c r="AH376">
        <v>2</v>
      </c>
      <c r="AI376">
        <v>64053894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ROW(Source!A89)</f>
        <v>89</v>
      </c>
      <c r="B377">
        <v>64053919</v>
      </c>
      <c r="C377">
        <v>64053888</v>
      </c>
      <c r="D377">
        <v>53966486</v>
      </c>
      <c r="E377">
        <v>1</v>
      </c>
      <c r="F377">
        <v>1</v>
      </c>
      <c r="G377">
        <v>1</v>
      </c>
      <c r="H377">
        <v>2</v>
      </c>
      <c r="I377" t="s">
        <v>472</v>
      </c>
      <c r="J377" t="s">
        <v>473</v>
      </c>
      <c r="K377" t="s">
        <v>474</v>
      </c>
      <c r="L377">
        <v>1368</v>
      </c>
      <c r="N377">
        <v>1011</v>
      </c>
      <c r="O377" t="s">
        <v>471</v>
      </c>
      <c r="P377" t="s">
        <v>471</v>
      </c>
      <c r="Q377">
        <v>1</v>
      </c>
      <c r="X377">
        <v>37.32</v>
      </c>
      <c r="Y377">
        <v>0</v>
      </c>
      <c r="Z377">
        <v>1121.8000000000002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19</v>
      </c>
      <c r="AG377">
        <v>39.186</v>
      </c>
      <c r="AH377">
        <v>2</v>
      </c>
      <c r="AI377">
        <v>64053895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ROW(Source!A89)</f>
        <v>89</v>
      </c>
      <c r="B378">
        <v>64053920</v>
      </c>
      <c r="C378">
        <v>64053888</v>
      </c>
      <c r="D378">
        <v>53966567</v>
      </c>
      <c r="E378">
        <v>1</v>
      </c>
      <c r="F378">
        <v>1</v>
      </c>
      <c r="G378">
        <v>1</v>
      </c>
      <c r="H378">
        <v>3</v>
      </c>
      <c r="I378" t="s">
        <v>475</v>
      </c>
      <c r="J378" t="s">
        <v>476</v>
      </c>
      <c r="K378" t="s">
        <v>477</v>
      </c>
      <c r="L378">
        <v>1346</v>
      </c>
      <c r="N378">
        <v>1009</v>
      </c>
      <c r="O378" t="s">
        <v>478</v>
      </c>
      <c r="P378" t="s">
        <v>478</v>
      </c>
      <c r="Q378">
        <v>1</v>
      </c>
      <c r="X378">
        <v>0.1</v>
      </c>
      <c r="Y378">
        <v>400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18</v>
      </c>
      <c r="AG378">
        <v>0</v>
      </c>
      <c r="AH378">
        <v>2</v>
      </c>
      <c r="AI378">
        <v>64053896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ROW(Source!A89)</f>
        <v>89</v>
      </c>
      <c r="B379">
        <v>64053921</v>
      </c>
      <c r="C379">
        <v>64053888</v>
      </c>
      <c r="D379">
        <v>53966576</v>
      </c>
      <c r="E379">
        <v>1</v>
      </c>
      <c r="F379">
        <v>1</v>
      </c>
      <c r="G379">
        <v>1</v>
      </c>
      <c r="H379">
        <v>3</v>
      </c>
      <c r="I379" t="s">
        <v>479</v>
      </c>
      <c r="J379" t="s">
        <v>480</v>
      </c>
      <c r="K379" t="s">
        <v>481</v>
      </c>
      <c r="L379">
        <v>1346</v>
      </c>
      <c r="N379">
        <v>1009</v>
      </c>
      <c r="O379" t="s">
        <v>478</v>
      </c>
      <c r="P379" t="s">
        <v>478</v>
      </c>
      <c r="Q379">
        <v>1</v>
      </c>
      <c r="X379">
        <v>0.4</v>
      </c>
      <c r="Y379">
        <v>89.8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18</v>
      </c>
      <c r="AG379">
        <v>0</v>
      </c>
      <c r="AH379">
        <v>2</v>
      </c>
      <c r="AI379">
        <v>64053897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ROW(Source!A89)</f>
        <v>89</v>
      </c>
      <c r="B380">
        <v>64053922</v>
      </c>
      <c r="C380">
        <v>64053888</v>
      </c>
      <c r="D380">
        <v>53966650</v>
      </c>
      <c r="E380">
        <v>1</v>
      </c>
      <c r="F380">
        <v>1</v>
      </c>
      <c r="G380">
        <v>1</v>
      </c>
      <c r="H380">
        <v>3</v>
      </c>
      <c r="I380" t="s">
        <v>482</v>
      </c>
      <c r="J380" t="s">
        <v>483</v>
      </c>
      <c r="K380" t="s">
        <v>484</v>
      </c>
      <c r="L380">
        <v>1346</v>
      </c>
      <c r="N380">
        <v>1009</v>
      </c>
      <c r="O380" t="s">
        <v>478</v>
      </c>
      <c r="P380" t="s">
        <v>478</v>
      </c>
      <c r="Q380">
        <v>1</v>
      </c>
      <c r="X380">
        <v>0.02</v>
      </c>
      <c r="Y380">
        <v>156.6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18</v>
      </c>
      <c r="AG380">
        <v>0</v>
      </c>
      <c r="AH380">
        <v>2</v>
      </c>
      <c r="AI380">
        <v>64053898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ROW(Source!A89)</f>
        <v>89</v>
      </c>
      <c r="B381">
        <v>64053923</v>
      </c>
      <c r="C381">
        <v>64053888</v>
      </c>
      <c r="D381">
        <v>53966656</v>
      </c>
      <c r="E381">
        <v>1</v>
      </c>
      <c r="F381">
        <v>1</v>
      </c>
      <c r="G381">
        <v>1</v>
      </c>
      <c r="H381">
        <v>3</v>
      </c>
      <c r="I381" t="s">
        <v>485</v>
      </c>
      <c r="J381" t="s">
        <v>486</v>
      </c>
      <c r="K381" t="s">
        <v>487</v>
      </c>
      <c r="L381">
        <v>1346</v>
      </c>
      <c r="N381">
        <v>1009</v>
      </c>
      <c r="O381" t="s">
        <v>478</v>
      </c>
      <c r="P381" t="s">
        <v>478</v>
      </c>
      <c r="Q381">
        <v>1</v>
      </c>
      <c r="X381">
        <v>1.8</v>
      </c>
      <c r="Y381">
        <v>223.1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18</v>
      </c>
      <c r="AG381">
        <v>0</v>
      </c>
      <c r="AH381">
        <v>2</v>
      </c>
      <c r="AI381">
        <v>64053899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ROW(Source!A89)</f>
        <v>89</v>
      </c>
      <c r="B382">
        <v>64053924</v>
      </c>
      <c r="C382">
        <v>64053888</v>
      </c>
      <c r="D382">
        <v>53966694</v>
      </c>
      <c r="E382">
        <v>1</v>
      </c>
      <c r="F382">
        <v>1</v>
      </c>
      <c r="G382">
        <v>1</v>
      </c>
      <c r="H382">
        <v>3</v>
      </c>
      <c r="I382" t="s">
        <v>488</v>
      </c>
      <c r="J382" t="s">
        <v>489</v>
      </c>
      <c r="K382" t="s">
        <v>490</v>
      </c>
      <c r="L382">
        <v>1346</v>
      </c>
      <c r="N382">
        <v>1009</v>
      </c>
      <c r="O382" t="s">
        <v>478</v>
      </c>
      <c r="P382" t="s">
        <v>478</v>
      </c>
      <c r="Q382">
        <v>1</v>
      </c>
      <c r="X382">
        <v>0.08</v>
      </c>
      <c r="Y382">
        <v>47.5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18</v>
      </c>
      <c r="AG382">
        <v>0</v>
      </c>
      <c r="AH382">
        <v>2</v>
      </c>
      <c r="AI382">
        <v>64053900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ROW(Source!A89)</f>
        <v>89</v>
      </c>
      <c r="B383">
        <v>64053925</v>
      </c>
      <c r="C383">
        <v>64053888</v>
      </c>
      <c r="D383">
        <v>53966758</v>
      </c>
      <c r="E383">
        <v>1</v>
      </c>
      <c r="F383">
        <v>1</v>
      </c>
      <c r="G383">
        <v>1</v>
      </c>
      <c r="H383">
        <v>3</v>
      </c>
      <c r="I383" t="s">
        <v>491</v>
      </c>
      <c r="J383" t="s">
        <v>492</v>
      </c>
      <c r="K383" t="s">
        <v>493</v>
      </c>
      <c r="L383">
        <v>1346</v>
      </c>
      <c r="N383">
        <v>1009</v>
      </c>
      <c r="O383" t="s">
        <v>478</v>
      </c>
      <c r="P383" t="s">
        <v>478</v>
      </c>
      <c r="Q383">
        <v>1</v>
      </c>
      <c r="X383">
        <v>0.91</v>
      </c>
      <c r="Y383">
        <v>56.7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18</v>
      </c>
      <c r="AG383">
        <v>0</v>
      </c>
      <c r="AH383">
        <v>2</v>
      </c>
      <c r="AI383">
        <v>64053901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ROW(Source!A89)</f>
        <v>89</v>
      </c>
      <c r="B384">
        <v>64053926</v>
      </c>
      <c r="C384">
        <v>64053888</v>
      </c>
      <c r="D384">
        <v>53966771</v>
      </c>
      <c r="E384">
        <v>1</v>
      </c>
      <c r="F384">
        <v>1</v>
      </c>
      <c r="G384">
        <v>1</v>
      </c>
      <c r="H384">
        <v>3</v>
      </c>
      <c r="I384" t="s">
        <v>494</v>
      </c>
      <c r="J384" t="s">
        <v>495</v>
      </c>
      <c r="K384" t="s">
        <v>496</v>
      </c>
      <c r="L384">
        <v>1346</v>
      </c>
      <c r="N384">
        <v>1009</v>
      </c>
      <c r="O384" t="s">
        <v>478</v>
      </c>
      <c r="P384" t="s">
        <v>478</v>
      </c>
      <c r="Q384">
        <v>1</v>
      </c>
      <c r="X384">
        <v>0.7</v>
      </c>
      <c r="Y384">
        <v>617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18</v>
      </c>
      <c r="AG384">
        <v>0</v>
      </c>
      <c r="AH384">
        <v>2</v>
      </c>
      <c r="AI384">
        <v>64053902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ROW(Source!A89)</f>
        <v>89</v>
      </c>
      <c r="B385">
        <v>64053927</v>
      </c>
      <c r="C385">
        <v>64053888</v>
      </c>
      <c r="D385">
        <v>53966772</v>
      </c>
      <c r="E385">
        <v>1</v>
      </c>
      <c r="F385">
        <v>1</v>
      </c>
      <c r="G385">
        <v>1</v>
      </c>
      <c r="H385">
        <v>3</v>
      </c>
      <c r="I385" t="s">
        <v>497</v>
      </c>
      <c r="J385" t="s">
        <v>498</v>
      </c>
      <c r="K385" t="s">
        <v>499</v>
      </c>
      <c r="L385">
        <v>1346</v>
      </c>
      <c r="N385">
        <v>1009</v>
      </c>
      <c r="O385" t="s">
        <v>478</v>
      </c>
      <c r="P385" t="s">
        <v>478</v>
      </c>
      <c r="Q385">
        <v>1</v>
      </c>
      <c r="X385">
        <v>1.06</v>
      </c>
      <c r="Y385">
        <v>560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18</v>
      </c>
      <c r="AG385">
        <v>0</v>
      </c>
      <c r="AH385">
        <v>2</v>
      </c>
      <c r="AI385">
        <v>64053903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ROW(Source!A89)</f>
        <v>89</v>
      </c>
      <c r="B386">
        <v>64053928</v>
      </c>
      <c r="C386">
        <v>64053888</v>
      </c>
      <c r="D386">
        <v>53966789</v>
      </c>
      <c r="E386">
        <v>1</v>
      </c>
      <c r="F386">
        <v>1</v>
      </c>
      <c r="G386">
        <v>1</v>
      </c>
      <c r="H386">
        <v>3</v>
      </c>
      <c r="I386" t="s">
        <v>500</v>
      </c>
      <c r="J386" t="s">
        <v>501</v>
      </c>
      <c r="K386" t="s">
        <v>502</v>
      </c>
      <c r="L386">
        <v>1346</v>
      </c>
      <c r="N386">
        <v>1009</v>
      </c>
      <c r="O386" t="s">
        <v>478</v>
      </c>
      <c r="P386" t="s">
        <v>478</v>
      </c>
      <c r="Q386">
        <v>1</v>
      </c>
      <c r="X386">
        <v>7</v>
      </c>
      <c r="Y386">
        <v>137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18</v>
      </c>
      <c r="AG386">
        <v>0</v>
      </c>
      <c r="AH386">
        <v>2</v>
      </c>
      <c r="AI386">
        <v>64053904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ROW(Source!A89)</f>
        <v>89</v>
      </c>
      <c r="B387">
        <v>64053929</v>
      </c>
      <c r="C387">
        <v>64053888</v>
      </c>
      <c r="D387">
        <v>53966864</v>
      </c>
      <c r="E387">
        <v>1</v>
      </c>
      <c r="F387">
        <v>1</v>
      </c>
      <c r="G387">
        <v>1</v>
      </c>
      <c r="H387">
        <v>3</v>
      </c>
      <c r="I387" t="s">
        <v>503</v>
      </c>
      <c r="J387" t="s">
        <v>504</v>
      </c>
      <c r="K387" t="s">
        <v>505</v>
      </c>
      <c r="L387">
        <v>1346</v>
      </c>
      <c r="N387">
        <v>1009</v>
      </c>
      <c r="O387" t="s">
        <v>478</v>
      </c>
      <c r="P387" t="s">
        <v>478</v>
      </c>
      <c r="Q387">
        <v>1</v>
      </c>
      <c r="X387">
        <v>0.04</v>
      </c>
      <c r="Y387">
        <v>700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18</v>
      </c>
      <c r="AG387">
        <v>0</v>
      </c>
      <c r="AH387">
        <v>2</v>
      </c>
      <c r="AI387">
        <v>64053905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ROW(Source!A89)</f>
        <v>89</v>
      </c>
      <c r="B388">
        <v>64053930</v>
      </c>
      <c r="C388">
        <v>64053888</v>
      </c>
      <c r="D388">
        <v>53966883</v>
      </c>
      <c r="E388">
        <v>1</v>
      </c>
      <c r="F388">
        <v>1</v>
      </c>
      <c r="G388">
        <v>1</v>
      </c>
      <c r="H388">
        <v>3</v>
      </c>
      <c r="I388" t="s">
        <v>506</v>
      </c>
      <c r="J388" t="s">
        <v>507</v>
      </c>
      <c r="K388" t="s">
        <v>508</v>
      </c>
      <c r="L388">
        <v>1346</v>
      </c>
      <c r="N388">
        <v>1009</v>
      </c>
      <c r="O388" t="s">
        <v>478</v>
      </c>
      <c r="P388" t="s">
        <v>478</v>
      </c>
      <c r="Q388">
        <v>1</v>
      </c>
      <c r="X388">
        <v>2</v>
      </c>
      <c r="Y388">
        <v>150.80000000000001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18</v>
      </c>
      <c r="AG388">
        <v>0</v>
      </c>
      <c r="AH388">
        <v>2</v>
      </c>
      <c r="AI388">
        <v>64053906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ROW(Source!A89)</f>
        <v>89</v>
      </c>
      <c r="B389">
        <v>64053931</v>
      </c>
      <c r="C389">
        <v>64053888</v>
      </c>
      <c r="D389">
        <v>53966892</v>
      </c>
      <c r="E389">
        <v>1</v>
      </c>
      <c r="F389">
        <v>1</v>
      </c>
      <c r="G389">
        <v>1</v>
      </c>
      <c r="H389">
        <v>3</v>
      </c>
      <c r="I389" t="s">
        <v>509</v>
      </c>
      <c r="J389" t="s">
        <v>510</v>
      </c>
      <c r="K389" t="s">
        <v>511</v>
      </c>
      <c r="L389">
        <v>1354</v>
      </c>
      <c r="N389">
        <v>1010</v>
      </c>
      <c r="O389" t="s">
        <v>272</v>
      </c>
      <c r="P389" t="s">
        <v>272</v>
      </c>
      <c r="Q389">
        <v>1</v>
      </c>
      <c r="X389">
        <v>6</v>
      </c>
      <c r="Y389">
        <v>34.799999999999997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18</v>
      </c>
      <c r="AG389">
        <v>0</v>
      </c>
      <c r="AH389">
        <v>2</v>
      </c>
      <c r="AI389">
        <v>64053907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ROW(Source!A89)</f>
        <v>89</v>
      </c>
      <c r="B390">
        <v>64053932</v>
      </c>
      <c r="C390">
        <v>64053888</v>
      </c>
      <c r="D390">
        <v>53966894</v>
      </c>
      <c r="E390">
        <v>1</v>
      </c>
      <c r="F390">
        <v>1</v>
      </c>
      <c r="G390">
        <v>1</v>
      </c>
      <c r="H390">
        <v>3</v>
      </c>
      <c r="I390" t="s">
        <v>512</v>
      </c>
      <c r="J390" t="s">
        <v>513</v>
      </c>
      <c r="K390" t="s">
        <v>514</v>
      </c>
      <c r="L390">
        <v>1354</v>
      </c>
      <c r="N390">
        <v>1010</v>
      </c>
      <c r="O390" t="s">
        <v>272</v>
      </c>
      <c r="P390" t="s">
        <v>272</v>
      </c>
      <c r="Q390">
        <v>1</v>
      </c>
      <c r="X390">
        <v>4</v>
      </c>
      <c r="Y390">
        <v>2.7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18</v>
      </c>
      <c r="AG390">
        <v>0</v>
      </c>
      <c r="AH390">
        <v>2</v>
      </c>
      <c r="AI390">
        <v>64053908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ROW(Source!A89)</f>
        <v>89</v>
      </c>
      <c r="B391">
        <v>64053933</v>
      </c>
      <c r="C391">
        <v>64053888</v>
      </c>
      <c r="D391">
        <v>53966911</v>
      </c>
      <c r="E391">
        <v>1</v>
      </c>
      <c r="F391">
        <v>1</v>
      </c>
      <c r="G391">
        <v>1</v>
      </c>
      <c r="H391">
        <v>3</v>
      </c>
      <c r="I391" t="s">
        <v>515</v>
      </c>
      <c r="J391" t="s">
        <v>516</v>
      </c>
      <c r="K391" t="s">
        <v>517</v>
      </c>
      <c r="L391">
        <v>1346</v>
      </c>
      <c r="N391">
        <v>1009</v>
      </c>
      <c r="O391" t="s">
        <v>478</v>
      </c>
      <c r="P391" t="s">
        <v>478</v>
      </c>
      <c r="Q391">
        <v>1</v>
      </c>
      <c r="X391">
        <v>10</v>
      </c>
      <c r="Y391">
        <v>135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18</v>
      </c>
      <c r="AG391">
        <v>0</v>
      </c>
      <c r="AH391">
        <v>2</v>
      </c>
      <c r="AI391">
        <v>64053909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ROW(Source!A89)</f>
        <v>89</v>
      </c>
      <c r="B392">
        <v>64053934</v>
      </c>
      <c r="C392">
        <v>64053888</v>
      </c>
      <c r="D392">
        <v>53966997</v>
      </c>
      <c r="E392">
        <v>1</v>
      </c>
      <c r="F392">
        <v>1</v>
      </c>
      <c r="G392">
        <v>1</v>
      </c>
      <c r="H392">
        <v>3</v>
      </c>
      <c r="I392" t="s">
        <v>92</v>
      </c>
      <c r="J392" t="s">
        <v>94</v>
      </c>
      <c r="K392" t="s">
        <v>93</v>
      </c>
      <c r="L392">
        <v>1301</v>
      </c>
      <c r="N392">
        <v>1003</v>
      </c>
      <c r="O392" t="s">
        <v>26</v>
      </c>
      <c r="P392" t="s">
        <v>26</v>
      </c>
      <c r="Q392">
        <v>1</v>
      </c>
      <c r="X392">
        <v>5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18</v>
      </c>
      <c r="AG392">
        <v>0</v>
      </c>
      <c r="AH392">
        <v>2</v>
      </c>
      <c r="AI392">
        <v>64053910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ROW(Source!A89)</f>
        <v>89</v>
      </c>
      <c r="B393">
        <v>64053935</v>
      </c>
      <c r="C393">
        <v>64053888</v>
      </c>
      <c r="D393">
        <v>53967028</v>
      </c>
      <c r="E393">
        <v>1</v>
      </c>
      <c r="F393">
        <v>1</v>
      </c>
      <c r="G393">
        <v>1</v>
      </c>
      <c r="H393">
        <v>3</v>
      </c>
      <c r="I393" t="s">
        <v>524</v>
      </c>
      <c r="J393" t="s">
        <v>525</v>
      </c>
      <c r="K393" t="s">
        <v>526</v>
      </c>
      <c r="L393">
        <v>1301</v>
      </c>
      <c r="N393">
        <v>1003</v>
      </c>
      <c r="O393" t="s">
        <v>26</v>
      </c>
      <c r="P393" t="s">
        <v>26</v>
      </c>
      <c r="Q393">
        <v>1</v>
      </c>
      <c r="X393">
        <v>2.4</v>
      </c>
      <c r="Y393">
        <v>153.5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18</v>
      </c>
      <c r="AG393">
        <v>0</v>
      </c>
      <c r="AH393">
        <v>2</v>
      </c>
      <c r="AI393">
        <v>64053911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ROW(Source!A89)</f>
        <v>89</v>
      </c>
      <c r="B394">
        <v>64053936</v>
      </c>
      <c r="C394">
        <v>64053888</v>
      </c>
      <c r="D394">
        <v>53967150</v>
      </c>
      <c r="E394">
        <v>1</v>
      </c>
      <c r="F394">
        <v>1</v>
      </c>
      <c r="G394">
        <v>1</v>
      </c>
      <c r="H394">
        <v>3</v>
      </c>
      <c r="I394" t="s">
        <v>521</v>
      </c>
      <c r="J394" t="s">
        <v>522</v>
      </c>
      <c r="K394" t="s">
        <v>523</v>
      </c>
      <c r="L394">
        <v>1354</v>
      </c>
      <c r="N394">
        <v>1010</v>
      </c>
      <c r="O394" t="s">
        <v>272</v>
      </c>
      <c r="P394" t="s">
        <v>272</v>
      </c>
      <c r="Q394">
        <v>1</v>
      </c>
      <c r="X394">
        <v>2</v>
      </c>
      <c r="Y394">
        <v>1.6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18</v>
      </c>
      <c r="AG394">
        <v>0</v>
      </c>
      <c r="AH394">
        <v>2</v>
      </c>
      <c r="AI394">
        <v>64053912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ROW(Source!A91)</f>
        <v>91</v>
      </c>
      <c r="B395">
        <v>64053962</v>
      </c>
      <c r="C395">
        <v>64053938</v>
      </c>
      <c r="D395">
        <v>54065208</v>
      </c>
      <c r="E395">
        <v>1</v>
      </c>
      <c r="F395">
        <v>1</v>
      </c>
      <c r="G395">
        <v>1</v>
      </c>
      <c r="H395">
        <v>1</v>
      </c>
      <c r="I395" t="s">
        <v>457</v>
      </c>
      <c r="J395" t="s">
        <v>3</v>
      </c>
      <c r="K395" t="s">
        <v>458</v>
      </c>
      <c r="L395">
        <v>1369</v>
      </c>
      <c r="N395">
        <v>1013</v>
      </c>
      <c r="O395" t="s">
        <v>459</v>
      </c>
      <c r="P395" t="s">
        <v>459</v>
      </c>
      <c r="Q395">
        <v>1</v>
      </c>
      <c r="X395">
        <v>14.32</v>
      </c>
      <c r="Y395">
        <v>0</v>
      </c>
      <c r="Z395">
        <v>0</v>
      </c>
      <c r="AA395">
        <v>0</v>
      </c>
      <c r="AB395">
        <v>173.4</v>
      </c>
      <c r="AC395">
        <v>0</v>
      </c>
      <c r="AD395">
        <v>1</v>
      </c>
      <c r="AE395">
        <v>2</v>
      </c>
      <c r="AF395" t="s">
        <v>19</v>
      </c>
      <c r="AG395">
        <v>15.036000000000001</v>
      </c>
      <c r="AH395">
        <v>2</v>
      </c>
      <c r="AI395">
        <v>64053939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ROW(Source!A91)</f>
        <v>91</v>
      </c>
      <c r="B396">
        <v>64053963</v>
      </c>
      <c r="C396">
        <v>64053938</v>
      </c>
      <c r="D396">
        <v>54065210</v>
      </c>
      <c r="E396">
        <v>1</v>
      </c>
      <c r="F396">
        <v>1</v>
      </c>
      <c r="G396">
        <v>1</v>
      </c>
      <c r="H396">
        <v>1</v>
      </c>
      <c r="I396" t="s">
        <v>460</v>
      </c>
      <c r="J396" t="s">
        <v>3</v>
      </c>
      <c r="K396" t="s">
        <v>461</v>
      </c>
      <c r="L396">
        <v>1369</v>
      </c>
      <c r="N396">
        <v>1013</v>
      </c>
      <c r="O396" t="s">
        <v>459</v>
      </c>
      <c r="P396" t="s">
        <v>459</v>
      </c>
      <c r="Q396">
        <v>1</v>
      </c>
      <c r="X396">
        <v>7.83</v>
      </c>
      <c r="Y396">
        <v>0</v>
      </c>
      <c r="Z396">
        <v>0</v>
      </c>
      <c r="AA396">
        <v>0</v>
      </c>
      <c r="AB396">
        <v>173.4</v>
      </c>
      <c r="AC396">
        <v>0</v>
      </c>
      <c r="AD396">
        <v>1</v>
      </c>
      <c r="AE396">
        <v>1</v>
      </c>
      <c r="AF396" t="s">
        <v>19</v>
      </c>
      <c r="AG396">
        <v>8.2215000000000007</v>
      </c>
      <c r="AH396">
        <v>2</v>
      </c>
      <c r="AI396">
        <v>64053940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ROW(Source!A91)</f>
        <v>91</v>
      </c>
      <c r="B397">
        <v>64053964</v>
      </c>
      <c r="C397">
        <v>64053938</v>
      </c>
      <c r="D397">
        <v>54007319</v>
      </c>
      <c r="E397">
        <v>1</v>
      </c>
      <c r="F397">
        <v>1</v>
      </c>
      <c r="G397">
        <v>1</v>
      </c>
      <c r="H397">
        <v>1</v>
      </c>
      <c r="I397" t="s">
        <v>462</v>
      </c>
      <c r="J397" t="s">
        <v>3</v>
      </c>
      <c r="K397" t="s">
        <v>463</v>
      </c>
      <c r="L397">
        <v>1369</v>
      </c>
      <c r="N397">
        <v>1013</v>
      </c>
      <c r="O397" t="s">
        <v>459</v>
      </c>
      <c r="P397" t="s">
        <v>459</v>
      </c>
      <c r="Q397">
        <v>1</v>
      </c>
      <c r="X397">
        <v>37.450000000000003</v>
      </c>
      <c r="Y397">
        <v>0</v>
      </c>
      <c r="Z397">
        <v>0</v>
      </c>
      <c r="AA397">
        <v>0</v>
      </c>
      <c r="AB397">
        <v>154</v>
      </c>
      <c r="AC397">
        <v>0</v>
      </c>
      <c r="AD397">
        <v>1</v>
      </c>
      <c r="AE397">
        <v>1</v>
      </c>
      <c r="AF397" t="s">
        <v>19</v>
      </c>
      <c r="AG397">
        <v>39.322500000000005</v>
      </c>
      <c r="AH397">
        <v>2</v>
      </c>
      <c r="AI397">
        <v>64053941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ROW(Source!A91)</f>
        <v>91</v>
      </c>
      <c r="B398">
        <v>64053965</v>
      </c>
      <c r="C398">
        <v>64053938</v>
      </c>
      <c r="D398">
        <v>54007282</v>
      </c>
      <c r="E398">
        <v>1</v>
      </c>
      <c r="F398">
        <v>1</v>
      </c>
      <c r="G398">
        <v>1</v>
      </c>
      <c r="H398">
        <v>1</v>
      </c>
      <c r="I398" t="s">
        <v>466</v>
      </c>
      <c r="J398" t="s">
        <v>3</v>
      </c>
      <c r="K398" t="s">
        <v>467</v>
      </c>
      <c r="L398">
        <v>1369</v>
      </c>
      <c r="N398">
        <v>1013</v>
      </c>
      <c r="O398" t="s">
        <v>459</v>
      </c>
      <c r="P398" t="s">
        <v>459</v>
      </c>
      <c r="Q398">
        <v>1</v>
      </c>
      <c r="X398">
        <v>0.62</v>
      </c>
      <c r="Y398">
        <v>0</v>
      </c>
      <c r="Z398">
        <v>0</v>
      </c>
      <c r="AA398">
        <v>0</v>
      </c>
      <c r="AB398">
        <v>196.3</v>
      </c>
      <c r="AC398">
        <v>0</v>
      </c>
      <c r="AD398">
        <v>1</v>
      </c>
      <c r="AE398">
        <v>1</v>
      </c>
      <c r="AF398" t="s">
        <v>19</v>
      </c>
      <c r="AG398">
        <v>0.65100000000000002</v>
      </c>
      <c r="AH398">
        <v>2</v>
      </c>
      <c r="AI398">
        <v>64053942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ROW(Source!A91)</f>
        <v>91</v>
      </c>
      <c r="B399">
        <v>64053966</v>
      </c>
      <c r="C399">
        <v>64053938</v>
      </c>
      <c r="D399">
        <v>53966474</v>
      </c>
      <c r="E399">
        <v>1</v>
      </c>
      <c r="F399">
        <v>1</v>
      </c>
      <c r="G399">
        <v>1</v>
      </c>
      <c r="H399">
        <v>2</v>
      </c>
      <c r="I399" t="s">
        <v>468</v>
      </c>
      <c r="J399" t="s">
        <v>469</v>
      </c>
      <c r="K399" t="s">
        <v>470</v>
      </c>
      <c r="L399">
        <v>1368</v>
      </c>
      <c r="N399">
        <v>1011</v>
      </c>
      <c r="O399" t="s">
        <v>471</v>
      </c>
      <c r="P399" t="s">
        <v>471</v>
      </c>
      <c r="Q399">
        <v>1</v>
      </c>
      <c r="X399">
        <v>1.06</v>
      </c>
      <c r="Y399">
        <v>0</v>
      </c>
      <c r="Z399">
        <v>111.1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19</v>
      </c>
      <c r="AG399">
        <v>1.1130000000000002</v>
      </c>
      <c r="AH399">
        <v>2</v>
      </c>
      <c r="AI399">
        <v>64053943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ROW(Source!A91)</f>
        <v>91</v>
      </c>
      <c r="B400">
        <v>64053967</v>
      </c>
      <c r="C400">
        <v>64053938</v>
      </c>
      <c r="D400">
        <v>53966486</v>
      </c>
      <c r="E400">
        <v>1</v>
      </c>
      <c r="F400">
        <v>1</v>
      </c>
      <c r="G400">
        <v>1</v>
      </c>
      <c r="H400">
        <v>2</v>
      </c>
      <c r="I400" t="s">
        <v>472</v>
      </c>
      <c r="J400" t="s">
        <v>473</v>
      </c>
      <c r="K400" t="s">
        <v>474</v>
      </c>
      <c r="L400">
        <v>1368</v>
      </c>
      <c r="N400">
        <v>1011</v>
      </c>
      <c r="O400" t="s">
        <v>471</v>
      </c>
      <c r="P400" t="s">
        <v>471</v>
      </c>
      <c r="Q400">
        <v>1</v>
      </c>
      <c r="X400">
        <v>14.32</v>
      </c>
      <c r="Y400">
        <v>0</v>
      </c>
      <c r="Z400">
        <v>1121.8000000000002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19</v>
      </c>
      <c r="AG400">
        <v>15.036000000000001</v>
      </c>
      <c r="AH400">
        <v>2</v>
      </c>
      <c r="AI400">
        <v>64053944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ROW(Source!A91)</f>
        <v>91</v>
      </c>
      <c r="B401">
        <v>64053968</v>
      </c>
      <c r="C401">
        <v>64053938</v>
      </c>
      <c r="D401">
        <v>53966567</v>
      </c>
      <c r="E401">
        <v>1</v>
      </c>
      <c r="F401">
        <v>1</v>
      </c>
      <c r="G401">
        <v>1</v>
      </c>
      <c r="H401">
        <v>3</v>
      </c>
      <c r="I401" t="s">
        <v>475</v>
      </c>
      <c r="J401" t="s">
        <v>476</v>
      </c>
      <c r="K401" t="s">
        <v>477</v>
      </c>
      <c r="L401">
        <v>1346</v>
      </c>
      <c r="N401">
        <v>1009</v>
      </c>
      <c r="O401" t="s">
        <v>478</v>
      </c>
      <c r="P401" t="s">
        <v>478</v>
      </c>
      <c r="Q401">
        <v>1</v>
      </c>
      <c r="X401">
        <v>0.1</v>
      </c>
      <c r="Y401">
        <v>400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18</v>
      </c>
      <c r="AG401">
        <v>0</v>
      </c>
      <c r="AH401">
        <v>2</v>
      </c>
      <c r="AI401">
        <v>64053945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ROW(Source!A91)</f>
        <v>91</v>
      </c>
      <c r="B402">
        <v>64053969</v>
      </c>
      <c r="C402">
        <v>64053938</v>
      </c>
      <c r="D402">
        <v>53966576</v>
      </c>
      <c r="E402">
        <v>1</v>
      </c>
      <c r="F402">
        <v>1</v>
      </c>
      <c r="G402">
        <v>1</v>
      </c>
      <c r="H402">
        <v>3</v>
      </c>
      <c r="I402" t="s">
        <v>479</v>
      </c>
      <c r="J402" t="s">
        <v>480</v>
      </c>
      <c r="K402" t="s">
        <v>481</v>
      </c>
      <c r="L402">
        <v>1346</v>
      </c>
      <c r="N402">
        <v>1009</v>
      </c>
      <c r="O402" t="s">
        <v>478</v>
      </c>
      <c r="P402" t="s">
        <v>478</v>
      </c>
      <c r="Q402">
        <v>1</v>
      </c>
      <c r="X402">
        <v>0.4</v>
      </c>
      <c r="Y402">
        <v>89.8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18</v>
      </c>
      <c r="AG402">
        <v>0</v>
      </c>
      <c r="AH402">
        <v>2</v>
      </c>
      <c r="AI402">
        <v>64053946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ROW(Source!A91)</f>
        <v>91</v>
      </c>
      <c r="B403">
        <v>64053970</v>
      </c>
      <c r="C403">
        <v>64053938</v>
      </c>
      <c r="D403">
        <v>53966650</v>
      </c>
      <c r="E403">
        <v>1</v>
      </c>
      <c r="F403">
        <v>1</v>
      </c>
      <c r="G403">
        <v>1</v>
      </c>
      <c r="H403">
        <v>3</v>
      </c>
      <c r="I403" t="s">
        <v>482</v>
      </c>
      <c r="J403" t="s">
        <v>483</v>
      </c>
      <c r="K403" t="s">
        <v>484</v>
      </c>
      <c r="L403">
        <v>1346</v>
      </c>
      <c r="N403">
        <v>1009</v>
      </c>
      <c r="O403" t="s">
        <v>478</v>
      </c>
      <c r="P403" t="s">
        <v>478</v>
      </c>
      <c r="Q403">
        <v>1</v>
      </c>
      <c r="X403">
        <v>0.02</v>
      </c>
      <c r="Y403">
        <v>156.6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18</v>
      </c>
      <c r="AG403">
        <v>0</v>
      </c>
      <c r="AH403">
        <v>2</v>
      </c>
      <c r="AI403">
        <v>64053947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ROW(Source!A91)</f>
        <v>91</v>
      </c>
      <c r="B404">
        <v>64053971</v>
      </c>
      <c r="C404">
        <v>64053938</v>
      </c>
      <c r="D404">
        <v>53966656</v>
      </c>
      <c r="E404">
        <v>1</v>
      </c>
      <c r="F404">
        <v>1</v>
      </c>
      <c r="G404">
        <v>1</v>
      </c>
      <c r="H404">
        <v>3</v>
      </c>
      <c r="I404" t="s">
        <v>485</v>
      </c>
      <c r="J404" t="s">
        <v>486</v>
      </c>
      <c r="K404" t="s">
        <v>487</v>
      </c>
      <c r="L404">
        <v>1346</v>
      </c>
      <c r="N404">
        <v>1009</v>
      </c>
      <c r="O404" t="s">
        <v>478</v>
      </c>
      <c r="P404" t="s">
        <v>478</v>
      </c>
      <c r="Q404">
        <v>1</v>
      </c>
      <c r="X404">
        <v>1.8</v>
      </c>
      <c r="Y404">
        <v>223.1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18</v>
      </c>
      <c r="AG404">
        <v>0</v>
      </c>
      <c r="AH404">
        <v>2</v>
      </c>
      <c r="AI404">
        <v>64053948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ROW(Source!A91)</f>
        <v>91</v>
      </c>
      <c r="B405">
        <v>64053972</v>
      </c>
      <c r="C405">
        <v>64053938</v>
      </c>
      <c r="D405">
        <v>53966694</v>
      </c>
      <c r="E405">
        <v>1</v>
      </c>
      <c r="F405">
        <v>1</v>
      </c>
      <c r="G405">
        <v>1</v>
      </c>
      <c r="H405">
        <v>3</v>
      </c>
      <c r="I405" t="s">
        <v>488</v>
      </c>
      <c r="J405" t="s">
        <v>489</v>
      </c>
      <c r="K405" t="s">
        <v>490</v>
      </c>
      <c r="L405">
        <v>1346</v>
      </c>
      <c r="N405">
        <v>1009</v>
      </c>
      <c r="O405" t="s">
        <v>478</v>
      </c>
      <c r="P405" t="s">
        <v>478</v>
      </c>
      <c r="Q405">
        <v>1</v>
      </c>
      <c r="X405">
        <v>0.08</v>
      </c>
      <c r="Y405">
        <v>47.5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18</v>
      </c>
      <c r="AG405">
        <v>0</v>
      </c>
      <c r="AH405">
        <v>2</v>
      </c>
      <c r="AI405">
        <v>64053949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ROW(Source!A91)</f>
        <v>91</v>
      </c>
      <c r="B406">
        <v>64053973</v>
      </c>
      <c r="C406">
        <v>64053938</v>
      </c>
      <c r="D406">
        <v>53966758</v>
      </c>
      <c r="E406">
        <v>1</v>
      </c>
      <c r="F406">
        <v>1</v>
      </c>
      <c r="G406">
        <v>1</v>
      </c>
      <c r="H406">
        <v>3</v>
      </c>
      <c r="I406" t="s">
        <v>491</v>
      </c>
      <c r="J406" t="s">
        <v>492</v>
      </c>
      <c r="K406" t="s">
        <v>493</v>
      </c>
      <c r="L406">
        <v>1346</v>
      </c>
      <c r="N406">
        <v>1009</v>
      </c>
      <c r="O406" t="s">
        <v>478</v>
      </c>
      <c r="P406" t="s">
        <v>478</v>
      </c>
      <c r="Q406">
        <v>1</v>
      </c>
      <c r="X406">
        <v>0.91</v>
      </c>
      <c r="Y406">
        <v>56.7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18</v>
      </c>
      <c r="AG406">
        <v>0</v>
      </c>
      <c r="AH406">
        <v>2</v>
      </c>
      <c r="AI406">
        <v>64053950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ROW(Source!A91)</f>
        <v>91</v>
      </c>
      <c r="B407">
        <v>64053974</v>
      </c>
      <c r="C407">
        <v>64053938</v>
      </c>
      <c r="D407">
        <v>53966771</v>
      </c>
      <c r="E407">
        <v>1</v>
      </c>
      <c r="F407">
        <v>1</v>
      </c>
      <c r="G407">
        <v>1</v>
      </c>
      <c r="H407">
        <v>3</v>
      </c>
      <c r="I407" t="s">
        <v>494</v>
      </c>
      <c r="J407" t="s">
        <v>495</v>
      </c>
      <c r="K407" t="s">
        <v>496</v>
      </c>
      <c r="L407">
        <v>1346</v>
      </c>
      <c r="N407">
        <v>1009</v>
      </c>
      <c r="O407" t="s">
        <v>478</v>
      </c>
      <c r="P407" t="s">
        <v>478</v>
      </c>
      <c r="Q407">
        <v>1</v>
      </c>
      <c r="X407">
        <v>0.7</v>
      </c>
      <c r="Y407">
        <v>617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18</v>
      </c>
      <c r="AG407">
        <v>0</v>
      </c>
      <c r="AH407">
        <v>2</v>
      </c>
      <c r="AI407">
        <v>64053951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ROW(Source!A91)</f>
        <v>91</v>
      </c>
      <c r="B408">
        <v>64053975</v>
      </c>
      <c r="C408">
        <v>64053938</v>
      </c>
      <c r="D408">
        <v>53966772</v>
      </c>
      <c r="E408">
        <v>1</v>
      </c>
      <c r="F408">
        <v>1</v>
      </c>
      <c r="G408">
        <v>1</v>
      </c>
      <c r="H408">
        <v>3</v>
      </c>
      <c r="I408" t="s">
        <v>497</v>
      </c>
      <c r="J408" t="s">
        <v>498</v>
      </c>
      <c r="K408" t="s">
        <v>499</v>
      </c>
      <c r="L408">
        <v>1346</v>
      </c>
      <c r="N408">
        <v>1009</v>
      </c>
      <c r="O408" t="s">
        <v>478</v>
      </c>
      <c r="P408" t="s">
        <v>478</v>
      </c>
      <c r="Q408">
        <v>1</v>
      </c>
      <c r="X408">
        <v>1.06</v>
      </c>
      <c r="Y408">
        <v>560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18</v>
      </c>
      <c r="AG408">
        <v>0</v>
      </c>
      <c r="AH408">
        <v>2</v>
      </c>
      <c r="AI408">
        <v>64053952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ROW(Source!A91)</f>
        <v>91</v>
      </c>
      <c r="B409">
        <v>64053976</v>
      </c>
      <c r="C409">
        <v>64053938</v>
      </c>
      <c r="D409">
        <v>53966789</v>
      </c>
      <c r="E409">
        <v>1</v>
      </c>
      <c r="F409">
        <v>1</v>
      </c>
      <c r="G409">
        <v>1</v>
      </c>
      <c r="H409">
        <v>3</v>
      </c>
      <c r="I409" t="s">
        <v>500</v>
      </c>
      <c r="J409" t="s">
        <v>501</v>
      </c>
      <c r="K409" t="s">
        <v>502</v>
      </c>
      <c r="L409">
        <v>1346</v>
      </c>
      <c r="N409">
        <v>1009</v>
      </c>
      <c r="O409" t="s">
        <v>478</v>
      </c>
      <c r="P409" t="s">
        <v>478</v>
      </c>
      <c r="Q409">
        <v>1</v>
      </c>
      <c r="X409">
        <v>7</v>
      </c>
      <c r="Y409">
        <v>137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18</v>
      </c>
      <c r="AG409">
        <v>0</v>
      </c>
      <c r="AH409">
        <v>2</v>
      </c>
      <c r="AI409">
        <v>64053953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ROW(Source!A91)</f>
        <v>91</v>
      </c>
      <c r="B410">
        <v>64053977</v>
      </c>
      <c r="C410">
        <v>64053938</v>
      </c>
      <c r="D410">
        <v>53966864</v>
      </c>
      <c r="E410">
        <v>1</v>
      </c>
      <c r="F410">
        <v>1</v>
      </c>
      <c r="G410">
        <v>1</v>
      </c>
      <c r="H410">
        <v>3</v>
      </c>
      <c r="I410" t="s">
        <v>503</v>
      </c>
      <c r="J410" t="s">
        <v>504</v>
      </c>
      <c r="K410" t="s">
        <v>505</v>
      </c>
      <c r="L410">
        <v>1346</v>
      </c>
      <c r="N410">
        <v>1009</v>
      </c>
      <c r="O410" t="s">
        <v>478</v>
      </c>
      <c r="P410" t="s">
        <v>478</v>
      </c>
      <c r="Q410">
        <v>1</v>
      </c>
      <c r="X410">
        <v>0.04</v>
      </c>
      <c r="Y410">
        <v>700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18</v>
      </c>
      <c r="AG410">
        <v>0</v>
      </c>
      <c r="AH410">
        <v>2</v>
      </c>
      <c r="AI410">
        <v>64053954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ROW(Source!A91)</f>
        <v>91</v>
      </c>
      <c r="B411">
        <v>64053978</v>
      </c>
      <c r="C411">
        <v>64053938</v>
      </c>
      <c r="D411">
        <v>53966883</v>
      </c>
      <c r="E411">
        <v>1</v>
      </c>
      <c r="F411">
        <v>1</v>
      </c>
      <c r="G411">
        <v>1</v>
      </c>
      <c r="H411">
        <v>3</v>
      </c>
      <c r="I411" t="s">
        <v>506</v>
      </c>
      <c r="J411" t="s">
        <v>507</v>
      </c>
      <c r="K411" t="s">
        <v>508</v>
      </c>
      <c r="L411">
        <v>1346</v>
      </c>
      <c r="N411">
        <v>1009</v>
      </c>
      <c r="O411" t="s">
        <v>478</v>
      </c>
      <c r="P411" t="s">
        <v>478</v>
      </c>
      <c r="Q411">
        <v>1</v>
      </c>
      <c r="X411">
        <v>2</v>
      </c>
      <c r="Y411">
        <v>150.80000000000001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18</v>
      </c>
      <c r="AG411">
        <v>0</v>
      </c>
      <c r="AH411">
        <v>2</v>
      </c>
      <c r="AI411">
        <v>64053955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ROW(Source!A91)</f>
        <v>91</v>
      </c>
      <c r="B412">
        <v>64053979</v>
      </c>
      <c r="C412">
        <v>64053938</v>
      </c>
      <c r="D412">
        <v>53966892</v>
      </c>
      <c r="E412">
        <v>1</v>
      </c>
      <c r="F412">
        <v>1</v>
      </c>
      <c r="G412">
        <v>1</v>
      </c>
      <c r="H412">
        <v>3</v>
      </c>
      <c r="I412" t="s">
        <v>509</v>
      </c>
      <c r="J412" t="s">
        <v>510</v>
      </c>
      <c r="K412" t="s">
        <v>511</v>
      </c>
      <c r="L412">
        <v>1354</v>
      </c>
      <c r="N412">
        <v>1010</v>
      </c>
      <c r="O412" t="s">
        <v>272</v>
      </c>
      <c r="P412" t="s">
        <v>272</v>
      </c>
      <c r="Q412">
        <v>1</v>
      </c>
      <c r="X412">
        <v>6</v>
      </c>
      <c r="Y412">
        <v>34.799999999999997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18</v>
      </c>
      <c r="AG412">
        <v>0</v>
      </c>
      <c r="AH412">
        <v>2</v>
      </c>
      <c r="AI412">
        <v>64053956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ROW(Source!A91)</f>
        <v>91</v>
      </c>
      <c r="B413">
        <v>64053980</v>
      </c>
      <c r="C413">
        <v>64053938</v>
      </c>
      <c r="D413">
        <v>53966894</v>
      </c>
      <c r="E413">
        <v>1</v>
      </c>
      <c r="F413">
        <v>1</v>
      </c>
      <c r="G413">
        <v>1</v>
      </c>
      <c r="H413">
        <v>3</v>
      </c>
      <c r="I413" t="s">
        <v>512</v>
      </c>
      <c r="J413" t="s">
        <v>513</v>
      </c>
      <c r="K413" t="s">
        <v>514</v>
      </c>
      <c r="L413">
        <v>1354</v>
      </c>
      <c r="N413">
        <v>1010</v>
      </c>
      <c r="O413" t="s">
        <v>272</v>
      </c>
      <c r="P413" t="s">
        <v>272</v>
      </c>
      <c r="Q413">
        <v>1</v>
      </c>
      <c r="X413">
        <v>4</v>
      </c>
      <c r="Y413">
        <v>2.7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18</v>
      </c>
      <c r="AG413">
        <v>0</v>
      </c>
      <c r="AH413">
        <v>2</v>
      </c>
      <c r="AI413">
        <v>64053957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ROW(Source!A91)</f>
        <v>91</v>
      </c>
      <c r="B414">
        <v>64053981</v>
      </c>
      <c r="C414">
        <v>64053938</v>
      </c>
      <c r="D414">
        <v>53966911</v>
      </c>
      <c r="E414">
        <v>1</v>
      </c>
      <c r="F414">
        <v>1</v>
      </c>
      <c r="G414">
        <v>1</v>
      </c>
      <c r="H414">
        <v>3</v>
      </c>
      <c r="I414" t="s">
        <v>515</v>
      </c>
      <c r="J414" t="s">
        <v>516</v>
      </c>
      <c r="K414" t="s">
        <v>517</v>
      </c>
      <c r="L414">
        <v>1346</v>
      </c>
      <c r="N414">
        <v>1009</v>
      </c>
      <c r="O414" t="s">
        <v>478</v>
      </c>
      <c r="P414" t="s">
        <v>478</v>
      </c>
      <c r="Q414">
        <v>1</v>
      </c>
      <c r="X414">
        <v>10</v>
      </c>
      <c r="Y414">
        <v>135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18</v>
      </c>
      <c r="AG414">
        <v>0</v>
      </c>
      <c r="AH414">
        <v>2</v>
      </c>
      <c r="AI414">
        <v>64053958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ROW(Source!A91)</f>
        <v>91</v>
      </c>
      <c r="B415">
        <v>64053982</v>
      </c>
      <c r="C415">
        <v>64053938</v>
      </c>
      <c r="D415">
        <v>53966997</v>
      </c>
      <c r="E415">
        <v>1</v>
      </c>
      <c r="F415">
        <v>1</v>
      </c>
      <c r="G415">
        <v>1</v>
      </c>
      <c r="H415">
        <v>3</v>
      </c>
      <c r="I415" t="s">
        <v>92</v>
      </c>
      <c r="J415" t="s">
        <v>94</v>
      </c>
      <c r="K415" t="s">
        <v>93</v>
      </c>
      <c r="L415">
        <v>1301</v>
      </c>
      <c r="N415">
        <v>1003</v>
      </c>
      <c r="O415" t="s">
        <v>26</v>
      </c>
      <c r="P415" t="s">
        <v>26</v>
      </c>
      <c r="Q415">
        <v>1</v>
      </c>
      <c r="X415">
        <v>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 t="s">
        <v>18</v>
      </c>
      <c r="AG415">
        <v>0</v>
      </c>
      <c r="AH415">
        <v>2</v>
      </c>
      <c r="AI415">
        <v>64053959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ROW(Source!A91)</f>
        <v>91</v>
      </c>
      <c r="B416">
        <v>64053983</v>
      </c>
      <c r="C416">
        <v>64053938</v>
      </c>
      <c r="D416">
        <v>53967028</v>
      </c>
      <c r="E416">
        <v>1</v>
      </c>
      <c r="F416">
        <v>1</v>
      </c>
      <c r="G416">
        <v>1</v>
      </c>
      <c r="H416">
        <v>3</v>
      </c>
      <c r="I416" t="s">
        <v>524</v>
      </c>
      <c r="J416" t="s">
        <v>525</v>
      </c>
      <c r="K416" t="s">
        <v>526</v>
      </c>
      <c r="L416">
        <v>1301</v>
      </c>
      <c r="N416">
        <v>1003</v>
      </c>
      <c r="O416" t="s">
        <v>26</v>
      </c>
      <c r="P416" t="s">
        <v>26</v>
      </c>
      <c r="Q416">
        <v>1</v>
      </c>
      <c r="X416">
        <v>2.4</v>
      </c>
      <c r="Y416">
        <v>153.5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18</v>
      </c>
      <c r="AG416">
        <v>0</v>
      </c>
      <c r="AH416">
        <v>2</v>
      </c>
      <c r="AI416">
        <v>64053960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ROW(Source!A91)</f>
        <v>91</v>
      </c>
      <c r="B417">
        <v>64053984</v>
      </c>
      <c r="C417">
        <v>64053938</v>
      </c>
      <c r="D417">
        <v>53967150</v>
      </c>
      <c r="E417">
        <v>1</v>
      </c>
      <c r="F417">
        <v>1</v>
      </c>
      <c r="G417">
        <v>1</v>
      </c>
      <c r="H417">
        <v>3</v>
      </c>
      <c r="I417" t="s">
        <v>521</v>
      </c>
      <c r="J417" t="s">
        <v>522</v>
      </c>
      <c r="K417" t="s">
        <v>523</v>
      </c>
      <c r="L417">
        <v>1354</v>
      </c>
      <c r="N417">
        <v>1010</v>
      </c>
      <c r="O417" t="s">
        <v>272</v>
      </c>
      <c r="P417" t="s">
        <v>272</v>
      </c>
      <c r="Q417">
        <v>1</v>
      </c>
      <c r="X417">
        <v>2</v>
      </c>
      <c r="Y417">
        <v>1.6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18</v>
      </c>
      <c r="AG417">
        <v>0</v>
      </c>
      <c r="AH417">
        <v>2</v>
      </c>
      <c r="AI417">
        <v>64053961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ROW(Source!A97)</f>
        <v>97</v>
      </c>
      <c r="B418">
        <v>64052972</v>
      </c>
      <c r="C418">
        <v>64052967</v>
      </c>
      <c r="D418">
        <v>54065767</v>
      </c>
      <c r="E418">
        <v>1</v>
      </c>
      <c r="F418">
        <v>1</v>
      </c>
      <c r="G418">
        <v>1</v>
      </c>
      <c r="H418">
        <v>1</v>
      </c>
      <c r="I418" t="s">
        <v>527</v>
      </c>
      <c r="J418" t="s">
        <v>3</v>
      </c>
      <c r="K418" t="s">
        <v>528</v>
      </c>
      <c r="L418">
        <v>1369</v>
      </c>
      <c r="N418">
        <v>1013</v>
      </c>
      <c r="O418" t="s">
        <v>459</v>
      </c>
      <c r="P418" t="s">
        <v>459</v>
      </c>
      <c r="Q418">
        <v>1</v>
      </c>
      <c r="X418">
        <v>0.77</v>
      </c>
      <c r="Y418">
        <v>0</v>
      </c>
      <c r="Z418">
        <v>0</v>
      </c>
      <c r="AA418">
        <v>0</v>
      </c>
      <c r="AB418">
        <v>173.4</v>
      </c>
      <c r="AC418">
        <v>0</v>
      </c>
      <c r="AD418">
        <v>1</v>
      </c>
      <c r="AE418">
        <v>2</v>
      </c>
      <c r="AF418" t="s">
        <v>3</v>
      </c>
      <c r="AG418">
        <v>0.77</v>
      </c>
      <c r="AH418">
        <v>2</v>
      </c>
      <c r="AI418">
        <v>64052968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ROW(Source!A97)</f>
        <v>97</v>
      </c>
      <c r="B419">
        <v>64052973</v>
      </c>
      <c r="C419">
        <v>64052967</v>
      </c>
      <c r="D419">
        <v>54065210</v>
      </c>
      <c r="E419">
        <v>1</v>
      </c>
      <c r="F419">
        <v>1</v>
      </c>
      <c r="G419">
        <v>1</v>
      </c>
      <c r="H419">
        <v>1</v>
      </c>
      <c r="I419" t="s">
        <v>460</v>
      </c>
      <c r="J419" t="s">
        <v>3</v>
      </c>
      <c r="K419" t="s">
        <v>461</v>
      </c>
      <c r="L419">
        <v>1369</v>
      </c>
      <c r="N419">
        <v>1013</v>
      </c>
      <c r="O419" t="s">
        <v>459</v>
      </c>
      <c r="P419" t="s">
        <v>459</v>
      </c>
      <c r="Q419">
        <v>1</v>
      </c>
      <c r="X419">
        <v>0.77</v>
      </c>
      <c r="Y419">
        <v>0</v>
      </c>
      <c r="Z419">
        <v>0</v>
      </c>
      <c r="AA419">
        <v>0</v>
      </c>
      <c r="AB419">
        <v>173.4</v>
      </c>
      <c r="AC419">
        <v>0</v>
      </c>
      <c r="AD419">
        <v>1</v>
      </c>
      <c r="AE419">
        <v>1</v>
      </c>
      <c r="AF419" t="s">
        <v>3</v>
      </c>
      <c r="AG419">
        <v>0.77</v>
      </c>
      <c r="AH419">
        <v>2</v>
      </c>
      <c r="AI419">
        <v>64052969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ROW(Source!A97)</f>
        <v>97</v>
      </c>
      <c r="B420">
        <v>64052974</v>
      </c>
      <c r="C420">
        <v>64052967</v>
      </c>
      <c r="D420">
        <v>54007319</v>
      </c>
      <c r="E420">
        <v>1</v>
      </c>
      <c r="F420">
        <v>1</v>
      </c>
      <c r="G420">
        <v>1</v>
      </c>
      <c r="H420">
        <v>1</v>
      </c>
      <c r="I420" t="s">
        <v>462</v>
      </c>
      <c r="J420" t="s">
        <v>3</v>
      </c>
      <c r="K420" t="s">
        <v>463</v>
      </c>
      <c r="L420">
        <v>1369</v>
      </c>
      <c r="N420">
        <v>1013</v>
      </c>
      <c r="O420" t="s">
        <v>459</v>
      </c>
      <c r="P420" t="s">
        <v>459</v>
      </c>
      <c r="Q420">
        <v>1</v>
      </c>
      <c r="X420">
        <v>0.77</v>
      </c>
      <c r="Y420">
        <v>0</v>
      </c>
      <c r="Z420">
        <v>0</v>
      </c>
      <c r="AA420">
        <v>0</v>
      </c>
      <c r="AB420">
        <v>154</v>
      </c>
      <c r="AC420">
        <v>0</v>
      </c>
      <c r="AD420">
        <v>1</v>
      </c>
      <c r="AE420">
        <v>1</v>
      </c>
      <c r="AF420" t="s">
        <v>3</v>
      </c>
      <c r="AG420">
        <v>0.77</v>
      </c>
      <c r="AH420">
        <v>2</v>
      </c>
      <c r="AI420">
        <v>64052970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ROW(Source!A97)</f>
        <v>97</v>
      </c>
      <c r="B421">
        <v>64052975</v>
      </c>
      <c r="C421">
        <v>64052967</v>
      </c>
      <c r="D421">
        <v>53966455</v>
      </c>
      <c r="E421">
        <v>1</v>
      </c>
      <c r="F421">
        <v>1</v>
      </c>
      <c r="G421">
        <v>1</v>
      </c>
      <c r="H421">
        <v>2</v>
      </c>
      <c r="I421" t="s">
        <v>529</v>
      </c>
      <c r="J421" t="s">
        <v>530</v>
      </c>
      <c r="K421" t="s">
        <v>531</v>
      </c>
      <c r="L421">
        <v>1368</v>
      </c>
      <c r="N421">
        <v>1011</v>
      </c>
      <c r="O421" t="s">
        <v>471</v>
      </c>
      <c r="P421" t="s">
        <v>471</v>
      </c>
      <c r="Q421">
        <v>1</v>
      </c>
      <c r="X421">
        <v>0.77</v>
      </c>
      <c r="Y421">
        <v>0</v>
      </c>
      <c r="Z421">
        <v>334.79999999999995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0.77</v>
      </c>
      <c r="AH421">
        <v>2</v>
      </c>
      <c r="AI421">
        <v>64052971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ROW(Source!A98)</f>
        <v>98</v>
      </c>
      <c r="B422">
        <v>64052981</v>
      </c>
      <c r="C422">
        <v>64052976</v>
      </c>
      <c r="D422">
        <v>54065767</v>
      </c>
      <c r="E422">
        <v>1</v>
      </c>
      <c r="F422">
        <v>1</v>
      </c>
      <c r="G422">
        <v>1</v>
      </c>
      <c r="H422">
        <v>1</v>
      </c>
      <c r="I422" t="s">
        <v>527</v>
      </c>
      <c r="J422" t="s">
        <v>3</v>
      </c>
      <c r="K422" t="s">
        <v>528</v>
      </c>
      <c r="L422">
        <v>1369</v>
      </c>
      <c r="N422">
        <v>1013</v>
      </c>
      <c r="O422" t="s">
        <v>459</v>
      </c>
      <c r="P422" t="s">
        <v>459</v>
      </c>
      <c r="Q422">
        <v>1</v>
      </c>
      <c r="X422">
        <v>4.67</v>
      </c>
      <c r="Y422">
        <v>0</v>
      </c>
      <c r="Z422">
        <v>0</v>
      </c>
      <c r="AA422">
        <v>0</v>
      </c>
      <c r="AB422">
        <v>173.4</v>
      </c>
      <c r="AC422">
        <v>0</v>
      </c>
      <c r="AD422">
        <v>1</v>
      </c>
      <c r="AE422">
        <v>2</v>
      </c>
      <c r="AF422" t="s">
        <v>19</v>
      </c>
      <c r="AG422">
        <v>4.9035000000000002</v>
      </c>
      <c r="AH422">
        <v>2</v>
      </c>
      <c r="AI422">
        <v>64052977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ROW(Source!A98)</f>
        <v>98</v>
      </c>
      <c r="B423">
        <v>64052982</v>
      </c>
      <c r="C423">
        <v>64052976</v>
      </c>
      <c r="D423">
        <v>54065210</v>
      </c>
      <c r="E423">
        <v>1</v>
      </c>
      <c r="F423">
        <v>1</v>
      </c>
      <c r="G423">
        <v>1</v>
      </c>
      <c r="H423">
        <v>1</v>
      </c>
      <c r="I423" t="s">
        <v>460</v>
      </c>
      <c r="J423" t="s">
        <v>3</v>
      </c>
      <c r="K423" t="s">
        <v>461</v>
      </c>
      <c r="L423">
        <v>1369</v>
      </c>
      <c r="N423">
        <v>1013</v>
      </c>
      <c r="O423" t="s">
        <v>459</v>
      </c>
      <c r="P423" t="s">
        <v>459</v>
      </c>
      <c r="Q423">
        <v>1</v>
      </c>
      <c r="X423">
        <v>4.67</v>
      </c>
      <c r="Y423">
        <v>0</v>
      </c>
      <c r="Z423">
        <v>0</v>
      </c>
      <c r="AA423">
        <v>0</v>
      </c>
      <c r="AB423">
        <v>173.4</v>
      </c>
      <c r="AC423">
        <v>0</v>
      </c>
      <c r="AD423">
        <v>1</v>
      </c>
      <c r="AE423">
        <v>1</v>
      </c>
      <c r="AF423" t="s">
        <v>19</v>
      </c>
      <c r="AG423">
        <v>4.9035000000000002</v>
      </c>
      <c r="AH423">
        <v>2</v>
      </c>
      <c r="AI423">
        <v>64052978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ROW(Source!A98)</f>
        <v>98</v>
      </c>
      <c r="B424">
        <v>64052983</v>
      </c>
      <c r="C424">
        <v>64052976</v>
      </c>
      <c r="D424">
        <v>54007319</v>
      </c>
      <c r="E424">
        <v>1</v>
      </c>
      <c r="F424">
        <v>1</v>
      </c>
      <c r="G424">
        <v>1</v>
      </c>
      <c r="H424">
        <v>1</v>
      </c>
      <c r="I424" t="s">
        <v>462</v>
      </c>
      <c r="J424" t="s">
        <v>3</v>
      </c>
      <c r="K424" t="s">
        <v>463</v>
      </c>
      <c r="L424">
        <v>1369</v>
      </c>
      <c r="N424">
        <v>1013</v>
      </c>
      <c r="O424" t="s">
        <v>459</v>
      </c>
      <c r="P424" t="s">
        <v>459</v>
      </c>
      <c r="Q424">
        <v>1</v>
      </c>
      <c r="X424">
        <v>4.67</v>
      </c>
      <c r="Y424">
        <v>0</v>
      </c>
      <c r="Z424">
        <v>0</v>
      </c>
      <c r="AA424">
        <v>0</v>
      </c>
      <c r="AB424">
        <v>154</v>
      </c>
      <c r="AC424">
        <v>0</v>
      </c>
      <c r="AD424">
        <v>1</v>
      </c>
      <c r="AE424">
        <v>1</v>
      </c>
      <c r="AF424" t="s">
        <v>19</v>
      </c>
      <c r="AG424">
        <v>4.9035000000000002</v>
      </c>
      <c r="AH424">
        <v>2</v>
      </c>
      <c r="AI424">
        <v>64052979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ROW(Source!A98)</f>
        <v>98</v>
      </c>
      <c r="B425">
        <v>64052984</v>
      </c>
      <c r="C425">
        <v>64052976</v>
      </c>
      <c r="D425">
        <v>53966455</v>
      </c>
      <c r="E425">
        <v>1</v>
      </c>
      <c r="F425">
        <v>1</v>
      </c>
      <c r="G425">
        <v>1</v>
      </c>
      <c r="H425">
        <v>2</v>
      </c>
      <c r="I425" t="s">
        <v>529</v>
      </c>
      <c r="J425" t="s">
        <v>530</v>
      </c>
      <c r="K425" t="s">
        <v>531</v>
      </c>
      <c r="L425">
        <v>1368</v>
      </c>
      <c r="N425">
        <v>1011</v>
      </c>
      <c r="O425" t="s">
        <v>471</v>
      </c>
      <c r="P425" t="s">
        <v>471</v>
      </c>
      <c r="Q425">
        <v>1</v>
      </c>
      <c r="X425">
        <v>4.67</v>
      </c>
      <c r="Y425">
        <v>0</v>
      </c>
      <c r="Z425">
        <v>334.79999999999995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19</v>
      </c>
      <c r="AG425">
        <v>4.9035000000000002</v>
      </c>
      <c r="AH425">
        <v>2</v>
      </c>
      <c r="AI425">
        <v>64052980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ROW(Source!A99)</f>
        <v>99</v>
      </c>
      <c r="B426">
        <v>64053350</v>
      </c>
      <c r="C426">
        <v>64053346</v>
      </c>
      <c r="D426">
        <v>54065767</v>
      </c>
      <c r="E426">
        <v>1</v>
      </c>
      <c r="F426">
        <v>1</v>
      </c>
      <c r="G426">
        <v>1</v>
      </c>
      <c r="H426">
        <v>1</v>
      </c>
      <c r="I426" t="s">
        <v>527</v>
      </c>
      <c r="J426" t="s">
        <v>3</v>
      </c>
      <c r="K426" t="s">
        <v>528</v>
      </c>
      <c r="L426">
        <v>1369</v>
      </c>
      <c r="N426">
        <v>1013</v>
      </c>
      <c r="O426" t="s">
        <v>459</v>
      </c>
      <c r="P426" t="s">
        <v>459</v>
      </c>
      <c r="Q426">
        <v>1</v>
      </c>
      <c r="X426">
        <v>0.76</v>
      </c>
      <c r="Y426">
        <v>0</v>
      </c>
      <c r="Z426">
        <v>0</v>
      </c>
      <c r="AA426">
        <v>0</v>
      </c>
      <c r="AB426">
        <v>173.4</v>
      </c>
      <c r="AC426">
        <v>0</v>
      </c>
      <c r="AD426">
        <v>1</v>
      </c>
      <c r="AE426">
        <v>2</v>
      </c>
      <c r="AF426" t="s">
        <v>19</v>
      </c>
      <c r="AG426">
        <v>0.79800000000000004</v>
      </c>
      <c r="AH426">
        <v>2</v>
      </c>
      <c r="AI426">
        <v>64053347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ROW(Source!A99)</f>
        <v>99</v>
      </c>
      <c r="B427">
        <v>64053351</v>
      </c>
      <c r="C427">
        <v>64053346</v>
      </c>
      <c r="D427">
        <v>54007319</v>
      </c>
      <c r="E427">
        <v>1</v>
      </c>
      <c r="F427">
        <v>1</v>
      </c>
      <c r="G427">
        <v>1</v>
      </c>
      <c r="H427">
        <v>1</v>
      </c>
      <c r="I427" t="s">
        <v>462</v>
      </c>
      <c r="J427" t="s">
        <v>3</v>
      </c>
      <c r="K427" t="s">
        <v>463</v>
      </c>
      <c r="L427">
        <v>1369</v>
      </c>
      <c r="N427">
        <v>1013</v>
      </c>
      <c r="O427" t="s">
        <v>459</v>
      </c>
      <c r="P427" t="s">
        <v>459</v>
      </c>
      <c r="Q427">
        <v>1</v>
      </c>
      <c r="X427">
        <v>1.52</v>
      </c>
      <c r="Y427">
        <v>0</v>
      </c>
      <c r="Z427">
        <v>0</v>
      </c>
      <c r="AA427">
        <v>0</v>
      </c>
      <c r="AB427">
        <v>154</v>
      </c>
      <c r="AC427">
        <v>0</v>
      </c>
      <c r="AD427">
        <v>1</v>
      </c>
      <c r="AE427">
        <v>1</v>
      </c>
      <c r="AF427" t="s">
        <v>19</v>
      </c>
      <c r="AG427">
        <v>1.5960000000000001</v>
      </c>
      <c r="AH427">
        <v>2</v>
      </c>
      <c r="AI427">
        <v>64053348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ROW(Source!A99)</f>
        <v>99</v>
      </c>
      <c r="B428">
        <v>64053352</v>
      </c>
      <c r="C428">
        <v>64053346</v>
      </c>
      <c r="D428">
        <v>53966455</v>
      </c>
      <c r="E428">
        <v>1</v>
      </c>
      <c r="F428">
        <v>1</v>
      </c>
      <c r="G428">
        <v>1</v>
      </c>
      <c r="H428">
        <v>2</v>
      </c>
      <c r="I428" t="s">
        <v>529</v>
      </c>
      <c r="J428" t="s">
        <v>530</v>
      </c>
      <c r="K428" t="s">
        <v>531</v>
      </c>
      <c r="L428">
        <v>1368</v>
      </c>
      <c r="N428">
        <v>1011</v>
      </c>
      <c r="O428" t="s">
        <v>471</v>
      </c>
      <c r="P428" t="s">
        <v>471</v>
      </c>
      <c r="Q428">
        <v>1</v>
      </c>
      <c r="X428">
        <v>0.76</v>
      </c>
      <c r="Y428">
        <v>0</v>
      </c>
      <c r="Z428">
        <v>334.79999999999995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19</v>
      </c>
      <c r="AG428">
        <v>0.79800000000000004</v>
      </c>
      <c r="AH428">
        <v>2</v>
      </c>
      <c r="AI428">
        <v>64053349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ROW(Source!A100)</f>
        <v>100</v>
      </c>
      <c r="B429">
        <v>64052989</v>
      </c>
      <c r="C429">
        <v>64052985</v>
      </c>
      <c r="D429">
        <v>54065767</v>
      </c>
      <c r="E429">
        <v>1</v>
      </c>
      <c r="F429">
        <v>1</v>
      </c>
      <c r="G429">
        <v>1</v>
      </c>
      <c r="H429">
        <v>1</v>
      </c>
      <c r="I429" t="s">
        <v>527</v>
      </c>
      <c r="J429" t="s">
        <v>3</v>
      </c>
      <c r="K429" t="s">
        <v>528</v>
      </c>
      <c r="L429">
        <v>1369</v>
      </c>
      <c r="N429">
        <v>1013</v>
      </c>
      <c r="O429" t="s">
        <v>459</v>
      </c>
      <c r="P429" t="s">
        <v>459</v>
      </c>
      <c r="Q429">
        <v>1</v>
      </c>
      <c r="X429">
        <v>2.44</v>
      </c>
      <c r="Y429">
        <v>0</v>
      </c>
      <c r="Z429">
        <v>0</v>
      </c>
      <c r="AA429">
        <v>0</v>
      </c>
      <c r="AB429">
        <v>173.4</v>
      </c>
      <c r="AC429">
        <v>0</v>
      </c>
      <c r="AD429">
        <v>1</v>
      </c>
      <c r="AE429">
        <v>2</v>
      </c>
      <c r="AF429" t="s">
        <v>19</v>
      </c>
      <c r="AG429">
        <v>2.5619999999999998</v>
      </c>
      <c r="AH429">
        <v>2</v>
      </c>
      <c r="AI429">
        <v>64052986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ROW(Source!A100)</f>
        <v>100</v>
      </c>
      <c r="B430">
        <v>64052990</v>
      </c>
      <c r="C430">
        <v>64052985</v>
      </c>
      <c r="D430">
        <v>54007319</v>
      </c>
      <c r="E430">
        <v>1</v>
      </c>
      <c r="F430">
        <v>1</v>
      </c>
      <c r="G430">
        <v>1</v>
      </c>
      <c r="H430">
        <v>1</v>
      </c>
      <c r="I430" t="s">
        <v>462</v>
      </c>
      <c r="J430" t="s">
        <v>3</v>
      </c>
      <c r="K430" t="s">
        <v>463</v>
      </c>
      <c r="L430">
        <v>1369</v>
      </c>
      <c r="N430">
        <v>1013</v>
      </c>
      <c r="O430" t="s">
        <v>459</v>
      </c>
      <c r="P430" t="s">
        <v>459</v>
      </c>
      <c r="Q430">
        <v>1</v>
      </c>
      <c r="X430">
        <v>2.44</v>
      </c>
      <c r="Y430">
        <v>0</v>
      </c>
      <c r="Z430">
        <v>0</v>
      </c>
      <c r="AA430">
        <v>0</v>
      </c>
      <c r="AB430">
        <v>154</v>
      </c>
      <c r="AC430">
        <v>0</v>
      </c>
      <c r="AD430">
        <v>1</v>
      </c>
      <c r="AE430">
        <v>1</v>
      </c>
      <c r="AF430" t="s">
        <v>19</v>
      </c>
      <c r="AG430">
        <v>2.5619999999999998</v>
      </c>
      <c r="AH430">
        <v>2</v>
      </c>
      <c r="AI430">
        <v>64052987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ROW(Source!A100)</f>
        <v>100</v>
      </c>
      <c r="B431">
        <v>64052991</v>
      </c>
      <c r="C431">
        <v>64052985</v>
      </c>
      <c r="D431">
        <v>53966455</v>
      </c>
      <c r="E431">
        <v>1</v>
      </c>
      <c r="F431">
        <v>1</v>
      </c>
      <c r="G431">
        <v>1</v>
      </c>
      <c r="H431">
        <v>2</v>
      </c>
      <c r="I431" t="s">
        <v>529</v>
      </c>
      <c r="J431" t="s">
        <v>530</v>
      </c>
      <c r="K431" t="s">
        <v>531</v>
      </c>
      <c r="L431">
        <v>1368</v>
      </c>
      <c r="N431">
        <v>1011</v>
      </c>
      <c r="O431" t="s">
        <v>471</v>
      </c>
      <c r="P431" t="s">
        <v>471</v>
      </c>
      <c r="Q431">
        <v>1</v>
      </c>
      <c r="X431">
        <v>2.44</v>
      </c>
      <c r="Y431">
        <v>0</v>
      </c>
      <c r="Z431">
        <v>334.79999999999995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19</v>
      </c>
      <c r="AG431">
        <v>2.5619999999999998</v>
      </c>
      <c r="AH431">
        <v>2</v>
      </c>
      <c r="AI431">
        <v>64052988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ROW(Source!A101)</f>
        <v>101</v>
      </c>
      <c r="B432">
        <v>64052996</v>
      </c>
      <c r="C432">
        <v>64052992</v>
      </c>
      <c r="D432">
        <v>54065767</v>
      </c>
      <c r="E432">
        <v>1</v>
      </c>
      <c r="F432">
        <v>1</v>
      </c>
      <c r="G432">
        <v>1</v>
      </c>
      <c r="H432">
        <v>1</v>
      </c>
      <c r="I432" t="s">
        <v>527</v>
      </c>
      <c r="J432" t="s">
        <v>3</v>
      </c>
      <c r="K432" t="s">
        <v>528</v>
      </c>
      <c r="L432">
        <v>1369</v>
      </c>
      <c r="N432">
        <v>1013</v>
      </c>
      <c r="O432" t="s">
        <v>459</v>
      </c>
      <c r="P432" t="s">
        <v>459</v>
      </c>
      <c r="Q432">
        <v>1</v>
      </c>
      <c r="X432">
        <v>0.59</v>
      </c>
      <c r="Y432">
        <v>0</v>
      </c>
      <c r="Z432">
        <v>0</v>
      </c>
      <c r="AA432">
        <v>0</v>
      </c>
      <c r="AB432">
        <v>173.4</v>
      </c>
      <c r="AC432">
        <v>0</v>
      </c>
      <c r="AD432">
        <v>1</v>
      </c>
      <c r="AE432">
        <v>2</v>
      </c>
      <c r="AF432" t="s">
        <v>19</v>
      </c>
      <c r="AG432">
        <v>0.61949999999999994</v>
      </c>
      <c r="AH432">
        <v>2</v>
      </c>
      <c r="AI432">
        <v>64052993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ROW(Source!A101)</f>
        <v>101</v>
      </c>
      <c r="B433">
        <v>64052997</v>
      </c>
      <c r="C433">
        <v>64052992</v>
      </c>
      <c r="D433">
        <v>54007319</v>
      </c>
      <c r="E433">
        <v>1</v>
      </c>
      <c r="F433">
        <v>1</v>
      </c>
      <c r="G433">
        <v>1</v>
      </c>
      <c r="H433">
        <v>1</v>
      </c>
      <c r="I433" t="s">
        <v>462</v>
      </c>
      <c r="J433" t="s">
        <v>3</v>
      </c>
      <c r="K433" t="s">
        <v>463</v>
      </c>
      <c r="L433">
        <v>1369</v>
      </c>
      <c r="N433">
        <v>1013</v>
      </c>
      <c r="O433" t="s">
        <v>459</v>
      </c>
      <c r="P433" t="s">
        <v>459</v>
      </c>
      <c r="Q433">
        <v>1</v>
      </c>
      <c r="X433">
        <v>1.18</v>
      </c>
      <c r="Y433">
        <v>0</v>
      </c>
      <c r="Z433">
        <v>0</v>
      </c>
      <c r="AA433">
        <v>0</v>
      </c>
      <c r="AB433">
        <v>154</v>
      </c>
      <c r="AC433">
        <v>0</v>
      </c>
      <c r="AD433">
        <v>1</v>
      </c>
      <c r="AE433">
        <v>1</v>
      </c>
      <c r="AF433" t="s">
        <v>19</v>
      </c>
      <c r="AG433">
        <v>1.2389999999999999</v>
      </c>
      <c r="AH433">
        <v>2</v>
      </c>
      <c r="AI433">
        <v>64052994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ROW(Source!A101)</f>
        <v>101</v>
      </c>
      <c r="B434">
        <v>64052998</v>
      </c>
      <c r="C434">
        <v>64052992</v>
      </c>
      <c r="D434">
        <v>53966455</v>
      </c>
      <c r="E434">
        <v>1</v>
      </c>
      <c r="F434">
        <v>1</v>
      </c>
      <c r="G434">
        <v>1</v>
      </c>
      <c r="H434">
        <v>2</v>
      </c>
      <c r="I434" t="s">
        <v>529</v>
      </c>
      <c r="J434" t="s">
        <v>530</v>
      </c>
      <c r="K434" t="s">
        <v>531</v>
      </c>
      <c r="L434">
        <v>1368</v>
      </c>
      <c r="N434">
        <v>1011</v>
      </c>
      <c r="O434" t="s">
        <v>471</v>
      </c>
      <c r="P434" t="s">
        <v>471</v>
      </c>
      <c r="Q434">
        <v>1</v>
      </c>
      <c r="X434">
        <v>0.59</v>
      </c>
      <c r="Y434">
        <v>0</v>
      </c>
      <c r="Z434">
        <v>334.79999999999995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19</v>
      </c>
      <c r="AG434">
        <v>0.61949999999999994</v>
      </c>
      <c r="AH434">
        <v>2</v>
      </c>
      <c r="AI434">
        <v>64052995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ROW(Source!A102)</f>
        <v>102</v>
      </c>
      <c r="B435">
        <v>64053002</v>
      </c>
      <c r="C435">
        <v>64052999</v>
      </c>
      <c r="D435">
        <v>54008502</v>
      </c>
      <c r="E435">
        <v>1</v>
      </c>
      <c r="F435">
        <v>1</v>
      </c>
      <c r="G435">
        <v>1</v>
      </c>
      <c r="H435">
        <v>1</v>
      </c>
      <c r="I435" t="s">
        <v>532</v>
      </c>
      <c r="J435" t="s">
        <v>3</v>
      </c>
      <c r="K435" t="s">
        <v>533</v>
      </c>
      <c r="L435">
        <v>1369</v>
      </c>
      <c r="N435">
        <v>1013</v>
      </c>
      <c r="O435" t="s">
        <v>459</v>
      </c>
      <c r="P435" t="s">
        <v>459</v>
      </c>
      <c r="Q435">
        <v>1</v>
      </c>
      <c r="X435">
        <v>1.08</v>
      </c>
      <c r="Y435">
        <v>0</v>
      </c>
      <c r="Z435">
        <v>0</v>
      </c>
      <c r="AA435">
        <v>0</v>
      </c>
      <c r="AB435">
        <v>196.3</v>
      </c>
      <c r="AC435">
        <v>0</v>
      </c>
      <c r="AD435">
        <v>1</v>
      </c>
      <c r="AE435">
        <v>2</v>
      </c>
      <c r="AF435" t="s">
        <v>19</v>
      </c>
      <c r="AG435">
        <v>1.1340000000000001</v>
      </c>
      <c r="AH435">
        <v>2</v>
      </c>
      <c r="AI435">
        <v>64053000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ROW(Source!A102)</f>
        <v>102</v>
      </c>
      <c r="B436">
        <v>64053003</v>
      </c>
      <c r="C436">
        <v>64052999</v>
      </c>
      <c r="D436">
        <v>53966484</v>
      </c>
      <c r="E436">
        <v>1</v>
      </c>
      <c r="F436">
        <v>1</v>
      </c>
      <c r="G436">
        <v>1</v>
      </c>
      <c r="H436">
        <v>2</v>
      </c>
      <c r="I436" t="s">
        <v>534</v>
      </c>
      <c r="J436" t="s">
        <v>535</v>
      </c>
      <c r="K436" t="s">
        <v>536</v>
      </c>
      <c r="L436">
        <v>1368</v>
      </c>
      <c r="N436">
        <v>1011</v>
      </c>
      <c r="O436" t="s">
        <v>471</v>
      </c>
      <c r="P436" t="s">
        <v>471</v>
      </c>
      <c r="Q436">
        <v>1</v>
      </c>
      <c r="X436">
        <v>1.08</v>
      </c>
      <c r="Y436">
        <v>0</v>
      </c>
      <c r="Z436">
        <v>1244.3999999999999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19</v>
      </c>
      <c r="AG436">
        <v>1.1340000000000001</v>
      </c>
      <c r="AH436">
        <v>2</v>
      </c>
      <c r="AI436">
        <v>64053001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ROW(Source!A103)</f>
        <v>103</v>
      </c>
      <c r="B437">
        <v>64053007</v>
      </c>
      <c r="C437">
        <v>64053004</v>
      </c>
      <c r="D437">
        <v>54008502</v>
      </c>
      <c r="E437">
        <v>1</v>
      </c>
      <c r="F437">
        <v>1</v>
      </c>
      <c r="G437">
        <v>1</v>
      </c>
      <c r="H437">
        <v>1</v>
      </c>
      <c r="I437" t="s">
        <v>532</v>
      </c>
      <c r="J437" t="s">
        <v>3</v>
      </c>
      <c r="K437" t="s">
        <v>533</v>
      </c>
      <c r="L437">
        <v>1369</v>
      </c>
      <c r="N437">
        <v>1013</v>
      </c>
      <c r="O437" t="s">
        <v>459</v>
      </c>
      <c r="P437" t="s">
        <v>459</v>
      </c>
      <c r="Q437">
        <v>1</v>
      </c>
      <c r="X437">
        <v>0.2</v>
      </c>
      <c r="Y437">
        <v>0</v>
      </c>
      <c r="Z437">
        <v>0</v>
      </c>
      <c r="AA437">
        <v>0</v>
      </c>
      <c r="AB437">
        <v>196.3</v>
      </c>
      <c r="AC437">
        <v>0</v>
      </c>
      <c r="AD437">
        <v>1</v>
      </c>
      <c r="AE437">
        <v>2</v>
      </c>
      <c r="AF437" t="s">
        <v>19</v>
      </c>
      <c r="AG437">
        <v>0.21000000000000002</v>
      </c>
      <c r="AH437">
        <v>2</v>
      </c>
      <c r="AI437">
        <v>64053005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ROW(Source!A103)</f>
        <v>103</v>
      </c>
      <c r="B438">
        <v>64053008</v>
      </c>
      <c r="C438">
        <v>64053004</v>
      </c>
      <c r="D438">
        <v>53966484</v>
      </c>
      <c r="E438">
        <v>1</v>
      </c>
      <c r="F438">
        <v>1</v>
      </c>
      <c r="G438">
        <v>1</v>
      </c>
      <c r="H438">
        <v>2</v>
      </c>
      <c r="I438" t="s">
        <v>534</v>
      </c>
      <c r="J438" t="s">
        <v>535</v>
      </c>
      <c r="K438" t="s">
        <v>536</v>
      </c>
      <c r="L438">
        <v>1368</v>
      </c>
      <c r="N438">
        <v>1011</v>
      </c>
      <c r="O438" t="s">
        <v>471</v>
      </c>
      <c r="P438" t="s">
        <v>471</v>
      </c>
      <c r="Q438">
        <v>1</v>
      </c>
      <c r="X438">
        <v>0.2</v>
      </c>
      <c r="Y438">
        <v>0</v>
      </c>
      <c r="Z438">
        <v>1244.3999999999999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19</v>
      </c>
      <c r="AG438">
        <v>0.21000000000000002</v>
      </c>
      <c r="AH438">
        <v>2</v>
      </c>
      <c r="AI438">
        <v>64053006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ROW(Source!A104)</f>
        <v>104</v>
      </c>
      <c r="B439">
        <v>64053026</v>
      </c>
      <c r="C439">
        <v>64053009</v>
      </c>
      <c r="D439">
        <v>54065767</v>
      </c>
      <c r="E439">
        <v>1</v>
      </c>
      <c r="F439">
        <v>1</v>
      </c>
      <c r="G439">
        <v>1</v>
      </c>
      <c r="H439">
        <v>1</v>
      </c>
      <c r="I439" t="s">
        <v>527</v>
      </c>
      <c r="J439" t="s">
        <v>3</v>
      </c>
      <c r="K439" t="s">
        <v>528</v>
      </c>
      <c r="L439">
        <v>1369</v>
      </c>
      <c r="N439">
        <v>1013</v>
      </c>
      <c r="O439" t="s">
        <v>459</v>
      </c>
      <c r="P439" t="s">
        <v>459</v>
      </c>
      <c r="Q439">
        <v>1</v>
      </c>
      <c r="X439">
        <v>1.29</v>
      </c>
      <c r="Y439">
        <v>0</v>
      </c>
      <c r="Z439">
        <v>0</v>
      </c>
      <c r="AA439">
        <v>0</v>
      </c>
      <c r="AB439">
        <v>173.4</v>
      </c>
      <c r="AC439">
        <v>0</v>
      </c>
      <c r="AD439">
        <v>1</v>
      </c>
      <c r="AE439">
        <v>2</v>
      </c>
      <c r="AF439" t="s">
        <v>19</v>
      </c>
      <c r="AG439">
        <v>1.3545</v>
      </c>
      <c r="AH439">
        <v>2</v>
      </c>
      <c r="AI439">
        <v>64053010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ROW(Source!A104)</f>
        <v>104</v>
      </c>
      <c r="B440">
        <v>64053027</v>
      </c>
      <c r="C440">
        <v>64053009</v>
      </c>
      <c r="D440">
        <v>54007319</v>
      </c>
      <c r="E440">
        <v>1</v>
      </c>
      <c r="F440">
        <v>1</v>
      </c>
      <c r="G440">
        <v>1</v>
      </c>
      <c r="H440">
        <v>1</v>
      </c>
      <c r="I440" t="s">
        <v>462</v>
      </c>
      <c r="J440" t="s">
        <v>3</v>
      </c>
      <c r="K440" t="s">
        <v>463</v>
      </c>
      <c r="L440">
        <v>1369</v>
      </c>
      <c r="N440">
        <v>1013</v>
      </c>
      <c r="O440" t="s">
        <v>459</v>
      </c>
      <c r="P440" t="s">
        <v>459</v>
      </c>
      <c r="Q440">
        <v>1</v>
      </c>
      <c r="X440">
        <v>1.29</v>
      </c>
      <c r="Y440">
        <v>0</v>
      </c>
      <c r="Z440">
        <v>0</v>
      </c>
      <c r="AA440">
        <v>0</v>
      </c>
      <c r="AB440">
        <v>154</v>
      </c>
      <c r="AC440">
        <v>0</v>
      </c>
      <c r="AD440">
        <v>1</v>
      </c>
      <c r="AE440">
        <v>1</v>
      </c>
      <c r="AF440" t="s">
        <v>19</v>
      </c>
      <c r="AG440">
        <v>1.3545</v>
      </c>
      <c r="AH440">
        <v>2</v>
      </c>
      <c r="AI440">
        <v>64053011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ROW(Source!A104)</f>
        <v>104</v>
      </c>
      <c r="B441">
        <v>64053028</v>
      </c>
      <c r="C441">
        <v>64053009</v>
      </c>
      <c r="D441">
        <v>54007299</v>
      </c>
      <c r="E441">
        <v>1</v>
      </c>
      <c r="F441">
        <v>1</v>
      </c>
      <c r="G441">
        <v>1</v>
      </c>
      <c r="H441">
        <v>1</v>
      </c>
      <c r="I441" t="s">
        <v>464</v>
      </c>
      <c r="J441" t="s">
        <v>3</v>
      </c>
      <c r="K441" t="s">
        <v>465</v>
      </c>
      <c r="L441">
        <v>1369</v>
      </c>
      <c r="N441">
        <v>1013</v>
      </c>
      <c r="O441" t="s">
        <v>459</v>
      </c>
      <c r="P441" t="s">
        <v>459</v>
      </c>
      <c r="Q441">
        <v>1</v>
      </c>
      <c r="X441">
        <v>1.29</v>
      </c>
      <c r="Y441">
        <v>0</v>
      </c>
      <c r="Z441">
        <v>0</v>
      </c>
      <c r="AA441">
        <v>0</v>
      </c>
      <c r="AB441">
        <v>173.4</v>
      </c>
      <c r="AC441">
        <v>0</v>
      </c>
      <c r="AD441">
        <v>1</v>
      </c>
      <c r="AE441">
        <v>1</v>
      </c>
      <c r="AF441" t="s">
        <v>19</v>
      </c>
      <c r="AG441">
        <v>1.3545</v>
      </c>
      <c r="AH441">
        <v>2</v>
      </c>
      <c r="AI441">
        <v>64053012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ROW(Source!A104)</f>
        <v>104</v>
      </c>
      <c r="B442">
        <v>64053029</v>
      </c>
      <c r="C442">
        <v>64053009</v>
      </c>
      <c r="D442">
        <v>53966455</v>
      </c>
      <c r="E442">
        <v>1</v>
      </c>
      <c r="F442">
        <v>1</v>
      </c>
      <c r="G442">
        <v>1</v>
      </c>
      <c r="H442">
        <v>2</v>
      </c>
      <c r="I442" t="s">
        <v>529</v>
      </c>
      <c r="J442" t="s">
        <v>530</v>
      </c>
      <c r="K442" t="s">
        <v>531</v>
      </c>
      <c r="L442">
        <v>1368</v>
      </c>
      <c r="N442">
        <v>1011</v>
      </c>
      <c r="O442" t="s">
        <v>471</v>
      </c>
      <c r="P442" t="s">
        <v>471</v>
      </c>
      <c r="Q442">
        <v>1</v>
      </c>
      <c r="X442">
        <v>1.29</v>
      </c>
      <c r="Y442">
        <v>0</v>
      </c>
      <c r="Z442">
        <v>334.79999999999995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19</v>
      </c>
      <c r="AG442">
        <v>1.3545</v>
      </c>
      <c r="AH442">
        <v>2</v>
      </c>
      <c r="AI442">
        <v>64053013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ROW(Source!A104)</f>
        <v>104</v>
      </c>
      <c r="B443">
        <v>64053030</v>
      </c>
      <c r="C443">
        <v>64053009</v>
      </c>
      <c r="D443">
        <v>53966567</v>
      </c>
      <c r="E443">
        <v>1</v>
      </c>
      <c r="F443">
        <v>1</v>
      </c>
      <c r="G443">
        <v>1</v>
      </c>
      <c r="H443">
        <v>3</v>
      </c>
      <c r="I443" t="s">
        <v>475</v>
      </c>
      <c r="J443" t="s">
        <v>476</v>
      </c>
      <c r="K443" t="s">
        <v>477</v>
      </c>
      <c r="L443">
        <v>1346</v>
      </c>
      <c r="N443">
        <v>1009</v>
      </c>
      <c r="O443" t="s">
        <v>478</v>
      </c>
      <c r="P443" t="s">
        <v>478</v>
      </c>
      <c r="Q443">
        <v>1</v>
      </c>
      <c r="X443">
        <v>0.02</v>
      </c>
      <c r="Y443">
        <v>400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18</v>
      </c>
      <c r="AG443">
        <v>0</v>
      </c>
      <c r="AH443">
        <v>2</v>
      </c>
      <c r="AI443">
        <v>64053014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ROW(Source!A104)</f>
        <v>104</v>
      </c>
      <c r="B444">
        <v>64053031</v>
      </c>
      <c r="C444">
        <v>64053009</v>
      </c>
      <c r="D444">
        <v>53966650</v>
      </c>
      <c r="E444">
        <v>1</v>
      </c>
      <c r="F444">
        <v>1</v>
      </c>
      <c r="G444">
        <v>1</v>
      </c>
      <c r="H444">
        <v>3</v>
      </c>
      <c r="I444" t="s">
        <v>482</v>
      </c>
      <c r="J444" t="s">
        <v>483</v>
      </c>
      <c r="K444" t="s">
        <v>484</v>
      </c>
      <c r="L444">
        <v>1346</v>
      </c>
      <c r="N444">
        <v>1009</v>
      </c>
      <c r="O444" t="s">
        <v>478</v>
      </c>
      <c r="P444" t="s">
        <v>478</v>
      </c>
      <c r="Q444">
        <v>1</v>
      </c>
      <c r="X444">
        <v>0.4</v>
      </c>
      <c r="Y444">
        <v>156.6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18</v>
      </c>
      <c r="AG444">
        <v>0</v>
      </c>
      <c r="AH444">
        <v>2</v>
      </c>
      <c r="AI444">
        <v>64053015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ROW(Source!A104)</f>
        <v>104</v>
      </c>
      <c r="B445">
        <v>64053032</v>
      </c>
      <c r="C445">
        <v>64053009</v>
      </c>
      <c r="D445">
        <v>53966694</v>
      </c>
      <c r="E445">
        <v>1</v>
      </c>
      <c r="F445">
        <v>1</v>
      </c>
      <c r="G445">
        <v>1</v>
      </c>
      <c r="H445">
        <v>3</v>
      </c>
      <c r="I445" t="s">
        <v>488</v>
      </c>
      <c r="J445" t="s">
        <v>489</v>
      </c>
      <c r="K445" t="s">
        <v>490</v>
      </c>
      <c r="L445">
        <v>1346</v>
      </c>
      <c r="N445">
        <v>1009</v>
      </c>
      <c r="O445" t="s">
        <v>478</v>
      </c>
      <c r="P445" t="s">
        <v>478</v>
      </c>
      <c r="Q445">
        <v>1</v>
      </c>
      <c r="X445">
        <v>0.04</v>
      </c>
      <c r="Y445">
        <v>47.5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18</v>
      </c>
      <c r="AG445">
        <v>0</v>
      </c>
      <c r="AH445">
        <v>2</v>
      </c>
      <c r="AI445">
        <v>64053016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ROW(Source!A104)</f>
        <v>104</v>
      </c>
      <c r="B446">
        <v>64053033</v>
      </c>
      <c r="C446">
        <v>64053009</v>
      </c>
      <c r="D446">
        <v>53966696</v>
      </c>
      <c r="E446">
        <v>1</v>
      </c>
      <c r="F446">
        <v>1</v>
      </c>
      <c r="G446">
        <v>1</v>
      </c>
      <c r="H446">
        <v>3</v>
      </c>
      <c r="I446" t="s">
        <v>537</v>
      </c>
      <c r="J446" t="s">
        <v>538</v>
      </c>
      <c r="K446" t="s">
        <v>539</v>
      </c>
      <c r="L446">
        <v>1354</v>
      </c>
      <c r="N446">
        <v>1010</v>
      </c>
      <c r="O446" t="s">
        <v>272</v>
      </c>
      <c r="P446" t="s">
        <v>272</v>
      </c>
      <c r="Q446">
        <v>1</v>
      </c>
      <c r="X446">
        <v>2</v>
      </c>
      <c r="Y446">
        <v>5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18</v>
      </c>
      <c r="AG446">
        <v>0</v>
      </c>
      <c r="AH446">
        <v>2</v>
      </c>
      <c r="AI446">
        <v>64053017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ROW(Source!A104)</f>
        <v>104</v>
      </c>
      <c r="B447">
        <v>64053034</v>
      </c>
      <c r="C447">
        <v>64053009</v>
      </c>
      <c r="D447">
        <v>53966758</v>
      </c>
      <c r="E447">
        <v>1</v>
      </c>
      <c r="F447">
        <v>1</v>
      </c>
      <c r="G447">
        <v>1</v>
      </c>
      <c r="H447">
        <v>3</v>
      </c>
      <c r="I447" t="s">
        <v>491</v>
      </c>
      <c r="J447" t="s">
        <v>492</v>
      </c>
      <c r="K447" t="s">
        <v>493</v>
      </c>
      <c r="L447">
        <v>1346</v>
      </c>
      <c r="N447">
        <v>1009</v>
      </c>
      <c r="O447" t="s">
        <v>478</v>
      </c>
      <c r="P447" t="s">
        <v>478</v>
      </c>
      <c r="Q447">
        <v>1</v>
      </c>
      <c r="X447">
        <v>0.06</v>
      </c>
      <c r="Y447">
        <v>56.7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18</v>
      </c>
      <c r="AG447">
        <v>0</v>
      </c>
      <c r="AH447">
        <v>2</v>
      </c>
      <c r="AI447">
        <v>64053018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ROW(Source!A104)</f>
        <v>104</v>
      </c>
      <c r="B448">
        <v>64053035</v>
      </c>
      <c r="C448">
        <v>64053009</v>
      </c>
      <c r="D448">
        <v>53966771</v>
      </c>
      <c r="E448">
        <v>1</v>
      </c>
      <c r="F448">
        <v>1</v>
      </c>
      <c r="G448">
        <v>1</v>
      </c>
      <c r="H448">
        <v>3</v>
      </c>
      <c r="I448" t="s">
        <v>494</v>
      </c>
      <c r="J448" t="s">
        <v>495</v>
      </c>
      <c r="K448" t="s">
        <v>496</v>
      </c>
      <c r="L448">
        <v>1346</v>
      </c>
      <c r="N448">
        <v>1009</v>
      </c>
      <c r="O448" t="s">
        <v>478</v>
      </c>
      <c r="P448" t="s">
        <v>478</v>
      </c>
      <c r="Q448">
        <v>1</v>
      </c>
      <c r="X448">
        <v>0.1</v>
      </c>
      <c r="Y448">
        <v>617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18</v>
      </c>
      <c r="AG448">
        <v>0</v>
      </c>
      <c r="AH448">
        <v>2</v>
      </c>
      <c r="AI448">
        <v>64053019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ROW(Source!A104)</f>
        <v>104</v>
      </c>
      <c r="B449">
        <v>64053036</v>
      </c>
      <c r="C449">
        <v>64053009</v>
      </c>
      <c r="D449">
        <v>53966772</v>
      </c>
      <c r="E449">
        <v>1</v>
      </c>
      <c r="F449">
        <v>1</v>
      </c>
      <c r="G449">
        <v>1</v>
      </c>
      <c r="H449">
        <v>3</v>
      </c>
      <c r="I449" t="s">
        <v>497</v>
      </c>
      <c r="J449" t="s">
        <v>498</v>
      </c>
      <c r="K449" t="s">
        <v>499</v>
      </c>
      <c r="L449">
        <v>1346</v>
      </c>
      <c r="N449">
        <v>1009</v>
      </c>
      <c r="O449" t="s">
        <v>478</v>
      </c>
      <c r="P449" t="s">
        <v>478</v>
      </c>
      <c r="Q449">
        <v>1</v>
      </c>
      <c r="X449">
        <v>0.05</v>
      </c>
      <c r="Y449">
        <v>560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18</v>
      </c>
      <c r="AG449">
        <v>0</v>
      </c>
      <c r="AH449">
        <v>2</v>
      </c>
      <c r="AI449">
        <v>64053020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ROW(Source!A104)</f>
        <v>104</v>
      </c>
      <c r="B450">
        <v>64053037</v>
      </c>
      <c r="C450">
        <v>64053009</v>
      </c>
      <c r="D450">
        <v>53966864</v>
      </c>
      <c r="E450">
        <v>1</v>
      </c>
      <c r="F450">
        <v>1</v>
      </c>
      <c r="G450">
        <v>1</v>
      </c>
      <c r="H450">
        <v>3</v>
      </c>
      <c r="I450" t="s">
        <v>503</v>
      </c>
      <c r="J450" t="s">
        <v>504</v>
      </c>
      <c r="K450" t="s">
        <v>505</v>
      </c>
      <c r="L450">
        <v>1346</v>
      </c>
      <c r="N450">
        <v>1009</v>
      </c>
      <c r="O450" t="s">
        <v>478</v>
      </c>
      <c r="P450" t="s">
        <v>478</v>
      </c>
      <c r="Q450">
        <v>1</v>
      </c>
      <c r="X450">
        <v>0.05</v>
      </c>
      <c r="Y450">
        <v>700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18</v>
      </c>
      <c r="AG450">
        <v>0</v>
      </c>
      <c r="AH450">
        <v>2</v>
      </c>
      <c r="AI450">
        <v>64053021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ROW(Source!A104)</f>
        <v>104</v>
      </c>
      <c r="B451">
        <v>64053038</v>
      </c>
      <c r="C451">
        <v>64053009</v>
      </c>
      <c r="D451">
        <v>53966933</v>
      </c>
      <c r="E451">
        <v>1</v>
      </c>
      <c r="F451">
        <v>1</v>
      </c>
      <c r="G451">
        <v>1</v>
      </c>
      <c r="H451">
        <v>3</v>
      </c>
      <c r="I451" t="s">
        <v>540</v>
      </c>
      <c r="J451" t="s">
        <v>541</v>
      </c>
      <c r="K451" t="s">
        <v>542</v>
      </c>
      <c r="L451">
        <v>1354</v>
      </c>
      <c r="N451">
        <v>1010</v>
      </c>
      <c r="O451" t="s">
        <v>272</v>
      </c>
      <c r="P451" t="s">
        <v>272</v>
      </c>
      <c r="Q451">
        <v>1</v>
      </c>
      <c r="X451">
        <v>3</v>
      </c>
      <c r="Y451">
        <v>30.2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18</v>
      </c>
      <c r="AG451">
        <v>0</v>
      </c>
      <c r="AH451">
        <v>2</v>
      </c>
      <c r="AI451">
        <v>64053022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ROW(Source!A104)</f>
        <v>104</v>
      </c>
      <c r="B452">
        <v>64053039</v>
      </c>
      <c r="C452">
        <v>64053009</v>
      </c>
      <c r="D452">
        <v>53967027</v>
      </c>
      <c r="E452">
        <v>1</v>
      </c>
      <c r="F452">
        <v>1</v>
      </c>
      <c r="G452">
        <v>1</v>
      </c>
      <c r="H452">
        <v>3</v>
      </c>
      <c r="I452" t="s">
        <v>518</v>
      </c>
      <c r="J452" t="s">
        <v>519</v>
      </c>
      <c r="K452" t="s">
        <v>520</v>
      </c>
      <c r="L452">
        <v>1301</v>
      </c>
      <c r="N452">
        <v>1003</v>
      </c>
      <c r="O452" t="s">
        <v>26</v>
      </c>
      <c r="P452" t="s">
        <v>26</v>
      </c>
      <c r="Q452">
        <v>1</v>
      </c>
      <c r="X452">
        <v>0.6</v>
      </c>
      <c r="Y452">
        <v>90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18</v>
      </c>
      <c r="AG452">
        <v>0</v>
      </c>
      <c r="AH452">
        <v>2</v>
      </c>
      <c r="AI452">
        <v>64053023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ROW(Source!A104)</f>
        <v>104</v>
      </c>
      <c r="B453">
        <v>64053040</v>
      </c>
      <c r="C453">
        <v>64053009</v>
      </c>
      <c r="D453">
        <v>53967138</v>
      </c>
      <c r="E453">
        <v>1</v>
      </c>
      <c r="F453">
        <v>1</v>
      </c>
      <c r="G453">
        <v>1</v>
      </c>
      <c r="H453">
        <v>3</v>
      </c>
      <c r="I453" t="s">
        <v>543</v>
      </c>
      <c r="J453" t="s">
        <v>544</v>
      </c>
      <c r="K453" t="s">
        <v>545</v>
      </c>
      <c r="L453">
        <v>1301</v>
      </c>
      <c r="N453">
        <v>1003</v>
      </c>
      <c r="O453" t="s">
        <v>26</v>
      </c>
      <c r="P453" t="s">
        <v>26</v>
      </c>
      <c r="Q453">
        <v>1</v>
      </c>
      <c r="X453">
        <v>2.7</v>
      </c>
      <c r="Y453">
        <v>76.599999999999994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18</v>
      </c>
      <c r="AG453">
        <v>0</v>
      </c>
      <c r="AH453">
        <v>2</v>
      </c>
      <c r="AI453">
        <v>64053024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ROW(Source!A104)</f>
        <v>104</v>
      </c>
      <c r="B454">
        <v>64053041</v>
      </c>
      <c r="C454">
        <v>64053009</v>
      </c>
      <c r="D454">
        <v>53967150</v>
      </c>
      <c r="E454">
        <v>1</v>
      </c>
      <c r="F454">
        <v>1</v>
      </c>
      <c r="G454">
        <v>1</v>
      </c>
      <c r="H454">
        <v>3</v>
      </c>
      <c r="I454" t="s">
        <v>521</v>
      </c>
      <c r="J454" t="s">
        <v>522</v>
      </c>
      <c r="K454" t="s">
        <v>523</v>
      </c>
      <c r="L454">
        <v>1354</v>
      </c>
      <c r="N454">
        <v>1010</v>
      </c>
      <c r="O454" t="s">
        <v>272</v>
      </c>
      <c r="P454" t="s">
        <v>272</v>
      </c>
      <c r="Q454">
        <v>1</v>
      </c>
      <c r="X454">
        <v>1</v>
      </c>
      <c r="Y454">
        <v>1.6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18</v>
      </c>
      <c r="AG454">
        <v>0</v>
      </c>
      <c r="AH454">
        <v>2</v>
      </c>
      <c r="AI454">
        <v>64053025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ROW(Source!A107)</f>
        <v>107</v>
      </c>
      <c r="B455">
        <v>64053069</v>
      </c>
      <c r="C455">
        <v>64053044</v>
      </c>
      <c r="D455">
        <v>54065208</v>
      </c>
      <c r="E455">
        <v>1</v>
      </c>
      <c r="F455">
        <v>1</v>
      </c>
      <c r="G455">
        <v>1</v>
      </c>
      <c r="H455">
        <v>1</v>
      </c>
      <c r="I455" t="s">
        <v>457</v>
      </c>
      <c r="J455" t="s">
        <v>3</v>
      </c>
      <c r="K455" t="s">
        <v>458</v>
      </c>
      <c r="L455">
        <v>1369</v>
      </c>
      <c r="N455">
        <v>1013</v>
      </c>
      <c r="O455" t="s">
        <v>459</v>
      </c>
      <c r="P455" t="s">
        <v>459</v>
      </c>
      <c r="Q455">
        <v>1</v>
      </c>
      <c r="X455">
        <v>27.33</v>
      </c>
      <c r="Y455">
        <v>0</v>
      </c>
      <c r="Z455">
        <v>0</v>
      </c>
      <c r="AA455">
        <v>0</v>
      </c>
      <c r="AB455">
        <v>173.4</v>
      </c>
      <c r="AC455">
        <v>0</v>
      </c>
      <c r="AD455">
        <v>1</v>
      </c>
      <c r="AE455">
        <v>2</v>
      </c>
      <c r="AF455" t="s">
        <v>19</v>
      </c>
      <c r="AG455">
        <v>28.6965</v>
      </c>
      <c r="AH455">
        <v>2</v>
      </c>
      <c r="AI455">
        <v>64053045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ROW(Source!A107)</f>
        <v>107</v>
      </c>
      <c r="B456">
        <v>64053070</v>
      </c>
      <c r="C456">
        <v>64053044</v>
      </c>
      <c r="D456">
        <v>54065210</v>
      </c>
      <c r="E456">
        <v>1</v>
      </c>
      <c r="F456">
        <v>1</v>
      </c>
      <c r="G456">
        <v>1</v>
      </c>
      <c r="H456">
        <v>1</v>
      </c>
      <c r="I456" t="s">
        <v>460</v>
      </c>
      <c r="J456" t="s">
        <v>3</v>
      </c>
      <c r="K456" t="s">
        <v>461</v>
      </c>
      <c r="L456">
        <v>1369</v>
      </c>
      <c r="N456">
        <v>1013</v>
      </c>
      <c r="O456" t="s">
        <v>459</v>
      </c>
      <c r="P456" t="s">
        <v>459</v>
      </c>
      <c r="Q456">
        <v>1</v>
      </c>
      <c r="X456">
        <v>11.12</v>
      </c>
      <c r="Y456">
        <v>0</v>
      </c>
      <c r="Z456">
        <v>0</v>
      </c>
      <c r="AA456">
        <v>0</v>
      </c>
      <c r="AB456">
        <v>173.4</v>
      </c>
      <c r="AC456">
        <v>0</v>
      </c>
      <c r="AD456">
        <v>1</v>
      </c>
      <c r="AE456">
        <v>1</v>
      </c>
      <c r="AF456" t="s">
        <v>19</v>
      </c>
      <c r="AG456">
        <v>11.676</v>
      </c>
      <c r="AH456">
        <v>2</v>
      </c>
      <c r="AI456">
        <v>64053046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ROW(Source!A107)</f>
        <v>107</v>
      </c>
      <c r="B457">
        <v>64053071</v>
      </c>
      <c r="C457">
        <v>64053044</v>
      </c>
      <c r="D457">
        <v>54007319</v>
      </c>
      <c r="E457">
        <v>1</v>
      </c>
      <c r="F457">
        <v>1</v>
      </c>
      <c r="G457">
        <v>1</v>
      </c>
      <c r="H457">
        <v>1</v>
      </c>
      <c r="I457" t="s">
        <v>462</v>
      </c>
      <c r="J457" t="s">
        <v>3</v>
      </c>
      <c r="K457" t="s">
        <v>463</v>
      </c>
      <c r="L457">
        <v>1369</v>
      </c>
      <c r="N457">
        <v>1013</v>
      </c>
      <c r="O457" t="s">
        <v>459</v>
      </c>
      <c r="P457" t="s">
        <v>459</v>
      </c>
      <c r="Q457">
        <v>1</v>
      </c>
      <c r="X457">
        <v>62.15</v>
      </c>
      <c r="Y457">
        <v>0</v>
      </c>
      <c r="Z457">
        <v>0</v>
      </c>
      <c r="AA457">
        <v>0</v>
      </c>
      <c r="AB457">
        <v>154</v>
      </c>
      <c r="AC457">
        <v>0</v>
      </c>
      <c r="AD457">
        <v>1</v>
      </c>
      <c r="AE457">
        <v>1</v>
      </c>
      <c r="AF457" t="s">
        <v>19</v>
      </c>
      <c r="AG457">
        <v>65.257500000000007</v>
      </c>
      <c r="AH457">
        <v>2</v>
      </c>
      <c r="AI457">
        <v>64053047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ROW(Source!A107)</f>
        <v>107</v>
      </c>
      <c r="B458">
        <v>64053072</v>
      </c>
      <c r="C458">
        <v>64053044</v>
      </c>
      <c r="D458">
        <v>54007299</v>
      </c>
      <c r="E458">
        <v>1</v>
      </c>
      <c r="F458">
        <v>1</v>
      </c>
      <c r="G458">
        <v>1</v>
      </c>
      <c r="H458">
        <v>1</v>
      </c>
      <c r="I458" t="s">
        <v>464</v>
      </c>
      <c r="J458" t="s">
        <v>3</v>
      </c>
      <c r="K458" t="s">
        <v>465</v>
      </c>
      <c r="L458">
        <v>1369</v>
      </c>
      <c r="N458">
        <v>1013</v>
      </c>
      <c r="O458" t="s">
        <v>459</v>
      </c>
      <c r="P458" t="s">
        <v>459</v>
      </c>
      <c r="Q458">
        <v>1</v>
      </c>
      <c r="X458">
        <v>7.08</v>
      </c>
      <c r="Y458">
        <v>0</v>
      </c>
      <c r="Z458">
        <v>0</v>
      </c>
      <c r="AA458">
        <v>0</v>
      </c>
      <c r="AB458">
        <v>173.4</v>
      </c>
      <c r="AC458">
        <v>0</v>
      </c>
      <c r="AD458">
        <v>1</v>
      </c>
      <c r="AE458">
        <v>1</v>
      </c>
      <c r="AF458" t="s">
        <v>19</v>
      </c>
      <c r="AG458">
        <v>7.4340000000000002</v>
      </c>
      <c r="AH458">
        <v>2</v>
      </c>
      <c r="AI458">
        <v>64053048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ROW(Source!A107)</f>
        <v>107</v>
      </c>
      <c r="B459">
        <v>64053073</v>
      </c>
      <c r="C459">
        <v>64053044</v>
      </c>
      <c r="D459">
        <v>54007282</v>
      </c>
      <c r="E459">
        <v>1</v>
      </c>
      <c r="F459">
        <v>1</v>
      </c>
      <c r="G459">
        <v>1</v>
      </c>
      <c r="H459">
        <v>1</v>
      </c>
      <c r="I459" t="s">
        <v>466</v>
      </c>
      <c r="J459" t="s">
        <v>3</v>
      </c>
      <c r="K459" t="s">
        <v>467</v>
      </c>
      <c r="L459">
        <v>1369</v>
      </c>
      <c r="N459">
        <v>1013</v>
      </c>
      <c r="O459" t="s">
        <v>459</v>
      </c>
      <c r="P459" t="s">
        <v>459</v>
      </c>
      <c r="Q459">
        <v>1</v>
      </c>
      <c r="X459">
        <v>5.54</v>
      </c>
      <c r="Y459">
        <v>0</v>
      </c>
      <c r="Z459">
        <v>0</v>
      </c>
      <c r="AA459">
        <v>0</v>
      </c>
      <c r="AB459">
        <v>196.3</v>
      </c>
      <c r="AC459">
        <v>0</v>
      </c>
      <c r="AD459">
        <v>1</v>
      </c>
      <c r="AE459">
        <v>1</v>
      </c>
      <c r="AF459" t="s">
        <v>19</v>
      </c>
      <c r="AG459">
        <v>5.8170000000000002</v>
      </c>
      <c r="AH459">
        <v>2</v>
      </c>
      <c r="AI459">
        <v>64053049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ROW(Source!A107)</f>
        <v>107</v>
      </c>
      <c r="B460">
        <v>64053074</v>
      </c>
      <c r="C460">
        <v>64053044</v>
      </c>
      <c r="D460">
        <v>53966474</v>
      </c>
      <c r="E460">
        <v>1</v>
      </c>
      <c r="F460">
        <v>1</v>
      </c>
      <c r="G460">
        <v>1</v>
      </c>
      <c r="H460">
        <v>2</v>
      </c>
      <c r="I460" t="s">
        <v>468</v>
      </c>
      <c r="J460" t="s">
        <v>469</v>
      </c>
      <c r="K460" t="s">
        <v>470</v>
      </c>
      <c r="L460">
        <v>1368</v>
      </c>
      <c r="N460">
        <v>1011</v>
      </c>
      <c r="O460" t="s">
        <v>471</v>
      </c>
      <c r="P460" t="s">
        <v>471</v>
      </c>
      <c r="Q460">
        <v>1</v>
      </c>
      <c r="X460">
        <v>3.58</v>
      </c>
      <c r="Y460">
        <v>0</v>
      </c>
      <c r="Z460">
        <v>111.1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19</v>
      </c>
      <c r="AG460">
        <v>3.7590000000000003</v>
      </c>
      <c r="AH460">
        <v>2</v>
      </c>
      <c r="AI460">
        <v>64053050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ROW(Source!A107)</f>
        <v>107</v>
      </c>
      <c r="B461">
        <v>64053075</v>
      </c>
      <c r="C461">
        <v>64053044</v>
      </c>
      <c r="D461">
        <v>53966486</v>
      </c>
      <c r="E461">
        <v>1</v>
      </c>
      <c r="F461">
        <v>1</v>
      </c>
      <c r="G461">
        <v>1</v>
      </c>
      <c r="H461">
        <v>2</v>
      </c>
      <c r="I461" t="s">
        <v>472</v>
      </c>
      <c r="J461" t="s">
        <v>473</v>
      </c>
      <c r="K461" t="s">
        <v>474</v>
      </c>
      <c r="L461">
        <v>1368</v>
      </c>
      <c r="N461">
        <v>1011</v>
      </c>
      <c r="O461" t="s">
        <v>471</v>
      </c>
      <c r="P461" t="s">
        <v>471</v>
      </c>
      <c r="Q461">
        <v>1</v>
      </c>
      <c r="X461">
        <v>27.33</v>
      </c>
      <c r="Y461">
        <v>0</v>
      </c>
      <c r="Z461">
        <v>1121.8000000000002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19</v>
      </c>
      <c r="AG461">
        <v>28.6965</v>
      </c>
      <c r="AH461">
        <v>2</v>
      </c>
      <c r="AI461">
        <v>64053051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ROW(Source!A107)</f>
        <v>107</v>
      </c>
      <c r="B462">
        <v>64053076</v>
      </c>
      <c r="C462">
        <v>64053044</v>
      </c>
      <c r="D462">
        <v>53966567</v>
      </c>
      <c r="E462">
        <v>1</v>
      </c>
      <c r="F462">
        <v>1</v>
      </c>
      <c r="G462">
        <v>1</v>
      </c>
      <c r="H462">
        <v>3</v>
      </c>
      <c r="I462" t="s">
        <v>475</v>
      </c>
      <c r="J462" t="s">
        <v>476</v>
      </c>
      <c r="K462" t="s">
        <v>477</v>
      </c>
      <c r="L462">
        <v>1346</v>
      </c>
      <c r="N462">
        <v>1009</v>
      </c>
      <c r="O462" t="s">
        <v>478</v>
      </c>
      <c r="P462" t="s">
        <v>478</v>
      </c>
      <c r="Q462">
        <v>1</v>
      </c>
      <c r="X462">
        <v>0.08</v>
      </c>
      <c r="Y462">
        <v>400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18</v>
      </c>
      <c r="AG462">
        <v>0</v>
      </c>
      <c r="AH462">
        <v>2</v>
      </c>
      <c r="AI462">
        <v>64053052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ROW(Source!A107)</f>
        <v>107</v>
      </c>
      <c r="B463">
        <v>64053077</v>
      </c>
      <c r="C463">
        <v>64053044</v>
      </c>
      <c r="D463">
        <v>53966576</v>
      </c>
      <c r="E463">
        <v>1</v>
      </c>
      <c r="F463">
        <v>1</v>
      </c>
      <c r="G463">
        <v>1</v>
      </c>
      <c r="H463">
        <v>3</v>
      </c>
      <c r="I463" t="s">
        <v>479</v>
      </c>
      <c r="J463" t="s">
        <v>480</v>
      </c>
      <c r="K463" t="s">
        <v>481</v>
      </c>
      <c r="L463">
        <v>1346</v>
      </c>
      <c r="N463">
        <v>1009</v>
      </c>
      <c r="O463" t="s">
        <v>478</v>
      </c>
      <c r="P463" t="s">
        <v>478</v>
      </c>
      <c r="Q463">
        <v>1</v>
      </c>
      <c r="X463">
        <v>0.4</v>
      </c>
      <c r="Y463">
        <v>89.8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18</v>
      </c>
      <c r="AG463">
        <v>0</v>
      </c>
      <c r="AH463">
        <v>2</v>
      </c>
      <c r="AI463">
        <v>64053053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ROW(Source!A107)</f>
        <v>107</v>
      </c>
      <c r="B464">
        <v>64053078</v>
      </c>
      <c r="C464">
        <v>64053044</v>
      </c>
      <c r="D464">
        <v>53966650</v>
      </c>
      <c r="E464">
        <v>1</v>
      </c>
      <c r="F464">
        <v>1</v>
      </c>
      <c r="G464">
        <v>1</v>
      </c>
      <c r="H464">
        <v>3</v>
      </c>
      <c r="I464" t="s">
        <v>482</v>
      </c>
      <c r="J464" t="s">
        <v>483</v>
      </c>
      <c r="K464" t="s">
        <v>484</v>
      </c>
      <c r="L464">
        <v>1346</v>
      </c>
      <c r="N464">
        <v>1009</v>
      </c>
      <c r="O464" t="s">
        <v>478</v>
      </c>
      <c r="P464" t="s">
        <v>478</v>
      </c>
      <c r="Q464">
        <v>1</v>
      </c>
      <c r="X464">
        <v>0.02</v>
      </c>
      <c r="Y464">
        <v>156.6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18</v>
      </c>
      <c r="AG464">
        <v>0</v>
      </c>
      <c r="AH464">
        <v>2</v>
      </c>
      <c r="AI464">
        <v>64053054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ROW(Source!A107)</f>
        <v>107</v>
      </c>
      <c r="B465">
        <v>64053079</v>
      </c>
      <c r="C465">
        <v>64053044</v>
      </c>
      <c r="D465">
        <v>53966656</v>
      </c>
      <c r="E465">
        <v>1</v>
      </c>
      <c r="F465">
        <v>1</v>
      </c>
      <c r="G465">
        <v>1</v>
      </c>
      <c r="H465">
        <v>3</v>
      </c>
      <c r="I465" t="s">
        <v>485</v>
      </c>
      <c r="J465" t="s">
        <v>486</v>
      </c>
      <c r="K465" t="s">
        <v>487</v>
      </c>
      <c r="L465">
        <v>1346</v>
      </c>
      <c r="N465">
        <v>1009</v>
      </c>
      <c r="O465" t="s">
        <v>478</v>
      </c>
      <c r="P465" t="s">
        <v>478</v>
      </c>
      <c r="Q465">
        <v>1</v>
      </c>
      <c r="X465">
        <v>1.6</v>
      </c>
      <c r="Y465">
        <v>223.1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18</v>
      </c>
      <c r="AG465">
        <v>0</v>
      </c>
      <c r="AH465">
        <v>2</v>
      </c>
      <c r="AI465">
        <v>64053055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ROW(Source!A107)</f>
        <v>107</v>
      </c>
      <c r="B466">
        <v>64053080</v>
      </c>
      <c r="C466">
        <v>64053044</v>
      </c>
      <c r="D466">
        <v>53966694</v>
      </c>
      <c r="E466">
        <v>1</v>
      </c>
      <c r="F466">
        <v>1</v>
      </c>
      <c r="G466">
        <v>1</v>
      </c>
      <c r="H466">
        <v>3</v>
      </c>
      <c r="I466" t="s">
        <v>488</v>
      </c>
      <c r="J466" t="s">
        <v>489</v>
      </c>
      <c r="K466" t="s">
        <v>490</v>
      </c>
      <c r="L466">
        <v>1346</v>
      </c>
      <c r="N466">
        <v>1009</v>
      </c>
      <c r="O466" t="s">
        <v>478</v>
      </c>
      <c r="P466" t="s">
        <v>478</v>
      </c>
      <c r="Q466">
        <v>1</v>
      </c>
      <c r="X466">
        <v>0.08</v>
      </c>
      <c r="Y466">
        <v>47.5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18</v>
      </c>
      <c r="AG466">
        <v>0</v>
      </c>
      <c r="AH466">
        <v>2</v>
      </c>
      <c r="AI466">
        <v>64053056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ROW(Source!A107)</f>
        <v>107</v>
      </c>
      <c r="B467">
        <v>64053081</v>
      </c>
      <c r="C467">
        <v>64053044</v>
      </c>
      <c r="D467">
        <v>53966758</v>
      </c>
      <c r="E467">
        <v>1</v>
      </c>
      <c r="F467">
        <v>1</v>
      </c>
      <c r="G467">
        <v>1</v>
      </c>
      <c r="H467">
        <v>3</v>
      </c>
      <c r="I467" t="s">
        <v>491</v>
      </c>
      <c r="J467" t="s">
        <v>492</v>
      </c>
      <c r="K467" t="s">
        <v>493</v>
      </c>
      <c r="L467">
        <v>1346</v>
      </c>
      <c r="N467">
        <v>1009</v>
      </c>
      <c r="O467" t="s">
        <v>478</v>
      </c>
      <c r="P467" t="s">
        <v>478</v>
      </c>
      <c r="Q467">
        <v>1</v>
      </c>
      <c r="X467">
        <v>0.68</v>
      </c>
      <c r="Y467">
        <v>56.7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18</v>
      </c>
      <c r="AG467">
        <v>0</v>
      </c>
      <c r="AH467">
        <v>2</v>
      </c>
      <c r="AI467">
        <v>64053057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ROW(Source!A107)</f>
        <v>107</v>
      </c>
      <c r="B468">
        <v>64053082</v>
      </c>
      <c r="C468">
        <v>64053044</v>
      </c>
      <c r="D468">
        <v>53966771</v>
      </c>
      <c r="E468">
        <v>1</v>
      </c>
      <c r="F468">
        <v>1</v>
      </c>
      <c r="G468">
        <v>1</v>
      </c>
      <c r="H468">
        <v>3</v>
      </c>
      <c r="I468" t="s">
        <v>494</v>
      </c>
      <c r="J468" t="s">
        <v>495</v>
      </c>
      <c r="K468" t="s">
        <v>496</v>
      </c>
      <c r="L468">
        <v>1346</v>
      </c>
      <c r="N468">
        <v>1009</v>
      </c>
      <c r="O468" t="s">
        <v>478</v>
      </c>
      <c r="P468" t="s">
        <v>478</v>
      </c>
      <c r="Q468">
        <v>1</v>
      </c>
      <c r="X468">
        <v>0.6</v>
      </c>
      <c r="Y468">
        <v>617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18</v>
      </c>
      <c r="AG468">
        <v>0</v>
      </c>
      <c r="AH468">
        <v>2</v>
      </c>
      <c r="AI468">
        <v>64053058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ROW(Source!A107)</f>
        <v>107</v>
      </c>
      <c r="B469">
        <v>64053083</v>
      </c>
      <c r="C469">
        <v>64053044</v>
      </c>
      <c r="D469">
        <v>53966772</v>
      </c>
      <c r="E469">
        <v>1</v>
      </c>
      <c r="F469">
        <v>1</v>
      </c>
      <c r="G469">
        <v>1</v>
      </c>
      <c r="H469">
        <v>3</v>
      </c>
      <c r="I469" t="s">
        <v>497</v>
      </c>
      <c r="J469" t="s">
        <v>498</v>
      </c>
      <c r="K469" t="s">
        <v>499</v>
      </c>
      <c r="L469">
        <v>1346</v>
      </c>
      <c r="N469">
        <v>1009</v>
      </c>
      <c r="O469" t="s">
        <v>478</v>
      </c>
      <c r="P469" t="s">
        <v>478</v>
      </c>
      <c r="Q469">
        <v>1</v>
      </c>
      <c r="X469">
        <v>0.8</v>
      </c>
      <c r="Y469">
        <v>560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18</v>
      </c>
      <c r="AG469">
        <v>0</v>
      </c>
      <c r="AH469">
        <v>2</v>
      </c>
      <c r="AI469">
        <v>64053059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ROW(Source!A107)</f>
        <v>107</v>
      </c>
      <c r="B470">
        <v>64053084</v>
      </c>
      <c r="C470">
        <v>64053044</v>
      </c>
      <c r="D470">
        <v>53966789</v>
      </c>
      <c r="E470">
        <v>1</v>
      </c>
      <c r="F470">
        <v>1</v>
      </c>
      <c r="G470">
        <v>1</v>
      </c>
      <c r="H470">
        <v>3</v>
      </c>
      <c r="I470" t="s">
        <v>500</v>
      </c>
      <c r="J470" t="s">
        <v>501</v>
      </c>
      <c r="K470" t="s">
        <v>502</v>
      </c>
      <c r="L470">
        <v>1346</v>
      </c>
      <c r="N470">
        <v>1009</v>
      </c>
      <c r="O470" t="s">
        <v>478</v>
      </c>
      <c r="P470" t="s">
        <v>478</v>
      </c>
      <c r="Q470">
        <v>1</v>
      </c>
      <c r="X470">
        <v>6</v>
      </c>
      <c r="Y470">
        <v>137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18</v>
      </c>
      <c r="AG470">
        <v>0</v>
      </c>
      <c r="AH470">
        <v>2</v>
      </c>
      <c r="AI470">
        <v>64053060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ROW(Source!A107)</f>
        <v>107</v>
      </c>
      <c r="B471">
        <v>64053085</v>
      </c>
      <c r="C471">
        <v>64053044</v>
      </c>
      <c r="D471">
        <v>53966864</v>
      </c>
      <c r="E471">
        <v>1</v>
      </c>
      <c r="F471">
        <v>1</v>
      </c>
      <c r="G471">
        <v>1</v>
      </c>
      <c r="H471">
        <v>3</v>
      </c>
      <c r="I471" t="s">
        <v>503</v>
      </c>
      <c r="J471" t="s">
        <v>504</v>
      </c>
      <c r="K471" t="s">
        <v>505</v>
      </c>
      <c r="L471">
        <v>1346</v>
      </c>
      <c r="N471">
        <v>1009</v>
      </c>
      <c r="O471" t="s">
        <v>478</v>
      </c>
      <c r="P471" t="s">
        <v>478</v>
      </c>
      <c r="Q471">
        <v>1</v>
      </c>
      <c r="X471">
        <v>0.04</v>
      </c>
      <c r="Y471">
        <v>700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18</v>
      </c>
      <c r="AG471">
        <v>0</v>
      </c>
      <c r="AH471">
        <v>2</v>
      </c>
      <c r="AI471">
        <v>64053061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ROW(Source!A107)</f>
        <v>107</v>
      </c>
      <c r="B472">
        <v>64053086</v>
      </c>
      <c r="C472">
        <v>64053044</v>
      </c>
      <c r="D472">
        <v>53966883</v>
      </c>
      <c r="E472">
        <v>1</v>
      </c>
      <c r="F472">
        <v>1</v>
      </c>
      <c r="G472">
        <v>1</v>
      </c>
      <c r="H472">
        <v>3</v>
      </c>
      <c r="I472" t="s">
        <v>506</v>
      </c>
      <c r="J472" t="s">
        <v>507</v>
      </c>
      <c r="K472" t="s">
        <v>508</v>
      </c>
      <c r="L472">
        <v>1346</v>
      </c>
      <c r="N472">
        <v>1009</v>
      </c>
      <c r="O472" t="s">
        <v>478</v>
      </c>
      <c r="P472" t="s">
        <v>478</v>
      </c>
      <c r="Q472">
        <v>1</v>
      </c>
      <c r="X472">
        <v>2</v>
      </c>
      <c r="Y472">
        <v>150.80000000000001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18</v>
      </c>
      <c r="AG472">
        <v>0</v>
      </c>
      <c r="AH472">
        <v>2</v>
      </c>
      <c r="AI472">
        <v>64053062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ROW(Source!A107)</f>
        <v>107</v>
      </c>
      <c r="B473">
        <v>64053087</v>
      </c>
      <c r="C473">
        <v>64053044</v>
      </c>
      <c r="D473">
        <v>53966892</v>
      </c>
      <c r="E473">
        <v>1</v>
      </c>
      <c r="F473">
        <v>1</v>
      </c>
      <c r="G473">
        <v>1</v>
      </c>
      <c r="H473">
        <v>3</v>
      </c>
      <c r="I473" t="s">
        <v>509</v>
      </c>
      <c r="J473" t="s">
        <v>510</v>
      </c>
      <c r="K473" t="s">
        <v>511</v>
      </c>
      <c r="L473">
        <v>1354</v>
      </c>
      <c r="N473">
        <v>1010</v>
      </c>
      <c r="O473" t="s">
        <v>272</v>
      </c>
      <c r="P473" t="s">
        <v>272</v>
      </c>
      <c r="Q473">
        <v>1</v>
      </c>
      <c r="X473">
        <v>6</v>
      </c>
      <c r="Y473">
        <v>34.799999999999997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18</v>
      </c>
      <c r="AG473">
        <v>0</v>
      </c>
      <c r="AH473">
        <v>2</v>
      </c>
      <c r="AI473">
        <v>64053063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ROW(Source!A107)</f>
        <v>107</v>
      </c>
      <c r="B474">
        <v>64053088</v>
      </c>
      <c r="C474">
        <v>64053044</v>
      </c>
      <c r="D474">
        <v>53966894</v>
      </c>
      <c r="E474">
        <v>1</v>
      </c>
      <c r="F474">
        <v>1</v>
      </c>
      <c r="G474">
        <v>1</v>
      </c>
      <c r="H474">
        <v>3</v>
      </c>
      <c r="I474" t="s">
        <v>512</v>
      </c>
      <c r="J474" t="s">
        <v>513</v>
      </c>
      <c r="K474" t="s">
        <v>514</v>
      </c>
      <c r="L474">
        <v>1354</v>
      </c>
      <c r="N474">
        <v>1010</v>
      </c>
      <c r="O474" t="s">
        <v>272</v>
      </c>
      <c r="P474" t="s">
        <v>272</v>
      </c>
      <c r="Q474">
        <v>1</v>
      </c>
      <c r="X474">
        <v>4</v>
      </c>
      <c r="Y474">
        <v>2.7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18</v>
      </c>
      <c r="AG474">
        <v>0</v>
      </c>
      <c r="AH474">
        <v>2</v>
      </c>
      <c r="AI474">
        <v>64053064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ROW(Source!A107)</f>
        <v>107</v>
      </c>
      <c r="B475">
        <v>64053089</v>
      </c>
      <c r="C475">
        <v>64053044</v>
      </c>
      <c r="D475">
        <v>53966911</v>
      </c>
      <c r="E475">
        <v>1</v>
      </c>
      <c r="F475">
        <v>1</v>
      </c>
      <c r="G475">
        <v>1</v>
      </c>
      <c r="H475">
        <v>3</v>
      </c>
      <c r="I475" t="s">
        <v>515</v>
      </c>
      <c r="J475" t="s">
        <v>516</v>
      </c>
      <c r="K475" t="s">
        <v>517</v>
      </c>
      <c r="L475">
        <v>1346</v>
      </c>
      <c r="N475">
        <v>1009</v>
      </c>
      <c r="O475" t="s">
        <v>478</v>
      </c>
      <c r="P475" t="s">
        <v>478</v>
      </c>
      <c r="Q475">
        <v>1</v>
      </c>
      <c r="X475">
        <v>8</v>
      </c>
      <c r="Y475">
        <v>135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18</v>
      </c>
      <c r="AG475">
        <v>0</v>
      </c>
      <c r="AH475">
        <v>2</v>
      </c>
      <c r="AI475">
        <v>64053065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ROW(Source!A107)</f>
        <v>107</v>
      </c>
      <c r="B476">
        <v>64053090</v>
      </c>
      <c r="C476">
        <v>64053044</v>
      </c>
      <c r="D476">
        <v>53966994</v>
      </c>
      <c r="E476">
        <v>1</v>
      </c>
      <c r="F476">
        <v>1</v>
      </c>
      <c r="G476">
        <v>1</v>
      </c>
      <c r="H476">
        <v>3</v>
      </c>
      <c r="I476" t="s">
        <v>197</v>
      </c>
      <c r="J476" t="s">
        <v>199</v>
      </c>
      <c r="K476" t="s">
        <v>198</v>
      </c>
      <c r="L476">
        <v>1301</v>
      </c>
      <c r="N476">
        <v>1003</v>
      </c>
      <c r="O476" t="s">
        <v>26</v>
      </c>
      <c r="P476" t="s">
        <v>26</v>
      </c>
      <c r="Q476">
        <v>1</v>
      </c>
      <c r="X476">
        <v>5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18</v>
      </c>
      <c r="AG476">
        <v>0</v>
      </c>
      <c r="AH476">
        <v>2</v>
      </c>
      <c r="AI476">
        <v>64053066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ROW(Source!A107)</f>
        <v>107</v>
      </c>
      <c r="B477">
        <v>64053091</v>
      </c>
      <c r="C477">
        <v>64053044</v>
      </c>
      <c r="D477">
        <v>53967027</v>
      </c>
      <c r="E477">
        <v>1</v>
      </c>
      <c r="F477">
        <v>1</v>
      </c>
      <c r="G477">
        <v>1</v>
      </c>
      <c r="H477">
        <v>3</v>
      </c>
      <c r="I477" t="s">
        <v>518</v>
      </c>
      <c r="J477" t="s">
        <v>519</v>
      </c>
      <c r="K477" t="s">
        <v>520</v>
      </c>
      <c r="L477">
        <v>1301</v>
      </c>
      <c r="N477">
        <v>1003</v>
      </c>
      <c r="O477" t="s">
        <v>26</v>
      </c>
      <c r="P477" t="s">
        <v>26</v>
      </c>
      <c r="Q477">
        <v>1</v>
      </c>
      <c r="X477">
        <v>2.2000000000000002</v>
      </c>
      <c r="Y477">
        <v>90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18</v>
      </c>
      <c r="AG477">
        <v>0</v>
      </c>
      <c r="AH477">
        <v>2</v>
      </c>
      <c r="AI477">
        <v>64053067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ROW(Source!A107)</f>
        <v>107</v>
      </c>
      <c r="B478">
        <v>64053092</v>
      </c>
      <c r="C478">
        <v>64053044</v>
      </c>
      <c r="D478">
        <v>53967150</v>
      </c>
      <c r="E478">
        <v>1</v>
      </c>
      <c r="F478">
        <v>1</v>
      </c>
      <c r="G478">
        <v>1</v>
      </c>
      <c r="H478">
        <v>3</v>
      </c>
      <c r="I478" t="s">
        <v>521</v>
      </c>
      <c r="J478" t="s">
        <v>522</v>
      </c>
      <c r="K478" t="s">
        <v>523</v>
      </c>
      <c r="L478">
        <v>1354</v>
      </c>
      <c r="N478">
        <v>1010</v>
      </c>
      <c r="O478" t="s">
        <v>272</v>
      </c>
      <c r="P478" t="s">
        <v>272</v>
      </c>
      <c r="Q478">
        <v>1</v>
      </c>
      <c r="X478">
        <v>2</v>
      </c>
      <c r="Y478">
        <v>1.6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18</v>
      </c>
      <c r="AG478">
        <v>0</v>
      </c>
      <c r="AH478">
        <v>2</v>
      </c>
      <c r="AI478">
        <v>64053068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ROW(Source!A109)</f>
        <v>109</v>
      </c>
      <c r="B479">
        <v>64053118</v>
      </c>
      <c r="C479">
        <v>64053094</v>
      </c>
      <c r="D479">
        <v>54065208</v>
      </c>
      <c r="E479">
        <v>1</v>
      </c>
      <c r="F479">
        <v>1</v>
      </c>
      <c r="G479">
        <v>1</v>
      </c>
      <c r="H479">
        <v>1</v>
      </c>
      <c r="I479" t="s">
        <v>457</v>
      </c>
      <c r="J479" t="s">
        <v>3</v>
      </c>
      <c r="K479" t="s">
        <v>458</v>
      </c>
      <c r="L479">
        <v>1369</v>
      </c>
      <c r="N479">
        <v>1013</v>
      </c>
      <c r="O479" t="s">
        <v>459</v>
      </c>
      <c r="P479" t="s">
        <v>459</v>
      </c>
      <c r="Q479">
        <v>1</v>
      </c>
      <c r="X479">
        <v>14.17</v>
      </c>
      <c r="Y479">
        <v>0</v>
      </c>
      <c r="Z479">
        <v>0</v>
      </c>
      <c r="AA479">
        <v>0</v>
      </c>
      <c r="AB479">
        <v>173.4</v>
      </c>
      <c r="AC479">
        <v>0</v>
      </c>
      <c r="AD479">
        <v>1</v>
      </c>
      <c r="AE479">
        <v>2</v>
      </c>
      <c r="AF479" t="s">
        <v>19</v>
      </c>
      <c r="AG479">
        <v>14.878500000000001</v>
      </c>
      <c r="AH479">
        <v>2</v>
      </c>
      <c r="AI479">
        <v>64053095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ROW(Source!A109)</f>
        <v>109</v>
      </c>
      <c r="B480">
        <v>64053119</v>
      </c>
      <c r="C480">
        <v>64053094</v>
      </c>
      <c r="D480">
        <v>54065210</v>
      </c>
      <c r="E480">
        <v>1</v>
      </c>
      <c r="F480">
        <v>1</v>
      </c>
      <c r="G480">
        <v>1</v>
      </c>
      <c r="H480">
        <v>1</v>
      </c>
      <c r="I480" t="s">
        <v>460</v>
      </c>
      <c r="J480" t="s">
        <v>3</v>
      </c>
      <c r="K480" t="s">
        <v>461</v>
      </c>
      <c r="L480">
        <v>1369</v>
      </c>
      <c r="N480">
        <v>1013</v>
      </c>
      <c r="O480" t="s">
        <v>459</v>
      </c>
      <c r="P480" t="s">
        <v>459</v>
      </c>
      <c r="Q480">
        <v>1</v>
      </c>
      <c r="X480">
        <v>7.95</v>
      </c>
      <c r="Y480">
        <v>0</v>
      </c>
      <c r="Z480">
        <v>0</v>
      </c>
      <c r="AA480">
        <v>0</v>
      </c>
      <c r="AB480">
        <v>173.4</v>
      </c>
      <c r="AC480">
        <v>0</v>
      </c>
      <c r="AD480">
        <v>1</v>
      </c>
      <c r="AE480">
        <v>1</v>
      </c>
      <c r="AF480" t="s">
        <v>19</v>
      </c>
      <c r="AG480">
        <v>8.3475000000000001</v>
      </c>
      <c r="AH480">
        <v>2</v>
      </c>
      <c r="AI480">
        <v>64053096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ROW(Source!A109)</f>
        <v>109</v>
      </c>
      <c r="B481">
        <v>64053120</v>
      </c>
      <c r="C481">
        <v>64053094</v>
      </c>
      <c r="D481">
        <v>54007319</v>
      </c>
      <c r="E481">
        <v>1</v>
      </c>
      <c r="F481">
        <v>1</v>
      </c>
      <c r="G481">
        <v>1</v>
      </c>
      <c r="H481">
        <v>1</v>
      </c>
      <c r="I481" t="s">
        <v>462</v>
      </c>
      <c r="J481" t="s">
        <v>3</v>
      </c>
      <c r="K481" t="s">
        <v>463</v>
      </c>
      <c r="L481">
        <v>1369</v>
      </c>
      <c r="N481">
        <v>1013</v>
      </c>
      <c r="O481" t="s">
        <v>459</v>
      </c>
      <c r="P481" t="s">
        <v>459</v>
      </c>
      <c r="Q481">
        <v>1</v>
      </c>
      <c r="X481">
        <v>35</v>
      </c>
      <c r="Y481">
        <v>0</v>
      </c>
      <c r="Z481">
        <v>0</v>
      </c>
      <c r="AA481">
        <v>0</v>
      </c>
      <c r="AB481">
        <v>154</v>
      </c>
      <c r="AC481">
        <v>0</v>
      </c>
      <c r="AD481">
        <v>1</v>
      </c>
      <c r="AE481">
        <v>1</v>
      </c>
      <c r="AF481" t="s">
        <v>19</v>
      </c>
      <c r="AG481">
        <v>36.75</v>
      </c>
      <c r="AH481">
        <v>2</v>
      </c>
      <c r="AI481">
        <v>64053097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ROW(Source!A109)</f>
        <v>109</v>
      </c>
      <c r="B482">
        <v>64053121</v>
      </c>
      <c r="C482">
        <v>64053094</v>
      </c>
      <c r="D482">
        <v>54007299</v>
      </c>
      <c r="E482">
        <v>1</v>
      </c>
      <c r="F482">
        <v>1</v>
      </c>
      <c r="G482">
        <v>1</v>
      </c>
      <c r="H482">
        <v>1</v>
      </c>
      <c r="I482" t="s">
        <v>464</v>
      </c>
      <c r="J482" t="s">
        <v>3</v>
      </c>
      <c r="K482" t="s">
        <v>465</v>
      </c>
      <c r="L482">
        <v>1369</v>
      </c>
      <c r="N482">
        <v>1013</v>
      </c>
      <c r="O482" t="s">
        <v>459</v>
      </c>
      <c r="P482" t="s">
        <v>459</v>
      </c>
      <c r="Q482">
        <v>1</v>
      </c>
      <c r="X482">
        <v>0.69</v>
      </c>
      <c r="Y482">
        <v>0</v>
      </c>
      <c r="Z482">
        <v>0</v>
      </c>
      <c r="AA482">
        <v>0</v>
      </c>
      <c r="AB482">
        <v>173.4</v>
      </c>
      <c r="AC482">
        <v>0</v>
      </c>
      <c r="AD482">
        <v>1</v>
      </c>
      <c r="AE482">
        <v>1</v>
      </c>
      <c r="AF482" t="s">
        <v>19</v>
      </c>
      <c r="AG482">
        <v>0.72449999999999992</v>
      </c>
      <c r="AH482">
        <v>2</v>
      </c>
      <c r="AI482">
        <v>64053098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ROW(Source!A109)</f>
        <v>109</v>
      </c>
      <c r="B483">
        <v>64053122</v>
      </c>
      <c r="C483">
        <v>64053094</v>
      </c>
      <c r="D483">
        <v>53966474</v>
      </c>
      <c r="E483">
        <v>1</v>
      </c>
      <c r="F483">
        <v>1</v>
      </c>
      <c r="G483">
        <v>1</v>
      </c>
      <c r="H483">
        <v>2</v>
      </c>
      <c r="I483" t="s">
        <v>468</v>
      </c>
      <c r="J483" t="s">
        <v>469</v>
      </c>
      <c r="K483" t="s">
        <v>470</v>
      </c>
      <c r="L483">
        <v>1368</v>
      </c>
      <c r="N483">
        <v>1011</v>
      </c>
      <c r="O483" t="s">
        <v>471</v>
      </c>
      <c r="P483" t="s">
        <v>471</v>
      </c>
      <c r="Q483">
        <v>1</v>
      </c>
      <c r="X483">
        <v>0.65</v>
      </c>
      <c r="Y483">
        <v>0</v>
      </c>
      <c r="Z483">
        <v>111.1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19</v>
      </c>
      <c r="AG483">
        <v>0.68250000000000011</v>
      </c>
      <c r="AH483">
        <v>2</v>
      </c>
      <c r="AI483">
        <v>64053099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ROW(Source!A109)</f>
        <v>109</v>
      </c>
      <c r="B484">
        <v>64053123</v>
      </c>
      <c r="C484">
        <v>64053094</v>
      </c>
      <c r="D484">
        <v>53966486</v>
      </c>
      <c r="E484">
        <v>1</v>
      </c>
      <c r="F484">
        <v>1</v>
      </c>
      <c r="G484">
        <v>1</v>
      </c>
      <c r="H484">
        <v>2</v>
      </c>
      <c r="I484" t="s">
        <v>472</v>
      </c>
      <c r="J484" t="s">
        <v>473</v>
      </c>
      <c r="K484" t="s">
        <v>474</v>
      </c>
      <c r="L484">
        <v>1368</v>
      </c>
      <c r="N484">
        <v>1011</v>
      </c>
      <c r="O484" t="s">
        <v>471</v>
      </c>
      <c r="P484" t="s">
        <v>471</v>
      </c>
      <c r="Q484">
        <v>1</v>
      </c>
      <c r="X484">
        <v>14.17</v>
      </c>
      <c r="Y484">
        <v>0</v>
      </c>
      <c r="Z484">
        <v>1121.8000000000002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19</v>
      </c>
      <c r="AG484">
        <v>14.878500000000001</v>
      </c>
      <c r="AH484">
        <v>2</v>
      </c>
      <c r="AI484">
        <v>64053100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ROW(Source!A109)</f>
        <v>109</v>
      </c>
      <c r="B485">
        <v>64053124</v>
      </c>
      <c r="C485">
        <v>64053094</v>
      </c>
      <c r="D485">
        <v>53966567</v>
      </c>
      <c r="E485">
        <v>1</v>
      </c>
      <c r="F485">
        <v>1</v>
      </c>
      <c r="G485">
        <v>1</v>
      </c>
      <c r="H485">
        <v>3</v>
      </c>
      <c r="I485" t="s">
        <v>475</v>
      </c>
      <c r="J485" t="s">
        <v>476</v>
      </c>
      <c r="K485" t="s">
        <v>477</v>
      </c>
      <c r="L485">
        <v>1346</v>
      </c>
      <c r="N485">
        <v>1009</v>
      </c>
      <c r="O485" t="s">
        <v>478</v>
      </c>
      <c r="P485" t="s">
        <v>478</v>
      </c>
      <c r="Q485">
        <v>1</v>
      </c>
      <c r="X485">
        <v>0.08</v>
      </c>
      <c r="Y485">
        <v>400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18</v>
      </c>
      <c r="AG485">
        <v>0</v>
      </c>
      <c r="AH485">
        <v>2</v>
      </c>
      <c r="AI485">
        <v>64053101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ROW(Source!A109)</f>
        <v>109</v>
      </c>
      <c r="B486">
        <v>64053125</v>
      </c>
      <c r="C486">
        <v>64053094</v>
      </c>
      <c r="D486">
        <v>53966576</v>
      </c>
      <c r="E486">
        <v>1</v>
      </c>
      <c r="F486">
        <v>1</v>
      </c>
      <c r="G486">
        <v>1</v>
      </c>
      <c r="H486">
        <v>3</v>
      </c>
      <c r="I486" t="s">
        <v>479</v>
      </c>
      <c r="J486" t="s">
        <v>480</v>
      </c>
      <c r="K486" t="s">
        <v>481</v>
      </c>
      <c r="L486">
        <v>1346</v>
      </c>
      <c r="N486">
        <v>1009</v>
      </c>
      <c r="O486" t="s">
        <v>478</v>
      </c>
      <c r="P486" t="s">
        <v>478</v>
      </c>
      <c r="Q486">
        <v>1</v>
      </c>
      <c r="X486">
        <v>0.4</v>
      </c>
      <c r="Y486">
        <v>89.8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18</v>
      </c>
      <c r="AG486">
        <v>0</v>
      </c>
      <c r="AH486">
        <v>2</v>
      </c>
      <c r="AI486">
        <v>64053102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ROW(Source!A109)</f>
        <v>109</v>
      </c>
      <c r="B487">
        <v>64053126</v>
      </c>
      <c r="C487">
        <v>64053094</v>
      </c>
      <c r="D487">
        <v>53966650</v>
      </c>
      <c r="E487">
        <v>1</v>
      </c>
      <c r="F487">
        <v>1</v>
      </c>
      <c r="G487">
        <v>1</v>
      </c>
      <c r="H487">
        <v>3</v>
      </c>
      <c r="I487" t="s">
        <v>482</v>
      </c>
      <c r="J487" t="s">
        <v>483</v>
      </c>
      <c r="K487" t="s">
        <v>484</v>
      </c>
      <c r="L487">
        <v>1346</v>
      </c>
      <c r="N487">
        <v>1009</v>
      </c>
      <c r="O487" t="s">
        <v>478</v>
      </c>
      <c r="P487" t="s">
        <v>478</v>
      </c>
      <c r="Q487">
        <v>1</v>
      </c>
      <c r="X487">
        <v>0.02</v>
      </c>
      <c r="Y487">
        <v>156.6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18</v>
      </c>
      <c r="AG487">
        <v>0</v>
      </c>
      <c r="AH487">
        <v>2</v>
      </c>
      <c r="AI487">
        <v>64053103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ROW(Source!A109)</f>
        <v>109</v>
      </c>
      <c r="B488">
        <v>64053127</v>
      </c>
      <c r="C488">
        <v>64053094</v>
      </c>
      <c r="D488">
        <v>53966656</v>
      </c>
      <c r="E488">
        <v>1</v>
      </c>
      <c r="F488">
        <v>1</v>
      </c>
      <c r="G488">
        <v>1</v>
      </c>
      <c r="H488">
        <v>3</v>
      </c>
      <c r="I488" t="s">
        <v>485</v>
      </c>
      <c r="J488" t="s">
        <v>486</v>
      </c>
      <c r="K488" t="s">
        <v>487</v>
      </c>
      <c r="L488">
        <v>1346</v>
      </c>
      <c r="N488">
        <v>1009</v>
      </c>
      <c r="O488" t="s">
        <v>478</v>
      </c>
      <c r="P488" t="s">
        <v>478</v>
      </c>
      <c r="Q488">
        <v>1</v>
      </c>
      <c r="X488">
        <v>1.6</v>
      </c>
      <c r="Y488">
        <v>223.1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18</v>
      </c>
      <c r="AG488">
        <v>0</v>
      </c>
      <c r="AH488">
        <v>2</v>
      </c>
      <c r="AI488">
        <v>64053104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ROW(Source!A109)</f>
        <v>109</v>
      </c>
      <c r="B489">
        <v>64053128</v>
      </c>
      <c r="C489">
        <v>64053094</v>
      </c>
      <c r="D489">
        <v>53966694</v>
      </c>
      <c r="E489">
        <v>1</v>
      </c>
      <c r="F489">
        <v>1</v>
      </c>
      <c r="G489">
        <v>1</v>
      </c>
      <c r="H489">
        <v>3</v>
      </c>
      <c r="I489" t="s">
        <v>488</v>
      </c>
      <c r="J489" t="s">
        <v>489</v>
      </c>
      <c r="K489" t="s">
        <v>490</v>
      </c>
      <c r="L489">
        <v>1346</v>
      </c>
      <c r="N489">
        <v>1009</v>
      </c>
      <c r="O489" t="s">
        <v>478</v>
      </c>
      <c r="P489" t="s">
        <v>478</v>
      </c>
      <c r="Q489">
        <v>1</v>
      </c>
      <c r="X489">
        <v>0.08</v>
      </c>
      <c r="Y489">
        <v>47.5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18</v>
      </c>
      <c r="AG489">
        <v>0</v>
      </c>
      <c r="AH489">
        <v>2</v>
      </c>
      <c r="AI489">
        <v>64053105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ROW(Source!A109)</f>
        <v>109</v>
      </c>
      <c r="B490">
        <v>64053129</v>
      </c>
      <c r="C490">
        <v>64053094</v>
      </c>
      <c r="D490">
        <v>53966758</v>
      </c>
      <c r="E490">
        <v>1</v>
      </c>
      <c r="F490">
        <v>1</v>
      </c>
      <c r="G490">
        <v>1</v>
      </c>
      <c r="H490">
        <v>3</v>
      </c>
      <c r="I490" t="s">
        <v>491</v>
      </c>
      <c r="J490" t="s">
        <v>492</v>
      </c>
      <c r="K490" t="s">
        <v>493</v>
      </c>
      <c r="L490">
        <v>1346</v>
      </c>
      <c r="N490">
        <v>1009</v>
      </c>
      <c r="O490" t="s">
        <v>478</v>
      </c>
      <c r="P490" t="s">
        <v>478</v>
      </c>
      <c r="Q490">
        <v>1</v>
      </c>
      <c r="X490">
        <v>0.68</v>
      </c>
      <c r="Y490">
        <v>56.7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18</v>
      </c>
      <c r="AG490">
        <v>0</v>
      </c>
      <c r="AH490">
        <v>2</v>
      </c>
      <c r="AI490">
        <v>64053106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ROW(Source!A109)</f>
        <v>109</v>
      </c>
      <c r="B491">
        <v>64053130</v>
      </c>
      <c r="C491">
        <v>64053094</v>
      </c>
      <c r="D491">
        <v>53966771</v>
      </c>
      <c r="E491">
        <v>1</v>
      </c>
      <c r="F491">
        <v>1</v>
      </c>
      <c r="G491">
        <v>1</v>
      </c>
      <c r="H491">
        <v>3</v>
      </c>
      <c r="I491" t="s">
        <v>494</v>
      </c>
      <c r="J491" t="s">
        <v>495</v>
      </c>
      <c r="K491" t="s">
        <v>496</v>
      </c>
      <c r="L491">
        <v>1346</v>
      </c>
      <c r="N491">
        <v>1009</v>
      </c>
      <c r="O491" t="s">
        <v>478</v>
      </c>
      <c r="P491" t="s">
        <v>478</v>
      </c>
      <c r="Q491">
        <v>1</v>
      </c>
      <c r="X491">
        <v>0.6</v>
      </c>
      <c r="Y491">
        <v>617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18</v>
      </c>
      <c r="AG491">
        <v>0</v>
      </c>
      <c r="AH491">
        <v>2</v>
      </c>
      <c r="AI491">
        <v>64053107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ROW(Source!A109)</f>
        <v>109</v>
      </c>
      <c r="B492">
        <v>64053131</v>
      </c>
      <c r="C492">
        <v>64053094</v>
      </c>
      <c r="D492">
        <v>53966772</v>
      </c>
      <c r="E492">
        <v>1</v>
      </c>
      <c r="F492">
        <v>1</v>
      </c>
      <c r="G492">
        <v>1</v>
      </c>
      <c r="H492">
        <v>3</v>
      </c>
      <c r="I492" t="s">
        <v>497</v>
      </c>
      <c r="J492" t="s">
        <v>498</v>
      </c>
      <c r="K492" t="s">
        <v>499</v>
      </c>
      <c r="L492">
        <v>1346</v>
      </c>
      <c r="N492">
        <v>1009</v>
      </c>
      <c r="O492" t="s">
        <v>478</v>
      </c>
      <c r="P492" t="s">
        <v>478</v>
      </c>
      <c r="Q492">
        <v>1</v>
      </c>
      <c r="X492">
        <v>0.8</v>
      </c>
      <c r="Y492">
        <v>560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18</v>
      </c>
      <c r="AG492">
        <v>0</v>
      </c>
      <c r="AH492">
        <v>2</v>
      </c>
      <c r="AI492">
        <v>64053108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ROW(Source!A109)</f>
        <v>109</v>
      </c>
      <c r="B493">
        <v>64053132</v>
      </c>
      <c r="C493">
        <v>64053094</v>
      </c>
      <c r="D493">
        <v>53966789</v>
      </c>
      <c r="E493">
        <v>1</v>
      </c>
      <c r="F493">
        <v>1</v>
      </c>
      <c r="G493">
        <v>1</v>
      </c>
      <c r="H493">
        <v>3</v>
      </c>
      <c r="I493" t="s">
        <v>500</v>
      </c>
      <c r="J493" t="s">
        <v>501</v>
      </c>
      <c r="K493" t="s">
        <v>502</v>
      </c>
      <c r="L493">
        <v>1346</v>
      </c>
      <c r="N493">
        <v>1009</v>
      </c>
      <c r="O493" t="s">
        <v>478</v>
      </c>
      <c r="P493" t="s">
        <v>478</v>
      </c>
      <c r="Q493">
        <v>1</v>
      </c>
      <c r="X493">
        <v>6</v>
      </c>
      <c r="Y493">
        <v>137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18</v>
      </c>
      <c r="AG493">
        <v>0</v>
      </c>
      <c r="AH493">
        <v>2</v>
      </c>
      <c r="AI493">
        <v>64053109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ROW(Source!A109)</f>
        <v>109</v>
      </c>
      <c r="B494">
        <v>64053133</v>
      </c>
      <c r="C494">
        <v>64053094</v>
      </c>
      <c r="D494">
        <v>53966864</v>
      </c>
      <c r="E494">
        <v>1</v>
      </c>
      <c r="F494">
        <v>1</v>
      </c>
      <c r="G494">
        <v>1</v>
      </c>
      <c r="H494">
        <v>3</v>
      </c>
      <c r="I494" t="s">
        <v>503</v>
      </c>
      <c r="J494" t="s">
        <v>504</v>
      </c>
      <c r="K494" t="s">
        <v>505</v>
      </c>
      <c r="L494">
        <v>1346</v>
      </c>
      <c r="N494">
        <v>1009</v>
      </c>
      <c r="O494" t="s">
        <v>478</v>
      </c>
      <c r="P494" t="s">
        <v>478</v>
      </c>
      <c r="Q494">
        <v>1</v>
      </c>
      <c r="X494">
        <v>0.04</v>
      </c>
      <c r="Y494">
        <v>700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18</v>
      </c>
      <c r="AG494">
        <v>0</v>
      </c>
      <c r="AH494">
        <v>2</v>
      </c>
      <c r="AI494">
        <v>64053110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ROW(Source!A109)</f>
        <v>109</v>
      </c>
      <c r="B495">
        <v>64053134</v>
      </c>
      <c r="C495">
        <v>64053094</v>
      </c>
      <c r="D495">
        <v>53966883</v>
      </c>
      <c r="E495">
        <v>1</v>
      </c>
      <c r="F495">
        <v>1</v>
      </c>
      <c r="G495">
        <v>1</v>
      </c>
      <c r="H495">
        <v>3</v>
      </c>
      <c r="I495" t="s">
        <v>506</v>
      </c>
      <c r="J495" t="s">
        <v>507</v>
      </c>
      <c r="K495" t="s">
        <v>508</v>
      </c>
      <c r="L495">
        <v>1346</v>
      </c>
      <c r="N495">
        <v>1009</v>
      </c>
      <c r="O495" t="s">
        <v>478</v>
      </c>
      <c r="P495" t="s">
        <v>478</v>
      </c>
      <c r="Q495">
        <v>1</v>
      </c>
      <c r="X495">
        <v>2</v>
      </c>
      <c r="Y495">
        <v>150.80000000000001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18</v>
      </c>
      <c r="AG495">
        <v>0</v>
      </c>
      <c r="AH495">
        <v>2</v>
      </c>
      <c r="AI495">
        <v>64053111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ROW(Source!A109)</f>
        <v>109</v>
      </c>
      <c r="B496">
        <v>64053135</v>
      </c>
      <c r="C496">
        <v>64053094</v>
      </c>
      <c r="D496">
        <v>53966892</v>
      </c>
      <c r="E496">
        <v>1</v>
      </c>
      <c r="F496">
        <v>1</v>
      </c>
      <c r="G496">
        <v>1</v>
      </c>
      <c r="H496">
        <v>3</v>
      </c>
      <c r="I496" t="s">
        <v>509</v>
      </c>
      <c r="J496" t="s">
        <v>510</v>
      </c>
      <c r="K496" t="s">
        <v>511</v>
      </c>
      <c r="L496">
        <v>1354</v>
      </c>
      <c r="N496">
        <v>1010</v>
      </c>
      <c r="O496" t="s">
        <v>272</v>
      </c>
      <c r="P496" t="s">
        <v>272</v>
      </c>
      <c r="Q496">
        <v>1</v>
      </c>
      <c r="X496">
        <v>6</v>
      </c>
      <c r="Y496">
        <v>34.799999999999997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18</v>
      </c>
      <c r="AG496">
        <v>0</v>
      </c>
      <c r="AH496">
        <v>2</v>
      </c>
      <c r="AI496">
        <v>64053112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ROW(Source!A109)</f>
        <v>109</v>
      </c>
      <c r="B497">
        <v>64053136</v>
      </c>
      <c r="C497">
        <v>64053094</v>
      </c>
      <c r="D497">
        <v>53966894</v>
      </c>
      <c r="E497">
        <v>1</v>
      </c>
      <c r="F497">
        <v>1</v>
      </c>
      <c r="G497">
        <v>1</v>
      </c>
      <c r="H497">
        <v>3</v>
      </c>
      <c r="I497" t="s">
        <v>512</v>
      </c>
      <c r="J497" t="s">
        <v>513</v>
      </c>
      <c r="K497" t="s">
        <v>514</v>
      </c>
      <c r="L497">
        <v>1354</v>
      </c>
      <c r="N497">
        <v>1010</v>
      </c>
      <c r="O497" t="s">
        <v>272</v>
      </c>
      <c r="P497" t="s">
        <v>272</v>
      </c>
      <c r="Q497">
        <v>1</v>
      </c>
      <c r="X497">
        <v>4</v>
      </c>
      <c r="Y497">
        <v>2.7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18</v>
      </c>
      <c r="AG497">
        <v>0</v>
      </c>
      <c r="AH497">
        <v>2</v>
      </c>
      <c r="AI497">
        <v>64053113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ROW(Source!A109)</f>
        <v>109</v>
      </c>
      <c r="B498">
        <v>64053137</v>
      </c>
      <c r="C498">
        <v>64053094</v>
      </c>
      <c r="D498">
        <v>53966911</v>
      </c>
      <c r="E498">
        <v>1</v>
      </c>
      <c r="F498">
        <v>1</v>
      </c>
      <c r="G498">
        <v>1</v>
      </c>
      <c r="H498">
        <v>3</v>
      </c>
      <c r="I498" t="s">
        <v>515</v>
      </c>
      <c r="J498" t="s">
        <v>516</v>
      </c>
      <c r="K498" t="s">
        <v>517</v>
      </c>
      <c r="L498">
        <v>1346</v>
      </c>
      <c r="N498">
        <v>1009</v>
      </c>
      <c r="O498" t="s">
        <v>478</v>
      </c>
      <c r="P498" t="s">
        <v>478</v>
      </c>
      <c r="Q498">
        <v>1</v>
      </c>
      <c r="X498">
        <v>8</v>
      </c>
      <c r="Y498">
        <v>135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18</v>
      </c>
      <c r="AG498">
        <v>0</v>
      </c>
      <c r="AH498">
        <v>2</v>
      </c>
      <c r="AI498">
        <v>64053114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ROW(Source!A109)</f>
        <v>109</v>
      </c>
      <c r="B499">
        <v>64053138</v>
      </c>
      <c r="C499">
        <v>64053094</v>
      </c>
      <c r="D499">
        <v>53966994</v>
      </c>
      <c r="E499">
        <v>1</v>
      </c>
      <c r="F499">
        <v>1</v>
      </c>
      <c r="G499">
        <v>1</v>
      </c>
      <c r="H499">
        <v>3</v>
      </c>
      <c r="I499" t="s">
        <v>197</v>
      </c>
      <c r="J499" t="s">
        <v>199</v>
      </c>
      <c r="K499" t="s">
        <v>198</v>
      </c>
      <c r="L499">
        <v>1301</v>
      </c>
      <c r="N499">
        <v>1003</v>
      </c>
      <c r="O499" t="s">
        <v>26</v>
      </c>
      <c r="P499" t="s">
        <v>26</v>
      </c>
      <c r="Q499">
        <v>1</v>
      </c>
      <c r="X499">
        <v>5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18</v>
      </c>
      <c r="AG499">
        <v>0</v>
      </c>
      <c r="AH499">
        <v>2</v>
      </c>
      <c r="AI499">
        <v>64053115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ROW(Source!A109)</f>
        <v>109</v>
      </c>
      <c r="B500">
        <v>64053139</v>
      </c>
      <c r="C500">
        <v>64053094</v>
      </c>
      <c r="D500">
        <v>53967027</v>
      </c>
      <c r="E500">
        <v>1</v>
      </c>
      <c r="F500">
        <v>1</v>
      </c>
      <c r="G500">
        <v>1</v>
      </c>
      <c r="H500">
        <v>3</v>
      </c>
      <c r="I500" t="s">
        <v>518</v>
      </c>
      <c r="J500" t="s">
        <v>519</v>
      </c>
      <c r="K500" t="s">
        <v>520</v>
      </c>
      <c r="L500">
        <v>1301</v>
      </c>
      <c r="N500">
        <v>1003</v>
      </c>
      <c r="O500" t="s">
        <v>26</v>
      </c>
      <c r="P500" t="s">
        <v>26</v>
      </c>
      <c r="Q500">
        <v>1</v>
      </c>
      <c r="X500">
        <v>2.2000000000000002</v>
      </c>
      <c r="Y500">
        <v>90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18</v>
      </c>
      <c r="AG500">
        <v>0</v>
      </c>
      <c r="AH500">
        <v>2</v>
      </c>
      <c r="AI500">
        <v>64053116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ROW(Source!A109)</f>
        <v>109</v>
      </c>
      <c r="B501">
        <v>64053140</v>
      </c>
      <c r="C501">
        <v>64053094</v>
      </c>
      <c r="D501">
        <v>53967150</v>
      </c>
      <c r="E501">
        <v>1</v>
      </c>
      <c r="F501">
        <v>1</v>
      </c>
      <c r="G501">
        <v>1</v>
      </c>
      <c r="H501">
        <v>3</v>
      </c>
      <c r="I501" t="s">
        <v>521</v>
      </c>
      <c r="J501" t="s">
        <v>522</v>
      </c>
      <c r="K501" t="s">
        <v>523</v>
      </c>
      <c r="L501">
        <v>1354</v>
      </c>
      <c r="N501">
        <v>1010</v>
      </c>
      <c r="O501" t="s">
        <v>272</v>
      </c>
      <c r="P501" t="s">
        <v>272</v>
      </c>
      <c r="Q501">
        <v>1</v>
      </c>
      <c r="X501">
        <v>2</v>
      </c>
      <c r="Y501">
        <v>1.6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18</v>
      </c>
      <c r="AG501">
        <v>0</v>
      </c>
      <c r="AH501">
        <v>2</v>
      </c>
      <c r="AI501">
        <v>64053117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ROW(Source!A115)</f>
        <v>115</v>
      </c>
      <c r="B502">
        <v>64053411</v>
      </c>
      <c r="C502">
        <v>64053386</v>
      </c>
      <c r="D502">
        <v>54065208</v>
      </c>
      <c r="E502">
        <v>1</v>
      </c>
      <c r="F502">
        <v>1</v>
      </c>
      <c r="G502">
        <v>1</v>
      </c>
      <c r="H502">
        <v>1</v>
      </c>
      <c r="I502" t="s">
        <v>457</v>
      </c>
      <c r="J502" t="s">
        <v>3</v>
      </c>
      <c r="K502" t="s">
        <v>458</v>
      </c>
      <c r="L502">
        <v>1369</v>
      </c>
      <c r="N502">
        <v>1013</v>
      </c>
      <c r="O502" t="s">
        <v>459</v>
      </c>
      <c r="P502" t="s">
        <v>459</v>
      </c>
      <c r="Q502">
        <v>1</v>
      </c>
      <c r="X502">
        <v>33.549999999999997</v>
      </c>
      <c r="Y502">
        <v>0</v>
      </c>
      <c r="Z502">
        <v>0</v>
      </c>
      <c r="AA502">
        <v>0</v>
      </c>
      <c r="AB502">
        <v>173.4</v>
      </c>
      <c r="AC502">
        <v>0</v>
      </c>
      <c r="AD502">
        <v>1</v>
      </c>
      <c r="AE502">
        <v>2</v>
      </c>
      <c r="AF502" t="s">
        <v>19</v>
      </c>
      <c r="AG502">
        <v>35.227499999999999</v>
      </c>
      <c r="AH502">
        <v>2</v>
      </c>
      <c r="AI502">
        <v>64053387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ROW(Source!A115)</f>
        <v>115</v>
      </c>
      <c r="B503">
        <v>64053412</v>
      </c>
      <c r="C503">
        <v>64053386</v>
      </c>
      <c r="D503">
        <v>54065210</v>
      </c>
      <c r="E503">
        <v>1</v>
      </c>
      <c r="F503">
        <v>1</v>
      </c>
      <c r="G503">
        <v>1</v>
      </c>
      <c r="H503">
        <v>1</v>
      </c>
      <c r="I503" t="s">
        <v>460</v>
      </c>
      <c r="J503" t="s">
        <v>3</v>
      </c>
      <c r="K503" t="s">
        <v>461</v>
      </c>
      <c r="L503">
        <v>1369</v>
      </c>
      <c r="N503">
        <v>1013</v>
      </c>
      <c r="O503" t="s">
        <v>459</v>
      </c>
      <c r="P503" t="s">
        <v>459</v>
      </c>
      <c r="Q503">
        <v>1</v>
      </c>
      <c r="X503">
        <v>12.23</v>
      </c>
      <c r="Y503">
        <v>0</v>
      </c>
      <c r="Z503">
        <v>0</v>
      </c>
      <c r="AA503">
        <v>0</v>
      </c>
      <c r="AB503">
        <v>173.4</v>
      </c>
      <c r="AC503">
        <v>0</v>
      </c>
      <c r="AD503">
        <v>1</v>
      </c>
      <c r="AE503">
        <v>1</v>
      </c>
      <c r="AF503" t="s">
        <v>19</v>
      </c>
      <c r="AG503">
        <v>12.841500000000002</v>
      </c>
      <c r="AH503">
        <v>2</v>
      </c>
      <c r="AI503">
        <v>64053388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ROW(Source!A115)</f>
        <v>115</v>
      </c>
      <c r="B504">
        <v>64053413</v>
      </c>
      <c r="C504">
        <v>64053386</v>
      </c>
      <c r="D504">
        <v>54007319</v>
      </c>
      <c r="E504">
        <v>1</v>
      </c>
      <c r="F504">
        <v>1</v>
      </c>
      <c r="G504">
        <v>1</v>
      </c>
      <c r="H504">
        <v>1</v>
      </c>
      <c r="I504" t="s">
        <v>462</v>
      </c>
      <c r="J504" t="s">
        <v>3</v>
      </c>
      <c r="K504" t="s">
        <v>463</v>
      </c>
      <c r="L504">
        <v>1369</v>
      </c>
      <c r="N504">
        <v>1013</v>
      </c>
      <c r="O504" t="s">
        <v>459</v>
      </c>
      <c r="P504" t="s">
        <v>459</v>
      </c>
      <c r="Q504">
        <v>1</v>
      </c>
      <c r="X504">
        <v>53.55</v>
      </c>
      <c r="Y504">
        <v>0</v>
      </c>
      <c r="Z504">
        <v>0</v>
      </c>
      <c r="AA504">
        <v>0</v>
      </c>
      <c r="AB504">
        <v>154</v>
      </c>
      <c r="AC504">
        <v>0</v>
      </c>
      <c r="AD504">
        <v>1</v>
      </c>
      <c r="AE504">
        <v>1</v>
      </c>
      <c r="AF504" t="s">
        <v>19</v>
      </c>
      <c r="AG504">
        <v>56.227499999999999</v>
      </c>
      <c r="AH504">
        <v>2</v>
      </c>
      <c r="AI504">
        <v>64053389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ROW(Source!A115)</f>
        <v>115</v>
      </c>
      <c r="B505">
        <v>64053414</v>
      </c>
      <c r="C505">
        <v>64053386</v>
      </c>
      <c r="D505">
        <v>54007299</v>
      </c>
      <c r="E505">
        <v>1</v>
      </c>
      <c r="F505">
        <v>1</v>
      </c>
      <c r="G505">
        <v>1</v>
      </c>
      <c r="H505">
        <v>1</v>
      </c>
      <c r="I505" t="s">
        <v>464</v>
      </c>
      <c r="J505" t="s">
        <v>3</v>
      </c>
      <c r="K505" t="s">
        <v>465</v>
      </c>
      <c r="L505">
        <v>1369</v>
      </c>
      <c r="N505">
        <v>1013</v>
      </c>
      <c r="O505" t="s">
        <v>459</v>
      </c>
      <c r="P505" t="s">
        <v>459</v>
      </c>
      <c r="Q505">
        <v>1</v>
      </c>
      <c r="X505">
        <v>17.37</v>
      </c>
      <c r="Y505">
        <v>0</v>
      </c>
      <c r="Z505">
        <v>0</v>
      </c>
      <c r="AA505">
        <v>0</v>
      </c>
      <c r="AB505">
        <v>173.4</v>
      </c>
      <c r="AC505">
        <v>0</v>
      </c>
      <c r="AD505">
        <v>1</v>
      </c>
      <c r="AE505">
        <v>1</v>
      </c>
      <c r="AF505" t="s">
        <v>19</v>
      </c>
      <c r="AG505">
        <v>18.238500000000002</v>
      </c>
      <c r="AH505">
        <v>2</v>
      </c>
      <c r="AI505">
        <v>64053390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ROW(Source!A115)</f>
        <v>115</v>
      </c>
      <c r="B506">
        <v>64053415</v>
      </c>
      <c r="C506">
        <v>64053386</v>
      </c>
      <c r="D506">
        <v>54007282</v>
      </c>
      <c r="E506">
        <v>1</v>
      </c>
      <c r="F506">
        <v>1</v>
      </c>
      <c r="G506">
        <v>1</v>
      </c>
      <c r="H506">
        <v>1</v>
      </c>
      <c r="I506" t="s">
        <v>466</v>
      </c>
      <c r="J506" t="s">
        <v>3</v>
      </c>
      <c r="K506" t="s">
        <v>467</v>
      </c>
      <c r="L506">
        <v>1369</v>
      </c>
      <c r="N506">
        <v>1013</v>
      </c>
      <c r="O506" t="s">
        <v>459</v>
      </c>
      <c r="P506" t="s">
        <v>459</v>
      </c>
      <c r="Q506">
        <v>1</v>
      </c>
      <c r="X506">
        <v>9.34</v>
      </c>
      <c r="Y506">
        <v>0</v>
      </c>
      <c r="Z506">
        <v>0</v>
      </c>
      <c r="AA506">
        <v>0</v>
      </c>
      <c r="AB506">
        <v>196.3</v>
      </c>
      <c r="AC506">
        <v>0</v>
      </c>
      <c r="AD506">
        <v>1</v>
      </c>
      <c r="AE506">
        <v>1</v>
      </c>
      <c r="AF506" t="s">
        <v>19</v>
      </c>
      <c r="AG506">
        <v>9.8070000000000004</v>
      </c>
      <c r="AH506">
        <v>2</v>
      </c>
      <c r="AI506">
        <v>64053391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ROW(Source!A115)</f>
        <v>115</v>
      </c>
      <c r="B507">
        <v>64053416</v>
      </c>
      <c r="C507">
        <v>64053386</v>
      </c>
      <c r="D507">
        <v>53966474</v>
      </c>
      <c r="E507">
        <v>1</v>
      </c>
      <c r="F507">
        <v>1</v>
      </c>
      <c r="G507">
        <v>1</v>
      </c>
      <c r="H507">
        <v>2</v>
      </c>
      <c r="I507" t="s">
        <v>468</v>
      </c>
      <c r="J507" t="s">
        <v>469</v>
      </c>
      <c r="K507" t="s">
        <v>470</v>
      </c>
      <c r="L507">
        <v>1368</v>
      </c>
      <c r="N507">
        <v>1011</v>
      </c>
      <c r="O507" t="s">
        <v>471</v>
      </c>
      <c r="P507" t="s">
        <v>471</v>
      </c>
      <c r="Q507">
        <v>1</v>
      </c>
      <c r="X507">
        <v>4.1900000000000004</v>
      </c>
      <c r="Y507">
        <v>0</v>
      </c>
      <c r="Z507">
        <v>111.1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19</v>
      </c>
      <c r="AG507">
        <v>4.3995000000000006</v>
      </c>
      <c r="AH507">
        <v>2</v>
      </c>
      <c r="AI507">
        <v>64053392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ROW(Source!A115)</f>
        <v>115</v>
      </c>
      <c r="B508">
        <v>64053417</v>
      </c>
      <c r="C508">
        <v>64053386</v>
      </c>
      <c r="D508">
        <v>53966486</v>
      </c>
      <c r="E508">
        <v>1</v>
      </c>
      <c r="F508">
        <v>1</v>
      </c>
      <c r="G508">
        <v>1</v>
      </c>
      <c r="H508">
        <v>2</v>
      </c>
      <c r="I508" t="s">
        <v>472</v>
      </c>
      <c r="J508" t="s">
        <v>473</v>
      </c>
      <c r="K508" t="s">
        <v>474</v>
      </c>
      <c r="L508">
        <v>1368</v>
      </c>
      <c r="N508">
        <v>1011</v>
      </c>
      <c r="O508" t="s">
        <v>471</v>
      </c>
      <c r="P508" t="s">
        <v>471</v>
      </c>
      <c r="Q508">
        <v>1</v>
      </c>
      <c r="X508">
        <v>33.549999999999997</v>
      </c>
      <c r="Y508">
        <v>0</v>
      </c>
      <c r="Z508">
        <v>1121.8000000000002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19</v>
      </c>
      <c r="AG508">
        <v>35.227499999999999</v>
      </c>
      <c r="AH508">
        <v>2</v>
      </c>
      <c r="AI508">
        <v>64053393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ROW(Source!A115)</f>
        <v>115</v>
      </c>
      <c r="B509">
        <v>64053418</v>
      </c>
      <c r="C509">
        <v>64053386</v>
      </c>
      <c r="D509">
        <v>53966567</v>
      </c>
      <c r="E509">
        <v>1</v>
      </c>
      <c r="F509">
        <v>1</v>
      </c>
      <c r="G509">
        <v>1</v>
      </c>
      <c r="H509">
        <v>3</v>
      </c>
      <c r="I509" t="s">
        <v>475</v>
      </c>
      <c r="J509" t="s">
        <v>476</v>
      </c>
      <c r="K509" t="s">
        <v>477</v>
      </c>
      <c r="L509">
        <v>1346</v>
      </c>
      <c r="N509">
        <v>1009</v>
      </c>
      <c r="O509" t="s">
        <v>478</v>
      </c>
      <c r="P509" t="s">
        <v>478</v>
      </c>
      <c r="Q509">
        <v>1</v>
      </c>
      <c r="X509">
        <v>0.1</v>
      </c>
      <c r="Y509">
        <v>400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18</v>
      </c>
      <c r="AG509">
        <v>0</v>
      </c>
      <c r="AH509">
        <v>2</v>
      </c>
      <c r="AI509">
        <v>64053394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ROW(Source!A115)</f>
        <v>115</v>
      </c>
      <c r="B510">
        <v>64053419</v>
      </c>
      <c r="C510">
        <v>64053386</v>
      </c>
      <c r="D510">
        <v>53966576</v>
      </c>
      <c r="E510">
        <v>1</v>
      </c>
      <c r="F510">
        <v>1</v>
      </c>
      <c r="G510">
        <v>1</v>
      </c>
      <c r="H510">
        <v>3</v>
      </c>
      <c r="I510" t="s">
        <v>479</v>
      </c>
      <c r="J510" t="s">
        <v>480</v>
      </c>
      <c r="K510" t="s">
        <v>481</v>
      </c>
      <c r="L510">
        <v>1346</v>
      </c>
      <c r="N510">
        <v>1009</v>
      </c>
      <c r="O510" t="s">
        <v>478</v>
      </c>
      <c r="P510" t="s">
        <v>478</v>
      </c>
      <c r="Q510">
        <v>1</v>
      </c>
      <c r="X510">
        <v>0.4</v>
      </c>
      <c r="Y510">
        <v>89.8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18</v>
      </c>
      <c r="AG510">
        <v>0</v>
      </c>
      <c r="AH510">
        <v>2</v>
      </c>
      <c r="AI510">
        <v>64053395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ROW(Source!A115)</f>
        <v>115</v>
      </c>
      <c r="B511">
        <v>64053420</v>
      </c>
      <c r="C511">
        <v>64053386</v>
      </c>
      <c r="D511">
        <v>53966650</v>
      </c>
      <c r="E511">
        <v>1</v>
      </c>
      <c r="F511">
        <v>1</v>
      </c>
      <c r="G511">
        <v>1</v>
      </c>
      <c r="H511">
        <v>3</v>
      </c>
      <c r="I511" t="s">
        <v>482</v>
      </c>
      <c r="J511" t="s">
        <v>483</v>
      </c>
      <c r="K511" t="s">
        <v>484</v>
      </c>
      <c r="L511">
        <v>1346</v>
      </c>
      <c r="N511">
        <v>1009</v>
      </c>
      <c r="O511" t="s">
        <v>478</v>
      </c>
      <c r="P511" t="s">
        <v>478</v>
      </c>
      <c r="Q511">
        <v>1</v>
      </c>
      <c r="X511">
        <v>0.02</v>
      </c>
      <c r="Y511">
        <v>156.6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18</v>
      </c>
      <c r="AG511">
        <v>0</v>
      </c>
      <c r="AH511">
        <v>2</v>
      </c>
      <c r="AI511">
        <v>64053396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ROW(Source!A115)</f>
        <v>115</v>
      </c>
      <c r="B512">
        <v>64053421</v>
      </c>
      <c r="C512">
        <v>64053386</v>
      </c>
      <c r="D512">
        <v>53966656</v>
      </c>
      <c r="E512">
        <v>1</v>
      </c>
      <c r="F512">
        <v>1</v>
      </c>
      <c r="G512">
        <v>1</v>
      </c>
      <c r="H512">
        <v>3</v>
      </c>
      <c r="I512" t="s">
        <v>485</v>
      </c>
      <c r="J512" t="s">
        <v>486</v>
      </c>
      <c r="K512" t="s">
        <v>487</v>
      </c>
      <c r="L512">
        <v>1346</v>
      </c>
      <c r="N512">
        <v>1009</v>
      </c>
      <c r="O512" t="s">
        <v>478</v>
      </c>
      <c r="P512" t="s">
        <v>478</v>
      </c>
      <c r="Q512">
        <v>1</v>
      </c>
      <c r="X512">
        <v>1.8</v>
      </c>
      <c r="Y512">
        <v>223.1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18</v>
      </c>
      <c r="AG512">
        <v>0</v>
      </c>
      <c r="AH512">
        <v>2</v>
      </c>
      <c r="AI512">
        <v>64053397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ROW(Source!A115)</f>
        <v>115</v>
      </c>
      <c r="B513">
        <v>64053422</v>
      </c>
      <c r="C513">
        <v>64053386</v>
      </c>
      <c r="D513">
        <v>53966694</v>
      </c>
      <c r="E513">
        <v>1</v>
      </c>
      <c r="F513">
        <v>1</v>
      </c>
      <c r="G513">
        <v>1</v>
      </c>
      <c r="H513">
        <v>3</v>
      </c>
      <c r="I513" t="s">
        <v>488</v>
      </c>
      <c r="J513" t="s">
        <v>489</v>
      </c>
      <c r="K513" t="s">
        <v>490</v>
      </c>
      <c r="L513">
        <v>1346</v>
      </c>
      <c r="N513">
        <v>1009</v>
      </c>
      <c r="O513" t="s">
        <v>478</v>
      </c>
      <c r="P513" t="s">
        <v>478</v>
      </c>
      <c r="Q513">
        <v>1</v>
      </c>
      <c r="X513">
        <v>0.08</v>
      </c>
      <c r="Y513">
        <v>47.5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18</v>
      </c>
      <c r="AG513">
        <v>0</v>
      </c>
      <c r="AH513">
        <v>2</v>
      </c>
      <c r="AI513">
        <v>64053398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ROW(Source!A115)</f>
        <v>115</v>
      </c>
      <c r="B514">
        <v>64053423</v>
      </c>
      <c r="C514">
        <v>64053386</v>
      </c>
      <c r="D514">
        <v>53966758</v>
      </c>
      <c r="E514">
        <v>1</v>
      </c>
      <c r="F514">
        <v>1</v>
      </c>
      <c r="G514">
        <v>1</v>
      </c>
      <c r="H514">
        <v>3</v>
      </c>
      <c r="I514" t="s">
        <v>491</v>
      </c>
      <c r="J514" t="s">
        <v>492</v>
      </c>
      <c r="K514" t="s">
        <v>493</v>
      </c>
      <c r="L514">
        <v>1346</v>
      </c>
      <c r="N514">
        <v>1009</v>
      </c>
      <c r="O514" t="s">
        <v>478</v>
      </c>
      <c r="P514" t="s">
        <v>478</v>
      </c>
      <c r="Q514">
        <v>1</v>
      </c>
      <c r="X514">
        <v>0.91</v>
      </c>
      <c r="Y514">
        <v>56.7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18</v>
      </c>
      <c r="AG514">
        <v>0</v>
      </c>
      <c r="AH514">
        <v>2</v>
      </c>
      <c r="AI514">
        <v>64053399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ROW(Source!A115)</f>
        <v>115</v>
      </c>
      <c r="B515">
        <v>64053424</v>
      </c>
      <c r="C515">
        <v>64053386</v>
      </c>
      <c r="D515">
        <v>53966771</v>
      </c>
      <c r="E515">
        <v>1</v>
      </c>
      <c r="F515">
        <v>1</v>
      </c>
      <c r="G515">
        <v>1</v>
      </c>
      <c r="H515">
        <v>3</v>
      </c>
      <c r="I515" t="s">
        <v>494</v>
      </c>
      <c r="J515" t="s">
        <v>495</v>
      </c>
      <c r="K515" t="s">
        <v>496</v>
      </c>
      <c r="L515">
        <v>1346</v>
      </c>
      <c r="N515">
        <v>1009</v>
      </c>
      <c r="O515" t="s">
        <v>478</v>
      </c>
      <c r="P515" t="s">
        <v>478</v>
      </c>
      <c r="Q515">
        <v>1</v>
      </c>
      <c r="X515">
        <v>0.7</v>
      </c>
      <c r="Y515">
        <v>617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18</v>
      </c>
      <c r="AG515">
        <v>0</v>
      </c>
      <c r="AH515">
        <v>2</v>
      </c>
      <c r="AI515">
        <v>64053400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ROW(Source!A115)</f>
        <v>115</v>
      </c>
      <c r="B516">
        <v>64053425</v>
      </c>
      <c r="C516">
        <v>64053386</v>
      </c>
      <c r="D516">
        <v>53966772</v>
      </c>
      <c r="E516">
        <v>1</v>
      </c>
      <c r="F516">
        <v>1</v>
      </c>
      <c r="G516">
        <v>1</v>
      </c>
      <c r="H516">
        <v>3</v>
      </c>
      <c r="I516" t="s">
        <v>497</v>
      </c>
      <c r="J516" t="s">
        <v>498</v>
      </c>
      <c r="K516" t="s">
        <v>499</v>
      </c>
      <c r="L516">
        <v>1346</v>
      </c>
      <c r="N516">
        <v>1009</v>
      </c>
      <c r="O516" t="s">
        <v>478</v>
      </c>
      <c r="P516" t="s">
        <v>478</v>
      </c>
      <c r="Q516">
        <v>1</v>
      </c>
      <c r="X516">
        <v>1.06</v>
      </c>
      <c r="Y516">
        <v>560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18</v>
      </c>
      <c r="AG516">
        <v>0</v>
      </c>
      <c r="AH516">
        <v>2</v>
      </c>
      <c r="AI516">
        <v>64053401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ROW(Source!A115)</f>
        <v>115</v>
      </c>
      <c r="B517">
        <v>64053426</v>
      </c>
      <c r="C517">
        <v>64053386</v>
      </c>
      <c r="D517">
        <v>53966789</v>
      </c>
      <c r="E517">
        <v>1</v>
      </c>
      <c r="F517">
        <v>1</v>
      </c>
      <c r="G517">
        <v>1</v>
      </c>
      <c r="H517">
        <v>3</v>
      </c>
      <c r="I517" t="s">
        <v>500</v>
      </c>
      <c r="J517" t="s">
        <v>501</v>
      </c>
      <c r="K517" t="s">
        <v>502</v>
      </c>
      <c r="L517">
        <v>1346</v>
      </c>
      <c r="N517">
        <v>1009</v>
      </c>
      <c r="O517" t="s">
        <v>478</v>
      </c>
      <c r="P517" t="s">
        <v>478</v>
      </c>
      <c r="Q517">
        <v>1</v>
      </c>
      <c r="X517">
        <v>7</v>
      </c>
      <c r="Y517">
        <v>137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18</v>
      </c>
      <c r="AG517">
        <v>0</v>
      </c>
      <c r="AH517">
        <v>2</v>
      </c>
      <c r="AI517">
        <v>64053402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ROW(Source!A115)</f>
        <v>115</v>
      </c>
      <c r="B518">
        <v>64053427</v>
      </c>
      <c r="C518">
        <v>64053386</v>
      </c>
      <c r="D518">
        <v>53966864</v>
      </c>
      <c r="E518">
        <v>1</v>
      </c>
      <c r="F518">
        <v>1</v>
      </c>
      <c r="G518">
        <v>1</v>
      </c>
      <c r="H518">
        <v>3</v>
      </c>
      <c r="I518" t="s">
        <v>503</v>
      </c>
      <c r="J518" t="s">
        <v>504</v>
      </c>
      <c r="K518" t="s">
        <v>505</v>
      </c>
      <c r="L518">
        <v>1346</v>
      </c>
      <c r="N518">
        <v>1009</v>
      </c>
      <c r="O518" t="s">
        <v>478</v>
      </c>
      <c r="P518" t="s">
        <v>478</v>
      </c>
      <c r="Q518">
        <v>1</v>
      </c>
      <c r="X518">
        <v>0.04</v>
      </c>
      <c r="Y518">
        <v>700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18</v>
      </c>
      <c r="AG518">
        <v>0</v>
      </c>
      <c r="AH518">
        <v>2</v>
      </c>
      <c r="AI518">
        <v>64053403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ROW(Source!A115)</f>
        <v>115</v>
      </c>
      <c r="B519">
        <v>64053428</v>
      </c>
      <c r="C519">
        <v>64053386</v>
      </c>
      <c r="D519">
        <v>53966883</v>
      </c>
      <c r="E519">
        <v>1</v>
      </c>
      <c r="F519">
        <v>1</v>
      </c>
      <c r="G519">
        <v>1</v>
      </c>
      <c r="H519">
        <v>3</v>
      </c>
      <c r="I519" t="s">
        <v>506</v>
      </c>
      <c r="J519" t="s">
        <v>507</v>
      </c>
      <c r="K519" t="s">
        <v>508</v>
      </c>
      <c r="L519">
        <v>1346</v>
      </c>
      <c r="N519">
        <v>1009</v>
      </c>
      <c r="O519" t="s">
        <v>478</v>
      </c>
      <c r="P519" t="s">
        <v>478</v>
      </c>
      <c r="Q519">
        <v>1</v>
      </c>
      <c r="X519">
        <v>2</v>
      </c>
      <c r="Y519">
        <v>150.80000000000001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18</v>
      </c>
      <c r="AG519">
        <v>0</v>
      </c>
      <c r="AH519">
        <v>2</v>
      </c>
      <c r="AI519">
        <v>64053404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ROW(Source!A115)</f>
        <v>115</v>
      </c>
      <c r="B520">
        <v>64053429</v>
      </c>
      <c r="C520">
        <v>64053386</v>
      </c>
      <c r="D520">
        <v>53966892</v>
      </c>
      <c r="E520">
        <v>1</v>
      </c>
      <c r="F520">
        <v>1</v>
      </c>
      <c r="G520">
        <v>1</v>
      </c>
      <c r="H520">
        <v>3</v>
      </c>
      <c r="I520" t="s">
        <v>509</v>
      </c>
      <c r="J520" t="s">
        <v>510</v>
      </c>
      <c r="K520" t="s">
        <v>511</v>
      </c>
      <c r="L520">
        <v>1354</v>
      </c>
      <c r="N520">
        <v>1010</v>
      </c>
      <c r="O520" t="s">
        <v>272</v>
      </c>
      <c r="P520" t="s">
        <v>272</v>
      </c>
      <c r="Q520">
        <v>1</v>
      </c>
      <c r="X520">
        <v>6</v>
      </c>
      <c r="Y520">
        <v>34.799999999999997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18</v>
      </c>
      <c r="AG520">
        <v>0</v>
      </c>
      <c r="AH520">
        <v>2</v>
      </c>
      <c r="AI520">
        <v>64053405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ROW(Source!A115)</f>
        <v>115</v>
      </c>
      <c r="B521">
        <v>64053430</v>
      </c>
      <c r="C521">
        <v>64053386</v>
      </c>
      <c r="D521">
        <v>53966894</v>
      </c>
      <c r="E521">
        <v>1</v>
      </c>
      <c r="F521">
        <v>1</v>
      </c>
      <c r="G521">
        <v>1</v>
      </c>
      <c r="H521">
        <v>3</v>
      </c>
      <c r="I521" t="s">
        <v>512</v>
      </c>
      <c r="J521" t="s">
        <v>513</v>
      </c>
      <c r="K521" t="s">
        <v>514</v>
      </c>
      <c r="L521">
        <v>1354</v>
      </c>
      <c r="N521">
        <v>1010</v>
      </c>
      <c r="O521" t="s">
        <v>272</v>
      </c>
      <c r="P521" t="s">
        <v>272</v>
      </c>
      <c r="Q521">
        <v>1</v>
      </c>
      <c r="X521">
        <v>4</v>
      </c>
      <c r="Y521">
        <v>2.7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18</v>
      </c>
      <c r="AG521">
        <v>0</v>
      </c>
      <c r="AH521">
        <v>2</v>
      </c>
      <c r="AI521">
        <v>64053406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ROW(Source!A115)</f>
        <v>115</v>
      </c>
      <c r="B522">
        <v>64053431</v>
      </c>
      <c r="C522">
        <v>64053386</v>
      </c>
      <c r="D522">
        <v>53966911</v>
      </c>
      <c r="E522">
        <v>1</v>
      </c>
      <c r="F522">
        <v>1</v>
      </c>
      <c r="G522">
        <v>1</v>
      </c>
      <c r="H522">
        <v>3</v>
      </c>
      <c r="I522" t="s">
        <v>515</v>
      </c>
      <c r="J522" t="s">
        <v>516</v>
      </c>
      <c r="K522" t="s">
        <v>517</v>
      </c>
      <c r="L522">
        <v>1346</v>
      </c>
      <c r="N522">
        <v>1009</v>
      </c>
      <c r="O522" t="s">
        <v>478</v>
      </c>
      <c r="P522" t="s">
        <v>478</v>
      </c>
      <c r="Q522">
        <v>1</v>
      </c>
      <c r="X522">
        <v>10</v>
      </c>
      <c r="Y522">
        <v>135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18</v>
      </c>
      <c r="AG522">
        <v>0</v>
      </c>
      <c r="AH522">
        <v>2</v>
      </c>
      <c r="AI522">
        <v>64053407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ROW(Source!A115)</f>
        <v>115</v>
      </c>
      <c r="B523">
        <v>64053432</v>
      </c>
      <c r="C523">
        <v>64053386</v>
      </c>
      <c r="D523">
        <v>53966995</v>
      </c>
      <c r="E523">
        <v>1</v>
      </c>
      <c r="F523">
        <v>1</v>
      </c>
      <c r="G523">
        <v>1</v>
      </c>
      <c r="H523">
        <v>3</v>
      </c>
      <c r="I523" t="s">
        <v>218</v>
      </c>
      <c r="J523" t="s">
        <v>220</v>
      </c>
      <c r="K523" t="s">
        <v>219</v>
      </c>
      <c r="L523">
        <v>1301</v>
      </c>
      <c r="N523">
        <v>1003</v>
      </c>
      <c r="O523" t="s">
        <v>26</v>
      </c>
      <c r="P523" t="s">
        <v>26</v>
      </c>
      <c r="Q523">
        <v>1</v>
      </c>
      <c r="X523">
        <v>5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18</v>
      </c>
      <c r="AG523">
        <v>0</v>
      </c>
      <c r="AH523">
        <v>2</v>
      </c>
      <c r="AI523">
        <v>64053408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ROW(Source!A115)</f>
        <v>115</v>
      </c>
      <c r="B524">
        <v>64053433</v>
      </c>
      <c r="C524">
        <v>64053386</v>
      </c>
      <c r="D524">
        <v>53967028</v>
      </c>
      <c r="E524">
        <v>1</v>
      </c>
      <c r="F524">
        <v>1</v>
      </c>
      <c r="G524">
        <v>1</v>
      </c>
      <c r="H524">
        <v>3</v>
      </c>
      <c r="I524" t="s">
        <v>524</v>
      </c>
      <c r="J524" t="s">
        <v>525</v>
      </c>
      <c r="K524" t="s">
        <v>526</v>
      </c>
      <c r="L524">
        <v>1301</v>
      </c>
      <c r="N524">
        <v>1003</v>
      </c>
      <c r="O524" t="s">
        <v>26</v>
      </c>
      <c r="P524" t="s">
        <v>26</v>
      </c>
      <c r="Q524">
        <v>1</v>
      </c>
      <c r="X524">
        <v>2.4</v>
      </c>
      <c r="Y524">
        <v>153.5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18</v>
      </c>
      <c r="AG524">
        <v>0</v>
      </c>
      <c r="AH524">
        <v>2</v>
      </c>
      <c r="AI524">
        <v>64053409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ROW(Source!A115)</f>
        <v>115</v>
      </c>
      <c r="B525">
        <v>64053434</v>
      </c>
      <c r="C525">
        <v>64053386</v>
      </c>
      <c r="D525">
        <v>53967150</v>
      </c>
      <c r="E525">
        <v>1</v>
      </c>
      <c r="F525">
        <v>1</v>
      </c>
      <c r="G525">
        <v>1</v>
      </c>
      <c r="H525">
        <v>3</v>
      </c>
      <c r="I525" t="s">
        <v>521</v>
      </c>
      <c r="J525" t="s">
        <v>522</v>
      </c>
      <c r="K525" t="s">
        <v>523</v>
      </c>
      <c r="L525">
        <v>1354</v>
      </c>
      <c r="N525">
        <v>1010</v>
      </c>
      <c r="O525" t="s">
        <v>272</v>
      </c>
      <c r="P525" t="s">
        <v>272</v>
      </c>
      <c r="Q525">
        <v>1</v>
      </c>
      <c r="X525">
        <v>2</v>
      </c>
      <c r="Y525">
        <v>1.6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18</v>
      </c>
      <c r="AG525">
        <v>0</v>
      </c>
      <c r="AH525">
        <v>2</v>
      </c>
      <c r="AI525">
        <v>64053410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ROW(Source!A117)</f>
        <v>117</v>
      </c>
      <c r="B526">
        <v>64053460</v>
      </c>
      <c r="C526">
        <v>64053436</v>
      </c>
      <c r="D526">
        <v>54065208</v>
      </c>
      <c r="E526">
        <v>1</v>
      </c>
      <c r="F526">
        <v>1</v>
      </c>
      <c r="G526">
        <v>1</v>
      </c>
      <c r="H526">
        <v>1</v>
      </c>
      <c r="I526" t="s">
        <v>457</v>
      </c>
      <c r="J526" t="s">
        <v>3</v>
      </c>
      <c r="K526" t="s">
        <v>458</v>
      </c>
      <c r="L526">
        <v>1369</v>
      </c>
      <c r="N526">
        <v>1013</v>
      </c>
      <c r="O526" t="s">
        <v>459</v>
      </c>
      <c r="P526" t="s">
        <v>459</v>
      </c>
      <c r="Q526">
        <v>1</v>
      </c>
      <c r="X526">
        <v>14.17</v>
      </c>
      <c r="Y526">
        <v>0</v>
      </c>
      <c r="Z526">
        <v>0</v>
      </c>
      <c r="AA526">
        <v>0</v>
      </c>
      <c r="AB526">
        <v>173.4</v>
      </c>
      <c r="AC526">
        <v>0</v>
      </c>
      <c r="AD526">
        <v>1</v>
      </c>
      <c r="AE526">
        <v>2</v>
      </c>
      <c r="AF526" t="s">
        <v>19</v>
      </c>
      <c r="AG526">
        <v>14.878500000000001</v>
      </c>
      <c r="AH526">
        <v>2</v>
      </c>
      <c r="AI526">
        <v>64053437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ROW(Source!A117)</f>
        <v>117</v>
      </c>
      <c r="B527">
        <v>64053461</v>
      </c>
      <c r="C527">
        <v>64053436</v>
      </c>
      <c r="D527">
        <v>54065210</v>
      </c>
      <c r="E527">
        <v>1</v>
      </c>
      <c r="F527">
        <v>1</v>
      </c>
      <c r="G527">
        <v>1</v>
      </c>
      <c r="H527">
        <v>1</v>
      </c>
      <c r="I527" t="s">
        <v>460</v>
      </c>
      <c r="J527" t="s">
        <v>3</v>
      </c>
      <c r="K527" t="s">
        <v>461</v>
      </c>
      <c r="L527">
        <v>1369</v>
      </c>
      <c r="N527">
        <v>1013</v>
      </c>
      <c r="O527" t="s">
        <v>459</v>
      </c>
      <c r="P527" t="s">
        <v>459</v>
      </c>
      <c r="Q527">
        <v>1</v>
      </c>
      <c r="X527">
        <v>7.95</v>
      </c>
      <c r="Y527">
        <v>0</v>
      </c>
      <c r="Z527">
        <v>0</v>
      </c>
      <c r="AA527">
        <v>0</v>
      </c>
      <c r="AB527">
        <v>173.4</v>
      </c>
      <c r="AC527">
        <v>0</v>
      </c>
      <c r="AD527">
        <v>1</v>
      </c>
      <c r="AE527">
        <v>1</v>
      </c>
      <c r="AF527" t="s">
        <v>19</v>
      </c>
      <c r="AG527">
        <v>8.3475000000000001</v>
      </c>
      <c r="AH527">
        <v>2</v>
      </c>
      <c r="AI527">
        <v>64053438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ROW(Source!A117)</f>
        <v>117</v>
      </c>
      <c r="B528">
        <v>64053462</v>
      </c>
      <c r="C528">
        <v>64053436</v>
      </c>
      <c r="D528">
        <v>54007319</v>
      </c>
      <c r="E528">
        <v>1</v>
      </c>
      <c r="F528">
        <v>1</v>
      </c>
      <c r="G528">
        <v>1</v>
      </c>
      <c r="H528">
        <v>1</v>
      </c>
      <c r="I528" t="s">
        <v>462</v>
      </c>
      <c r="J528" t="s">
        <v>3</v>
      </c>
      <c r="K528" t="s">
        <v>463</v>
      </c>
      <c r="L528">
        <v>1369</v>
      </c>
      <c r="N528">
        <v>1013</v>
      </c>
      <c r="O528" t="s">
        <v>459</v>
      </c>
      <c r="P528" t="s">
        <v>459</v>
      </c>
      <c r="Q528">
        <v>1</v>
      </c>
      <c r="X528">
        <v>35</v>
      </c>
      <c r="Y528">
        <v>0</v>
      </c>
      <c r="Z528">
        <v>0</v>
      </c>
      <c r="AA528">
        <v>0</v>
      </c>
      <c r="AB528">
        <v>154</v>
      </c>
      <c r="AC528">
        <v>0</v>
      </c>
      <c r="AD528">
        <v>1</v>
      </c>
      <c r="AE528">
        <v>1</v>
      </c>
      <c r="AF528" t="s">
        <v>19</v>
      </c>
      <c r="AG528">
        <v>36.75</v>
      </c>
      <c r="AH528">
        <v>2</v>
      </c>
      <c r="AI528">
        <v>64053439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ROW(Source!A117)</f>
        <v>117</v>
      </c>
      <c r="B529">
        <v>64053463</v>
      </c>
      <c r="C529">
        <v>64053436</v>
      </c>
      <c r="D529">
        <v>54007299</v>
      </c>
      <c r="E529">
        <v>1</v>
      </c>
      <c r="F529">
        <v>1</v>
      </c>
      <c r="G529">
        <v>1</v>
      </c>
      <c r="H529">
        <v>1</v>
      </c>
      <c r="I529" t="s">
        <v>464</v>
      </c>
      <c r="J529" t="s">
        <v>3</v>
      </c>
      <c r="K529" t="s">
        <v>465</v>
      </c>
      <c r="L529">
        <v>1369</v>
      </c>
      <c r="N529">
        <v>1013</v>
      </c>
      <c r="O529" t="s">
        <v>459</v>
      </c>
      <c r="P529" t="s">
        <v>459</v>
      </c>
      <c r="Q529">
        <v>1</v>
      </c>
      <c r="X529">
        <v>0.69</v>
      </c>
      <c r="Y529">
        <v>0</v>
      </c>
      <c r="Z529">
        <v>0</v>
      </c>
      <c r="AA529">
        <v>0</v>
      </c>
      <c r="AB529">
        <v>173.4</v>
      </c>
      <c r="AC529">
        <v>0</v>
      </c>
      <c r="AD529">
        <v>1</v>
      </c>
      <c r="AE529">
        <v>1</v>
      </c>
      <c r="AF529" t="s">
        <v>19</v>
      </c>
      <c r="AG529">
        <v>0.72449999999999992</v>
      </c>
      <c r="AH529">
        <v>2</v>
      </c>
      <c r="AI529">
        <v>64053440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ROW(Source!A117)</f>
        <v>117</v>
      </c>
      <c r="B530">
        <v>64053464</v>
      </c>
      <c r="C530">
        <v>64053436</v>
      </c>
      <c r="D530">
        <v>53966474</v>
      </c>
      <c r="E530">
        <v>1</v>
      </c>
      <c r="F530">
        <v>1</v>
      </c>
      <c r="G530">
        <v>1</v>
      </c>
      <c r="H530">
        <v>2</v>
      </c>
      <c r="I530" t="s">
        <v>468</v>
      </c>
      <c r="J530" t="s">
        <v>469</v>
      </c>
      <c r="K530" t="s">
        <v>470</v>
      </c>
      <c r="L530">
        <v>1368</v>
      </c>
      <c r="N530">
        <v>1011</v>
      </c>
      <c r="O530" t="s">
        <v>471</v>
      </c>
      <c r="P530" t="s">
        <v>471</v>
      </c>
      <c r="Q530">
        <v>1</v>
      </c>
      <c r="X530">
        <v>0.65</v>
      </c>
      <c r="Y530">
        <v>0</v>
      </c>
      <c r="Z530">
        <v>111.1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19</v>
      </c>
      <c r="AG530">
        <v>0.68250000000000011</v>
      </c>
      <c r="AH530">
        <v>2</v>
      </c>
      <c r="AI530">
        <v>64053441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ROW(Source!A117)</f>
        <v>117</v>
      </c>
      <c r="B531">
        <v>64053465</v>
      </c>
      <c r="C531">
        <v>64053436</v>
      </c>
      <c r="D531">
        <v>53966486</v>
      </c>
      <c r="E531">
        <v>1</v>
      </c>
      <c r="F531">
        <v>1</v>
      </c>
      <c r="G531">
        <v>1</v>
      </c>
      <c r="H531">
        <v>2</v>
      </c>
      <c r="I531" t="s">
        <v>472</v>
      </c>
      <c r="J531" t="s">
        <v>473</v>
      </c>
      <c r="K531" t="s">
        <v>474</v>
      </c>
      <c r="L531">
        <v>1368</v>
      </c>
      <c r="N531">
        <v>1011</v>
      </c>
      <c r="O531" t="s">
        <v>471</v>
      </c>
      <c r="P531" t="s">
        <v>471</v>
      </c>
      <c r="Q531">
        <v>1</v>
      </c>
      <c r="X531">
        <v>14.17</v>
      </c>
      <c r="Y531">
        <v>0</v>
      </c>
      <c r="Z531">
        <v>1121.8000000000002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19</v>
      </c>
      <c r="AG531">
        <v>14.878500000000001</v>
      </c>
      <c r="AH531">
        <v>2</v>
      </c>
      <c r="AI531">
        <v>64053442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ROW(Source!A117)</f>
        <v>117</v>
      </c>
      <c r="B532">
        <v>64053466</v>
      </c>
      <c r="C532">
        <v>64053436</v>
      </c>
      <c r="D532">
        <v>53966567</v>
      </c>
      <c r="E532">
        <v>1</v>
      </c>
      <c r="F532">
        <v>1</v>
      </c>
      <c r="G532">
        <v>1</v>
      </c>
      <c r="H532">
        <v>3</v>
      </c>
      <c r="I532" t="s">
        <v>475</v>
      </c>
      <c r="J532" t="s">
        <v>476</v>
      </c>
      <c r="K532" t="s">
        <v>477</v>
      </c>
      <c r="L532">
        <v>1346</v>
      </c>
      <c r="N532">
        <v>1009</v>
      </c>
      <c r="O532" t="s">
        <v>478</v>
      </c>
      <c r="P532" t="s">
        <v>478</v>
      </c>
      <c r="Q532">
        <v>1</v>
      </c>
      <c r="X532">
        <v>0.1</v>
      </c>
      <c r="Y532">
        <v>400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18</v>
      </c>
      <c r="AG532">
        <v>0</v>
      </c>
      <c r="AH532">
        <v>2</v>
      </c>
      <c r="AI532">
        <v>64053443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ROW(Source!A117)</f>
        <v>117</v>
      </c>
      <c r="B533">
        <v>64053467</v>
      </c>
      <c r="C533">
        <v>64053436</v>
      </c>
      <c r="D533">
        <v>53966576</v>
      </c>
      <c r="E533">
        <v>1</v>
      </c>
      <c r="F533">
        <v>1</v>
      </c>
      <c r="G533">
        <v>1</v>
      </c>
      <c r="H533">
        <v>3</v>
      </c>
      <c r="I533" t="s">
        <v>479</v>
      </c>
      <c r="J533" t="s">
        <v>480</v>
      </c>
      <c r="K533" t="s">
        <v>481</v>
      </c>
      <c r="L533">
        <v>1346</v>
      </c>
      <c r="N533">
        <v>1009</v>
      </c>
      <c r="O533" t="s">
        <v>478</v>
      </c>
      <c r="P533" t="s">
        <v>478</v>
      </c>
      <c r="Q533">
        <v>1</v>
      </c>
      <c r="X533">
        <v>0.4</v>
      </c>
      <c r="Y533">
        <v>89.8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18</v>
      </c>
      <c r="AG533">
        <v>0</v>
      </c>
      <c r="AH533">
        <v>2</v>
      </c>
      <c r="AI533">
        <v>64053444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ROW(Source!A117)</f>
        <v>117</v>
      </c>
      <c r="B534">
        <v>64053468</v>
      </c>
      <c r="C534">
        <v>64053436</v>
      </c>
      <c r="D534">
        <v>53966650</v>
      </c>
      <c r="E534">
        <v>1</v>
      </c>
      <c r="F534">
        <v>1</v>
      </c>
      <c r="G534">
        <v>1</v>
      </c>
      <c r="H534">
        <v>3</v>
      </c>
      <c r="I534" t="s">
        <v>482</v>
      </c>
      <c r="J534" t="s">
        <v>483</v>
      </c>
      <c r="K534" t="s">
        <v>484</v>
      </c>
      <c r="L534">
        <v>1346</v>
      </c>
      <c r="N534">
        <v>1009</v>
      </c>
      <c r="O534" t="s">
        <v>478</v>
      </c>
      <c r="P534" t="s">
        <v>478</v>
      </c>
      <c r="Q534">
        <v>1</v>
      </c>
      <c r="X534">
        <v>0.02</v>
      </c>
      <c r="Y534">
        <v>156.6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18</v>
      </c>
      <c r="AG534">
        <v>0</v>
      </c>
      <c r="AH534">
        <v>2</v>
      </c>
      <c r="AI534">
        <v>64053445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ROW(Source!A117)</f>
        <v>117</v>
      </c>
      <c r="B535">
        <v>64053469</v>
      </c>
      <c r="C535">
        <v>64053436</v>
      </c>
      <c r="D535">
        <v>53966656</v>
      </c>
      <c r="E535">
        <v>1</v>
      </c>
      <c r="F535">
        <v>1</v>
      </c>
      <c r="G535">
        <v>1</v>
      </c>
      <c r="H535">
        <v>3</v>
      </c>
      <c r="I535" t="s">
        <v>485</v>
      </c>
      <c r="J535" t="s">
        <v>486</v>
      </c>
      <c r="K535" t="s">
        <v>487</v>
      </c>
      <c r="L535">
        <v>1346</v>
      </c>
      <c r="N535">
        <v>1009</v>
      </c>
      <c r="O535" t="s">
        <v>478</v>
      </c>
      <c r="P535" t="s">
        <v>478</v>
      </c>
      <c r="Q535">
        <v>1</v>
      </c>
      <c r="X535">
        <v>1.8</v>
      </c>
      <c r="Y535">
        <v>223.1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18</v>
      </c>
      <c r="AG535">
        <v>0</v>
      </c>
      <c r="AH535">
        <v>2</v>
      </c>
      <c r="AI535">
        <v>64053446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ROW(Source!A117)</f>
        <v>117</v>
      </c>
      <c r="B536">
        <v>64053470</v>
      </c>
      <c r="C536">
        <v>64053436</v>
      </c>
      <c r="D536">
        <v>53966694</v>
      </c>
      <c r="E536">
        <v>1</v>
      </c>
      <c r="F536">
        <v>1</v>
      </c>
      <c r="G536">
        <v>1</v>
      </c>
      <c r="H536">
        <v>3</v>
      </c>
      <c r="I536" t="s">
        <v>488</v>
      </c>
      <c r="J536" t="s">
        <v>489</v>
      </c>
      <c r="K536" t="s">
        <v>490</v>
      </c>
      <c r="L536">
        <v>1346</v>
      </c>
      <c r="N536">
        <v>1009</v>
      </c>
      <c r="O536" t="s">
        <v>478</v>
      </c>
      <c r="P536" t="s">
        <v>478</v>
      </c>
      <c r="Q536">
        <v>1</v>
      </c>
      <c r="X536">
        <v>0.08</v>
      </c>
      <c r="Y536">
        <v>47.5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18</v>
      </c>
      <c r="AG536">
        <v>0</v>
      </c>
      <c r="AH536">
        <v>2</v>
      </c>
      <c r="AI536">
        <v>64053447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ROW(Source!A117)</f>
        <v>117</v>
      </c>
      <c r="B537">
        <v>64053471</v>
      </c>
      <c r="C537">
        <v>64053436</v>
      </c>
      <c r="D537">
        <v>53966758</v>
      </c>
      <c r="E537">
        <v>1</v>
      </c>
      <c r="F537">
        <v>1</v>
      </c>
      <c r="G537">
        <v>1</v>
      </c>
      <c r="H537">
        <v>3</v>
      </c>
      <c r="I537" t="s">
        <v>491</v>
      </c>
      <c r="J537" t="s">
        <v>492</v>
      </c>
      <c r="K537" t="s">
        <v>493</v>
      </c>
      <c r="L537">
        <v>1346</v>
      </c>
      <c r="N537">
        <v>1009</v>
      </c>
      <c r="O537" t="s">
        <v>478</v>
      </c>
      <c r="P537" t="s">
        <v>478</v>
      </c>
      <c r="Q537">
        <v>1</v>
      </c>
      <c r="X537">
        <v>0.91</v>
      </c>
      <c r="Y537">
        <v>56.7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18</v>
      </c>
      <c r="AG537">
        <v>0</v>
      </c>
      <c r="AH537">
        <v>2</v>
      </c>
      <c r="AI537">
        <v>64053448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ROW(Source!A117)</f>
        <v>117</v>
      </c>
      <c r="B538">
        <v>64053472</v>
      </c>
      <c r="C538">
        <v>64053436</v>
      </c>
      <c r="D538">
        <v>53966771</v>
      </c>
      <c r="E538">
        <v>1</v>
      </c>
      <c r="F538">
        <v>1</v>
      </c>
      <c r="G538">
        <v>1</v>
      </c>
      <c r="H538">
        <v>3</v>
      </c>
      <c r="I538" t="s">
        <v>494</v>
      </c>
      <c r="J538" t="s">
        <v>495</v>
      </c>
      <c r="K538" t="s">
        <v>496</v>
      </c>
      <c r="L538">
        <v>1346</v>
      </c>
      <c r="N538">
        <v>1009</v>
      </c>
      <c r="O538" t="s">
        <v>478</v>
      </c>
      <c r="P538" t="s">
        <v>478</v>
      </c>
      <c r="Q538">
        <v>1</v>
      </c>
      <c r="X538">
        <v>0.7</v>
      </c>
      <c r="Y538">
        <v>617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18</v>
      </c>
      <c r="AG538">
        <v>0</v>
      </c>
      <c r="AH538">
        <v>2</v>
      </c>
      <c r="AI538">
        <v>64053449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ROW(Source!A117)</f>
        <v>117</v>
      </c>
      <c r="B539">
        <v>64053473</v>
      </c>
      <c r="C539">
        <v>64053436</v>
      </c>
      <c r="D539">
        <v>53966772</v>
      </c>
      <c r="E539">
        <v>1</v>
      </c>
      <c r="F539">
        <v>1</v>
      </c>
      <c r="G539">
        <v>1</v>
      </c>
      <c r="H539">
        <v>3</v>
      </c>
      <c r="I539" t="s">
        <v>497</v>
      </c>
      <c r="J539" t="s">
        <v>498</v>
      </c>
      <c r="K539" t="s">
        <v>499</v>
      </c>
      <c r="L539">
        <v>1346</v>
      </c>
      <c r="N539">
        <v>1009</v>
      </c>
      <c r="O539" t="s">
        <v>478</v>
      </c>
      <c r="P539" t="s">
        <v>478</v>
      </c>
      <c r="Q539">
        <v>1</v>
      </c>
      <c r="X539">
        <v>1.06</v>
      </c>
      <c r="Y539">
        <v>560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18</v>
      </c>
      <c r="AG539">
        <v>0</v>
      </c>
      <c r="AH539">
        <v>2</v>
      </c>
      <c r="AI539">
        <v>64053450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ROW(Source!A117)</f>
        <v>117</v>
      </c>
      <c r="B540">
        <v>64053474</v>
      </c>
      <c r="C540">
        <v>64053436</v>
      </c>
      <c r="D540">
        <v>53966789</v>
      </c>
      <c r="E540">
        <v>1</v>
      </c>
      <c r="F540">
        <v>1</v>
      </c>
      <c r="G540">
        <v>1</v>
      </c>
      <c r="H540">
        <v>3</v>
      </c>
      <c r="I540" t="s">
        <v>500</v>
      </c>
      <c r="J540" t="s">
        <v>501</v>
      </c>
      <c r="K540" t="s">
        <v>502</v>
      </c>
      <c r="L540">
        <v>1346</v>
      </c>
      <c r="N540">
        <v>1009</v>
      </c>
      <c r="O540" t="s">
        <v>478</v>
      </c>
      <c r="P540" t="s">
        <v>478</v>
      </c>
      <c r="Q540">
        <v>1</v>
      </c>
      <c r="X540">
        <v>7</v>
      </c>
      <c r="Y540">
        <v>137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18</v>
      </c>
      <c r="AG540">
        <v>0</v>
      </c>
      <c r="AH540">
        <v>2</v>
      </c>
      <c r="AI540">
        <v>64053451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ROW(Source!A117)</f>
        <v>117</v>
      </c>
      <c r="B541">
        <v>64053475</v>
      </c>
      <c r="C541">
        <v>64053436</v>
      </c>
      <c r="D541">
        <v>53966864</v>
      </c>
      <c r="E541">
        <v>1</v>
      </c>
      <c r="F541">
        <v>1</v>
      </c>
      <c r="G541">
        <v>1</v>
      </c>
      <c r="H541">
        <v>3</v>
      </c>
      <c r="I541" t="s">
        <v>503</v>
      </c>
      <c r="J541" t="s">
        <v>504</v>
      </c>
      <c r="K541" t="s">
        <v>505</v>
      </c>
      <c r="L541">
        <v>1346</v>
      </c>
      <c r="N541">
        <v>1009</v>
      </c>
      <c r="O541" t="s">
        <v>478</v>
      </c>
      <c r="P541" t="s">
        <v>478</v>
      </c>
      <c r="Q541">
        <v>1</v>
      </c>
      <c r="X541">
        <v>0.04</v>
      </c>
      <c r="Y541">
        <v>700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18</v>
      </c>
      <c r="AG541">
        <v>0</v>
      </c>
      <c r="AH541">
        <v>2</v>
      </c>
      <c r="AI541">
        <v>64053452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ROW(Source!A117)</f>
        <v>117</v>
      </c>
      <c r="B542">
        <v>64053476</v>
      </c>
      <c r="C542">
        <v>64053436</v>
      </c>
      <c r="D542">
        <v>53966883</v>
      </c>
      <c r="E542">
        <v>1</v>
      </c>
      <c r="F542">
        <v>1</v>
      </c>
      <c r="G542">
        <v>1</v>
      </c>
      <c r="H542">
        <v>3</v>
      </c>
      <c r="I542" t="s">
        <v>506</v>
      </c>
      <c r="J542" t="s">
        <v>507</v>
      </c>
      <c r="K542" t="s">
        <v>508</v>
      </c>
      <c r="L542">
        <v>1346</v>
      </c>
      <c r="N542">
        <v>1009</v>
      </c>
      <c r="O542" t="s">
        <v>478</v>
      </c>
      <c r="P542" t="s">
        <v>478</v>
      </c>
      <c r="Q542">
        <v>1</v>
      </c>
      <c r="X542">
        <v>2</v>
      </c>
      <c r="Y542">
        <v>150.80000000000001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18</v>
      </c>
      <c r="AG542">
        <v>0</v>
      </c>
      <c r="AH542">
        <v>2</v>
      </c>
      <c r="AI542">
        <v>64053453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ROW(Source!A117)</f>
        <v>117</v>
      </c>
      <c r="B543">
        <v>64053477</v>
      </c>
      <c r="C543">
        <v>64053436</v>
      </c>
      <c r="D543">
        <v>53966892</v>
      </c>
      <c r="E543">
        <v>1</v>
      </c>
      <c r="F543">
        <v>1</v>
      </c>
      <c r="G543">
        <v>1</v>
      </c>
      <c r="H543">
        <v>3</v>
      </c>
      <c r="I543" t="s">
        <v>509</v>
      </c>
      <c r="J543" t="s">
        <v>510</v>
      </c>
      <c r="K543" t="s">
        <v>511</v>
      </c>
      <c r="L543">
        <v>1354</v>
      </c>
      <c r="N543">
        <v>1010</v>
      </c>
      <c r="O543" t="s">
        <v>272</v>
      </c>
      <c r="P543" t="s">
        <v>272</v>
      </c>
      <c r="Q543">
        <v>1</v>
      </c>
      <c r="X543">
        <v>6</v>
      </c>
      <c r="Y543">
        <v>34.799999999999997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18</v>
      </c>
      <c r="AG543">
        <v>0</v>
      </c>
      <c r="AH543">
        <v>2</v>
      </c>
      <c r="AI543">
        <v>64053454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ROW(Source!A117)</f>
        <v>117</v>
      </c>
      <c r="B544">
        <v>64053478</v>
      </c>
      <c r="C544">
        <v>64053436</v>
      </c>
      <c r="D544">
        <v>53966894</v>
      </c>
      <c r="E544">
        <v>1</v>
      </c>
      <c r="F544">
        <v>1</v>
      </c>
      <c r="G544">
        <v>1</v>
      </c>
      <c r="H544">
        <v>3</v>
      </c>
      <c r="I544" t="s">
        <v>512</v>
      </c>
      <c r="J544" t="s">
        <v>513</v>
      </c>
      <c r="K544" t="s">
        <v>514</v>
      </c>
      <c r="L544">
        <v>1354</v>
      </c>
      <c r="N544">
        <v>1010</v>
      </c>
      <c r="O544" t="s">
        <v>272</v>
      </c>
      <c r="P544" t="s">
        <v>272</v>
      </c>
      <c r="Q544">
        <v>1</v>
      </c>
      <c r="X544">
        <v>4</v>
      </c>
      <c r="Y544">
        <v>2.7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18</v>
      </c>
      <c r="AG544">
        <v>0</v>
      </c>
      <c r="AH544">
        <v>2</v>
      </c>
      <c r="AI544">
        <v>64053455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ROW(Source!A117)</f>
        <v>117</v>
      </c>
      <c r="B545">
        <v>64053479</v>
      </c>
      <c r="C545">
        <v>64053436</v>
      </c>
      <c r="D545">
        <v>53966911</v>
      </c>
      <c r="E545">
        <v>1</v>
      </c>
      <c r="F545">
        <v>1</v>
      </c>
      <c r="G545">
        <v>1</v>
      </c>
      <c r="H545">
        <v>3</v>
      </c>
      <c r="I545" t="s">
        <v>515</v>
      </c>
      <c r="J545" t="s">
        <v>516</v>
      </c>
      <c r="K545" t="s">
        <v>517</v>
      </c>
      <c r="L545">
        <v>1346</v>
      </c>
      <c r="N545">
        <v>1009</v>
      </c>
      <c r="O545" t="s">
        <v>478</v>
      </c>
      <c r="P545" t="s">
        <v>478</v>
      </c>
      <c r="Q545">
        <v>1</v>
      </c>
      <c r="X545">
        <v>10</v>
      </c>
      <c r="Y545">
        <v>135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18</v>
      </c>
      <c r="AG545">
        <v>0</v>
      </c>
      <c r="AH545">
        <v>2</v>
      </c>
      <c r="AI545">
        <v>64053456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ROW(Source!A117)</f>
        <v>117</v>
      </c>
      <c r="B546">
        <v>64053480</v>
      </c>
      <c r="C546">
        <v>64053436</v>
      </c>
      <c r="D546">
        <v>53966995</v>
      </c>
      <c r="E546">
        <v>1</v>
      </c>
      <c r="F546">
        <v>1</v>
      </c>
      <c r="G546">
        <v>1</v>
      </c>
      <c r="H546">
        <v>3</v>
      </c>
      <c r="I546" t="s">
        <v>218</v>
      </c>
      <c r="J546" t="s">
        <v>220</v>
      </c>
      <c r="K546" t="s">
        <v>219</v>
      </c>
      <c r="L546">
        <v>1301</v>
      </c>
      <c r="N546">
        <v>1003</v>
      </c>
      <c r="O546" t="s">
        <v>26</v>
      </c>
      <c r="P546" t="s">
        <v>26</v>
      </c>
      <c r="Q546">
        <v>1</v>
      </c>
      <c r="X546">
        <v>5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18</v>
      </c>
      <c r="AG546">
        <v>0</v>
      </c>
      <c r="AH546">
        <v>2</v>
      </c>
      <c r="AI546">
        <v>64053457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ROW(Source!A117)</f>
        <v>117</v>
      </c>
      <c r="B547">
        <v>64053481</v>
      </c>
      <c r="C547">
        <v>64053436</v>
      </c>
      <c r="D547">
        <v>53967028</v>
      </c>
      <c r="E547">
        <v>1</v>
      </c>
      <c r="F547">
        <v>1</v>
      </c>
      <c r="G547">
        <v>1</v>
      </c>
      <c r="H547">
        <v>3</v>
      </c>
      <c r="I547" t="s">
        <v>524</v>
      </c>
      <c r="J547" t="s">
        <v>525</v>
      </c>
      <c r="K547" t="s">
        <v>526</v>
      </c>
      <c r="L547">
        <v>1301</v>
      </c>
      <c r="N547">
        <v>1003</v>
      </c>
      <c r="O547" t="s">
        <v>26</v>
      </c>
      <c r="P547" t="s">
        <v>26</v>
      </c>
      <c r="Q547">
        <v>1</v>
      </c>
      <c r="X547">
        <v>2.4</v>
      </c>
      <c r="Y547">
        <v>153.5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18</v>
      </c>
      <c r="AG547">
        <v>0</v>
      </c>
      <c r="AH547">
        <v>2</v>
      </c>
      <c r="AI547">
        <v>64053458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ROW(Source!A117)</f>
        <v>117</v>
      </c>
      <c r="B548">
        <v>64053482</v>
      </c>
      <c r="C548">
        <v>64053436</v>
      </c>
      <c r="D548">
        <v>53967150</v>
      </c>
      <c r="E548">
        <v>1</v>
      </c>
      <c r="F548">
        <v>1</v>
      </c>
      <c r="G548">
        <v>1</v>
      </c>
      <c r="H548">
        <v>3</v>
      </c>
      <c r="I548" t="s">
        <v>521</v>
      </c>
      <c r="J548" t="s">
        <v>522</v>
      </c>
      <c r="K548" t="s">
        <v>523</v>
      </c>
      <c r="L548">
        <v>1354</v>
      </c>
      <c r="N548">
        <v>1010</v>
      </c>
      <c r="O548" t="s">
        <v>272</v>
      </c>
      <c r="P548" t="s">
        <v>272</v>
      </c>
      <c r="Q548">
        <v>1</v>
      </c>
      <c r="X548">
        <v>2</v>
      </c>
      <c r="Y548">
        <v>1.6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18</v>
      </c>
      <c r="AG548">
        <v>0</v>
      </c>
      <c r="AH548">
        <v>2</v>
      </c>
      <c r="AI548">
        <v>64053459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ROW(Source!A123)</f>
        <v>123</v>
      </c>
      <c r="B549">
        <v>64053171</v>
      </c>
      <c r="C549">
        <v>64053146</v>
      </c>
      <c r="D549">
        <v>54065208</v>
      </c>
      <c r="E549">
        <v>1</v>
      </c>
      <c r="F549">
        <v>1</v>
      </c>
      <c r="G549">
        <v>1</v>
      </c>
      <c r="H549">
        <v>1</v>
      </c>
      <c r="I549" t="s">
        <v>457</v>
      </c>
      <c r="J549" t="s">
        <v>3</v>
      </c>
      <c r="K549" t="s">
        <v>458</v>
      </c>
      <c r="L549">
        <v>1369</v>
      </c>
      <c r="N549">
        <v>1013</v>
      </c>
      <c r="O549" t="s">
        <v>459</v>
      </c>
      <c r="P549" t="s">
        <v>459</v>
      </c>
      <c r="Q549">
        <v>1</v>
      </c>
      <c r="X549">
        <v>16.14</v>
      </c>
      <c r="Y549">
        <v>0</v>
      </c>
      <c r="Z549">
        <v>0</v>
      </c>
      <c r="AA549">
        <v>0</v>
      </c>
      <c r="AB549">
        <v>173.4</v>
      </c>
      <c r="AC549">
        <v>0</v>
      </c>
      <c r="AD549">
        <v>1</v>
      </c>
      <c r="AE549">
        <v>2</v>
      </c>
      <c r="AF549" t="s">
        <v>19</v>
      </c>
      <c r="AG549">
        <v>16.947000000000003</v>
      </c>
      <c r="AH549">
        <v>2</v>
      </c>
      <c r="AI549">
        <v>64053147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ROW(Source!A123)</f>
        <v>123</v>
      </c>
      <c r="B550">
        <v>64053172</v>
      </c>
      <c r="C550">
        <v>64053146</v>
      </c>
      <c r="D550">
        <v>54065210</v>
      </c>
      <c r="E550">
        <v>1</v>
      </c>
      <c r="F550">
        <v>1</v>
      </c>
      <c r="G550">
        <v>1</v>
      </c>
      <c r="H550">
        <v>1</v>
      </c>
      <c r="I550" t="s">
        <v>460</v>
      </c>
      <c r="J550" t="s">
        <v>3</v>
      </c>
      <c r="K550" t="s">
        <v>461</v>
      </c>
      <c r="L550">
        <v>1369</v>
      </c>
      <c r="N550">
        <v>1013</v>
      </c>
      <c r="O550" t="s">
        <v>459</v>
      </c>
      <c r="P550" t="s">
        <v>459</v>
      </c>
      <c r="Q550">
        <v>1</v>
      </c>
      <c r="X550">
        <v>1.64</v>
      </c>
      <c r="Y550">
        <v>0</v>
      </c>
      <c r="Z550">
        <v>0</v>
      </c>
      <c r="AA550">
        <v>0</v>
      </c>
      <c r="AB550">
        <v>173.4</v>
      </c>
      <c r="AC550">
        <v>0</v>
      </c>
      <c r="AD550">
        <v>1</v>
      </c>
      <c r="AE550">
        <v>1</v>
      </c>
      <c r="AF550" t="s">
        <v>19</v>
      </c>
      <c r="AG550">
        <v>1.722</v>
      </c>
      <c r="AH550">
        <v>2</v>
      </c>
      <c r="AI550">
        <v>64053148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ROW(Source!A123)</f>
        <v>123</v>
      </c>
      <c r="B551">
        <v>64053173</v>
      </c>
      <c r="C551">
        <v>64053146</v>
      </c>
      <c r="D551">
        <v>54007319</v>
      </c>
      <c r="E551">
        <v>1</v>
      </c>
      <c r="F551">
        <v>1</v>
      </c>
      <c r="G551">
        <v>1</v>
      </c>
      <c r="H551">
        <v>1</v>
      </c>
      <c r="I551" t="s">
        <v>462</v>
      </c>
      <c r="J551" t="s">
        <v>3</v>
      </c>
      <c r="K551" t="s">
        <v>463</v>
      </c>
      <c r="L551">
        <v>1369</v>
      </c>
      <c r="N551">
        <v>1013</v>
      </c>
      <c r="O551" t="s">
        <v>459</v>
      </c>
      <c r="P551" t="s">
        <v>459</v>
      </c>
      <c r="Q551">
        <v>1</v>
      </c>
      <c r="X551">
        <v>46</v>
      </c>
      <c r="Y551">
        <v>0</v>
      </c>
      <c r="Z551">
        <v>0</v>
      </c>
      <c r="AA551">
        <v>0</v>
      </c>
      <c r="AB551">
        <v>154</v>
      </c>
      <c r="AC551">
        <v>0</v>
      </c>
      <c r="AD551">
        <v>1</v>
      </c>
      <c r="AE551">
        <v>1</v>
      </c>
      <c r="AF551" t="s">
        <v>19</v>
      </c>
      <c r="AG551">
        <v>48.300000000000004</v>
      </c>
      <c r="AH551">
        <v>2</v>
      </c>
      <c r="AI551">
        <v>64053149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ROW(Source!A123)</f>
        <v>123</v>
      </c>
      <c r="B552">
        <v>64053174</v>
      </c>
      <c r="C552">
        <v>64053146</v>
      </c>
      <c r="D552">
        <v>54007299</v>
      </c>
      <c r="E552">
        <v>1</v>
      </c>
      <c r="F552">
        <v>1</v>
      </c>
      <c r="G552">
        <v>1</v>
      </c>
      <c r="H552">
        <v>1</v>
      </c>
      <c r="I552" t="s">
        <v>464</v>
      </c>
      <c r="J552" t="s">
        <v>3</v>
      </c>
      <c r="K552" t="s">
        <v>465</v>
      </c>
      <c r="L552">
        <v>1369</v>
      </c>
      <c r="N552">
        <v>1013</v>
      </c>
      <c r="O552" t="s">
        <v>459</v>
      </c>
      <c r="P552" t="s">
        <v>459</v>
      </c>
      <c r="Q552">
        <v>1</v>
      </c>
      <c r="X552">
        <v>2.73</v>
      </c>
      <c r="Y552">
        <v>0</v>
      </c>
      <c r="Z552">
        <v>0</v>
      </c>
      <c r="AA552">
        <v>0</v>
      </c>
      <c r="AB552">
        <v>173.4</v>
      </c>
      <c r="AC552">
        <v>0</v>
      </c>
      <c r="AD552">
        <v>1</v>
      </c>
      <c r="AE552">
        <v>1</v>
      </c>
      <c r="AF552" t="s">
        <v>19</v>
      </c>
      <c r="AG552">
        <v>2.8665000000000003</v>
      </c>
      <c r="AH552">
        <v>2</v>
      </c>
      <c r="AI552">
        <v>64053150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ROW(Source!A123)</f>
        <v>123</v>
      </c>
      <c r="B553">
        <v>64053175</v>
      </c>
      <c r="C553">
        <v>64053146</v>
      </c>
      <c r="D553">
        <v>54007282</v>
      </c>
      <c r="E553">
        <v>1</v>
      </c>
      <c r="F553">
        <v>1</v>
      </c>
      <c r="G553">
        <v>1</v>
      </c>
      <c r="H553">
        <v>1</v>
      </c>
      <c r="I553" t="s">
        <v>466</v>
      </c>
      <c r="J553" t="s">
        <v>3</v>
      </c>
      <c r="K553" t="s">
        <v>467</v>
      </c>
      <c r="L553">
        <v>1369</v>
      </c>
      <c r="N553">
        <v>1013</v>
      </c>
      <c r="O553" t="s">
        <v>459</v>
      </c>
      <c r="P553" t="s">
        <v>459</v>
      </c>
      <c r="Q553">
        <v>1</v>
      </c>
      <c r="X553">
        <v>5.14</v>
      </c>
      <c r="Y553">
        <v>0</v>
      </c>
      <c r="Z553">
        <v>0</v>
      </c>
      <c r="AA553">
        <v>0</v>
      </c>
      <c r="AB553">
        <v>196.3</v>
      </c>
      <c r="AC553">
        <v>0</v>
      </c>
      <c r="AD553">
        <v>1</v>
      </c>
      <c r="AE553">
        <v>1</v>
      </c>
      <c r="AF553" t="s">
        <v>19</v>
      </c>
      <c r="AG553">
        <v>5.3970000000000002</v>
      </c>
      <c r="AH553">
        <v>2</v>
      </c>
      <c r="AI553">
        <v>64053151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ROW(Source!A123)</f>
        <v>123</v>
      </c>
      <c r="B554">
        <v>64053176</v>
      </c>
      <c r="C554">
        <v>64053146</v>
      </c>
      <c r="D554">
        <v>53966474</v>
      </c>
      <c r="E554">
        <v>1</v>
      </c>
      <c r="F554">
        <v>1</v>
      </c>
      <c r="G554">
        <v>1</v>
      </c>
      <c r="H554">
        <v>2</v>
      </c>
      <c r="I554" t="s">
        <v>468</v>
      </c>
      <c r="J554" t="s">
        <v>469</v>
      </c>
      <c r="K554" t="s">
        <v>470</v>
      </c>
      <c r="L554">
        <v>1368</v>
      </c>
      <c r="N554">
        <v>1011</v>
      </c>
      <c r="O554" t="s">
        <v>471</v>
      </c>
      <c r="P554" t="s">
        <v>471</v>
      </c>
      <c r="Q554">
        <v>1</v>
      </c>
      <c r="X554">
        <v>0.61</v>
      </c>
      <c r="Y554">
        <v>0</v>
      </c>
      <c r="Z554">
        <v>111.1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19</v>
      </c>
      <c r="AG554">
        <v>0.64049999999999996</v>
      </c>
      <c r="AH554">
        <v>2</v>
      </c>
      <c r="AI554">
        <v>64053152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ROW(Source!A123)</f>
        <v>123</v>
      </c>
      <c r="B555">
        <v>64053177</v>
      </c>
      <c r="C555">
        <v>64053146</v>
      </c>
      <c r="D555">
        <v>53966486</v>
      </c>
      <c r="E555">
        <v>1</v>
      </c>
      <c r="F555">
        <v>1</v>
      </c>
      <c r="G555">
        <v>1</v>
      </c>
      <c r="H555">
        <v>2</v>
      </c>
      <c r="I555" t="s">
        <v>472</v>
      </c>
      <c r="J555" t="s">
        <v>473</v>
      </c>
      <c r="K555" t="s">
        <v>474</v>
      </c>
      <c r="L555">
        <v>1368</v>
      </c>
      <c r="N555">
        <v>1011</v>
      </c>
      <c r="O555" t="s">
        <v>471</v>
      </c>
      <c r="P555" t="s">
        <v>471</v>
      </c>
      <c r="Q555">
        <v>1</v>
      </c>
      <c r="X555">
        <v>16.14</v>
      </c>
      <c r="Y555">
        <v>0</v>
      </c>
      <c r="Z555">
        <v>1121.8000000000002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19</v>
      </c>
      <c r="AG555">
        <v>16.947000000000003</v>
      </c>
      <c r="AH555">
        <v>2</v>
      </c>
      <c r="AI555">
        <v>64053153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ROW(Source!A123)</f>
        <v>123</v>
      </c>
      <c r="B556">
        <v>64053178</v>
      </c>
      <c r="C556">
        <v>64053146</v>
      </c>
      <c r="D556">
        <v>53966567</v>
      </c>
      <c r="E556">
        <v>1</v>
      </c>
      <c r="F556">
        <v>1</v>
      </c>
      <c r="G556">
        <v>1</v>
      </c>
      <c r="H556">
        <v>3</v>
      </c>
      <c r="I556" t="s">
        <v>475</v>
      </c>
      <c r="J556" t="s">
        <v>476</v>
      </c>
      <c r="K556" t="s">
        <v>477</v>
      </c>
      <c r="L556">
        <v>1346</v>
      </c>
      <c r="N556">
        <v>1009</v>
      </c>
      <c r="O556" t="s">
        <v>478</v>
      </c>
      <c r="P556" t="s">
        <v>478</v>
      </c>
      <c r="Q556">
        <v>1</v>
      </c>
      <c r="X556">
        <v>0.08</v>
      </c>
      <c r="Y556">
        <v>400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18</v>
      </c>
      <c r="AG556">
        <v>0</v>
      </c>
      <c r="AH556">
        <v>2</v>
      </c>
      <c r="AI556">
        <v>64053154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ROW(Source!A123)</f>
        <v>123</v>
      </c>
      <c r="B557">
        <v>64053179</v>
      </c>
      <c r="C557">
        <v>64053146</v>
      </c>
      <c r="D557">
        <v>53966576</v>
      </c>
      <c r="E557">
        <v>1</v>
      </c>
      <c r="F557">
        <v>1</v>
      </c>
      <c r="G557">
        <v>1</v>
      </c>
      <c r="H557">
        <v>3</v>
      </c>
      <c r="I557" t="s">
        <v>479</v>
      </c>
      <c r="J557" t="s">
        <v>480</v>
      </c>
      <c r="K557" t="s">
        <v>481</v>
      </c>
      <c r="L557">
        <v>1346</v>
      </c>
      <c r="N557">
        <v>1009</v>
      </c>
      <c r="O557" t="s">
        <v>478</v>
      </c>
      <c r="P557" t="s">
        <v>478</v>
      </c>
      <c r="Q557">
        <v>1</v>
      </c>
      <c r="X557">
        <v>0.4</v>
      </c>
      <c r="Y557">
        <v>89.8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18</v>
      </c>
      <c r="AG557">
        <v>0</v>
      </c>
      <c r="AH557">
        <v>2</v>
      </c>
      <c r="AI557">
        <v>64053155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ROW(Source!A123)</f>
        <v>123</v>
      </c>
      <c r="B558">
        <v>64053180</v>
      </c>
      <c r="C558">
        <v>64053146</v>
      </c>
      <c r="D558">
        <v>53966650</v>
      </c>
      <c r="E558">
        <v>1</v>
      </c>
      <c r="F558">
        <v>1</v>
      </c>
      <c r="G558">
        <v>1</v>
      </c>
      <c r="H558">
        <v>3</v>
      </c>
      <c r="I558" t="s">
        <v>482</v>
      </c>
      <c r="J558" t="s">
        <v>483</v>
      </c>
      <c r="K558" t="s">
        <v>484</v>
      </c>
      <c r="L558">
        <v>1346</v>
      </c>
      <c r="N558">
        <v>1009</v>
      </c>
      <c r="O558" t="s">
        <v>478</v>
      </c>
      <c r="P558" t="s">
        <v>478</v>
      </c>
      <c r="Q558">
        <v>1</v>
      </c>
      <c r="X558">
        <v>0.02</v>
      </c>
      <c r="Y558">
        <v>156.6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18</v>
      </c>
      <c r="AG558">
        <v>0</v>
      </c>
      <c r="AH558">
        <v>2</v>
      </c>
      <c r="AI558">
        <v>64053156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ROW(Source!A123)</f>
        <v>123</v>
      </c>
      <c r="B559">
        <v>64053181</v>
      </c>
      <c r="C559">
        <v>64053146</v>
      </c>
      <c r="D559">
        <v>53966656</v>
      </c>
      <c r="E559">
        <v>1</v>
      </c>
      <c r="F559">
        <v>1</v>
      </c>
      <c r="G559">
        <v>1</v>
      </c>
      <c r="H559">
        <v>3</v>
      </c>
      <c r="I559" t="s">
        <v>485</v>
      </c>
      <c r="J559" t="s">
        <v>486</v>
      </c>
      <c r="K559" t="s">
        <v>487</v>
      </c>
      <c r="L559">
        <v>1346</v>
      </c>
      <c r="N559">
        <v>1009</v>
      </c>
      <c r="O559" t="s">
        <v>478</v>
      </c>
      <c r="P559" t="s">
        <v>478</v>
      </c>
      <c r="Q559">
        <v>1</v>
      </c>
      <c r="X559">
        <v>1.6</v>
      </c>
      <c r="Y559">
        <v>223.1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18</v>
      </c>
      <c r="AG559">
        <v>0</v>
      </c>
      <c r="AH559">
        <v>2</v>
      </c>
      <c r="AI559">
        <v>64053157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ROW(Source!A123)</f>
        <v>123</v>
      </c>
      <c r="B560">
        <v>64053182</v>
      </c>
      <c r="C560">
        <v>64053146</v>
      </c>
      <c r="D560">
        <v>53966694</v>
      </c>
      <c r="E560">
        <v>1</v>
      </c>
      <c r="F560">
        <v>1</v>
      </c>
      <c r="G560">
        <v>1</v>
      </c>
      <c r="H560">
        <v>3</v>
      </c>
      <c r="I560" t="s">
        <v>488</v>
      </c>
      <c r="J560" t="s">
        <v>489</v>
      </c>
      <c r="K560" t="s">
        <v>490</v>
      </c>
      <c r="L560">
        <v>1346</v>
      </c>
      <c r="N560">
        <v>1009</v>
      </c>
      <c r="O560" t="s">
        <v>478</v>
      </c>
      <c r="P560" t="s">
        <v>478</v>
      </c>
      <c r="Q560">
        <v>1</v>
      </c>
      <c r="X560">
        <v>0.08</v>
      </c>
      <c r="Y560">
        <v>47.5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18</v>
      </c>
      <c r="AG560">
        <v>0</v>
      </c>
      <c r="AH560">
        <v>2</v>
      </c>
      <c r="AI560">
        <v>64053158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ROW(Source!A123)</f>
        <v>123</v>
      </c>
      <c r="B561">
        <v>64053183</v>
      </c>
      <c r="C561">
        <v>64053146</v>
      </c>
      <c r="D561">
        <v>53966758</v>
      </c>
      <c r="E561">
        <v>1</v>
      </c>
      <c r="F561">
        <v>1</v>
      </c>
      <c r="G561">
        <v>1</v>
      </c>
      <c r="H561">
        <v>3</v>
      </c>
      <c r="I561" t="s">
        <v>491</v>
      </c>
      <c r="J561" t="s">
        <v>492</v>
      </c>
      <c r="K561" t="s">
        <v>493</v>
      </c>
      <c r="L561">
        <v>1346</v>
      </c>
      <c r="N561">
        <v>1009</v>
      </c>
      <c r="O561" t="s">
        <v>478</v>
      </c>
      <c r="P561" t="s">
        <v>478</v>
      </c>
      <c r="Q561">
        <v>1</v>
      </c>
      <c r="X561">
        <v>0.68</v>
      </c>
      <c r="Y561">
        <v>56.7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18</v>
      </c>
      <c r="AG561">
        <v>0</v>
      </c>
      <c r="AH561">
        <v>2</v>
      </c>
      <c r="AI561">
        <v>64053159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ROW(Source!A123)</f>
        <v>123</v>
      </c>
      <c r="B562">
        <v>64053184</v>
      </c>
      <c r="C562">
        <v>64053146</v>
      </c>
      <c r="D562">
        <v>53966771</v>
      </c>
      <c r="E562">
        <v>1</v>
      </c>
      <c r="F562">
        <v>1</v>
      </c>
      <c r="G562">
        <v>1</v>
      </c>
      <c r="H562">
        <v>3</v>
      </c>
      <c r="I562" t="s">
        <v>494</v>
      </c>
      <c r="J562" t="s">
        <v>495</v>
      </c>
      <c r="K562" t="s">
        <v>496</v>
      </c>
      <c r="L562">
        <v>1346</v>
      </c>
      <c r="N562">
        <v>1009</v>
      </c>
      <c r="O562" t="s">
        <v>478</v>
      </c>
      <c r="P562" t="s">
        <v>478</v>
      </c>
      <c r="Q562">
        <v>1</v>
      </c>
      <c r="X562">
        <v>0.6</v>
      </c>
      <c r="Y562">
        <v>617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18</v>
      </c>
      <c r="AG562">
        <v>0</v>
      </c>
      <c r="AH562">
        <v>2</v>
      </c>
      <c r="AI562">
        <v>64053160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ROW(Source!A123)</f>
        <v>123</v>
      </c>
      <c r="B563">
        <v>64053185</v>
      </c>
      <c r="C563">
        <v>64053146</v>
      </c>
      <c r="D563">
        <v>53966772</v>
      </c>
      <c r="E563">
        <v>1</v>
      </c>
      <c r="F563">
        <v>1</v>
      </c>
      <c r="G563">
        <v>1</v>
      </c>
      <c r="H563">
        <v>3</v>
      </c>
      <c r="I563" t="s">
        <v>497</v>
      </c>
      <c r="J563" t="s">
        <v>498</v>
      </c>
      <c r="K563" t="s">
        <v>499</v>
      </c>
      <c r="L563">
        <v>1346</v>
      </c>
      <c r="N563">
        <v>1009</v>
      </c>
      <c r="O563" t="s">
        <v>478</v>
      </c>
      <c r="P563" t="s">
        <v>478</v>
      </c>
      <c r="Q563">
        <v>1</v>
      </c>
      <c r="X563">
        <v>0.8</v>
      </c>
      <c r="Y563">
        <v>560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18</v>
      </c>
      <c r="AG563">
        <v>0</v>
      </c>
      <c r="AH563">
        <v>2</v>
      </c>
      <c r="AI563">
        <v>64053161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ROW(Source!A123)</f>
        <v>123</v>
      </c>
      <c r="B564">
        <v>64053186</v>
      </c>
      <c r="C564">
        <v>64053146</v>
      </c>
      <c r="D564">
        <v>53966789</v>
      </c>
      <c r="E564">
        <v>1</v>
      </c>
      <c r="F564">
        <v>1</v>
      </c>
      <c r="G564">
        <v>1</v>
      </c>
      <c r="H564">
        <v>3</v>
      </c>
      <c r="I564" t="s">
        <v>500</v>
      </c>
      <c r="J564" t="s">
        <v>501</v>
      </c>
      <c r="K564" t="s">
        <v>502</v>
      </c>
      <c r="L564">
        <v>1346</v>
      </c>
      <c r="N564">
        <v>1009</v>
      </c>
      <c r="O564" t="s">
        <v>478</v>
      </c>
      <c r="P564" t="s">
        <v>478</v>
      </c>
      <c r="Q564">
        <v>1</v>
      </c>
      <c r="X564">
        <v>6</v>
      </c>
      <c r="Y564">
        <v>137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18</v>
      </c>
      <c r="AG564">
        <v>0</v>
      </c>
      <c r="AH564">
        <v>2</v>
      </c>
      <c r="AI564">
        <v>64053162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ROW(Source!A123)</f>
        <v>123</v>
      </c>
      <c r="B565">
        <v>64053187</v>
      </c>
      <c r="C565">
        <v>64053146</v>
      </c>
      <c r="D565">
        <v>53966864</v>
      </c>
      <c r="E565">
        <v>1</v>
      </c>
      <c r="F565">
        <v>1</v>
      </c>
      <c r="G565">
        <v>1</v>
      </c>
      <c r="H565">
        <v>3</v>
      </c>
      <c r="I565" t="s">
        <v>503</v>
      </c>
      <c r="J565" t="s">
        <v>504</v>
      </c>
      <c r="K565" t="s">
        <v>505</v>
      </c>
      <c r="L565">
        <v>1346</v>
      </c>
      <c r="N565">
        <v>1009</v>
      </c>
      <c r="O565" t="s">
        <v>478</v>
      </c>
      <c r="P565" t="s">
        <v>478</v>
      </c>
      <c r="Q565">
        <v>1</v>
      </c>
      <c r="X565">
        <v>0.04</v>
      </c>
      <c r="Y565">
        <v>700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18</v>
      </c>
      <c r="AG565">
        <v>0</v>
      </c>
      <c r="AH565">
        <v>2</v>
      </c>
      <c r="AI565">
        <v>64053163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ROW(Source!A123)</f>
        <v>123</v>
      </c>
      <c r="B566">
        <v>64053188</v>
      </c>
      <c r="C566">
        <v>64053146</v>
      </c>
      <c r="D566">
        <v>53966883</v>
      </c>
      <c r="E566">
        <v>1</v>
      </c>
      <c r="F566">
        <v>1</v>
      </c>
      <c r="G566">
        <v>1</v>
      </c>
      <c r="H566">
        <v>3</v>
      </c>
      <c r="I566" t="s">
        <v>506</v>
      </c>
      <c r="J566" t="s">
        <v>507</v>
      </c>
      <c r="K566" t="s">
        <v>508</v>
      </c>
      <c r="L566">
        <v>1346</v>
      </c>
      <c r="N566">
        <v>1009</v>
      </c>
      <c r="O566" t="s">
        <v>478</v>
      </c>
      <c r="P566" t="s">
        <v>478</v>
      </c>
      <c r="Q566">
        <v>1</v>
      </c>
      <c r="X566">
        <v>2</v>
      </c>
      <c r="Y566">
        <v>150.80000000000001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18</v>
      </c>
      <c r="AG566">
        <v>0</v>
      </c>
      <c r="AH566">
        <v>2</v>
      </c>
      <c r="AI566">
        <v>64053164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ROW(Source!A123)</f>
        <v>123</v>
      </c>
      <c r="B567">
        <v>64053189</v>
      </c>
      <c r="C567">
        <v>64053146</v>
      </c>
      <c r="D567">
        <v>53966892</v>
      </c>
      <c r="E567">
        <v>1</v>
      </c>
      <c r="F567">
        <v>1</v>
      </c>
      <c r="G567">
        <v>1</v>
      </c>
      <c r="H567">
        <v>3</v>
      </c>
      <c r="I567" t="s">
        <v>509</v>
      </c>
      <c r="J567" t="s">
        <v>510</v>
      </c>
      <c r="K567" t="s">
        <v>511</v>
      </c>
      <c r="L567">
        <v>1354</v>
      </c>
      <c r="N567">
        <v>1010</v>
      </c>
      <c r="O567" t="s">
        <v>272</v>
      </c>
      <c r="P567" t="s">
        <v>272</v>
      </c>
      <c r="Q567">
        <v>1</v>
      </c>
      <c r="X567">
        <v>6</v>
      </c>
      <c r="Y567">
        <v>34.799999999999997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18</v>
      </c>
      <c r="AG567">
        <v>0</v>
      </c>
      <c r="AH567">
        <v>2</v>
      </c>
      <c r="AI567">
        <v>64053165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ROW(Source!A123)</f>
        <v>123</v>
      </c>
      <c r="B568">
        <v>64053190</v>
      </c>
      <c r="C568">
        <v>64053146</v>
      </c>
      <c r="D568">
        <v>53966894</v>
      </c>
      <c r="E568">
        <v>1</v>
      </c>
      <c r="F568">
        <v>1</v>
      </c>
      <c r="G568">
        <v>1</v>
      </c>
      <c r="H568">
        <v>3</v>
      </c>
      <c r="I568" t="s">
        <v>512</v>
      </c>
      <c r="J568" t="s">
        <v>513</v>
      </c>
      <c r="K568" t="s">
        <v>514</v>
      </c>
      <c r="L568">
        <v>1354</v>
      </c>
      <c r="N568">
        <v>1010</v>
      </c>
      <c r="O568" t="s">
        <v>272</v>
      </c>
      <c r="P568" t="s">
        <v>272</v>
      </c>
      <c r="Q568">
        <v>1</v>
      </c>
      <c r="X568">
        <v>4</v>
      </c>
      <c r="Y568">
        <v>2.7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18</v>
      </c>
      <c r="AG568">
        <v>0</v>
      </c>
      <c r="AH568">
        <v>2</v>
      </c>
      <c r="AI568">
        <v>64053166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ROW(Source!A123)</f>
        <v>123</v>
      </c>
      <c r="B569">
        <v>64053191</v>
      </c>
      <c r="C569">
        <v>64053146</v>
      </c>
      <c r="D569">
        <v>53966911</v>
      </c>
      <c r="E569">
        <v>1</v>
      </c>
      <c r="F569">
        <v>1</v>
      </c>
      <c r="G569">
        <v>1</v>
      </c>
      <c r="H569">
        <v>3</v>
      </c>
      <c r="I569" t="s">
        <v>515</v>
      </c>
      <c r="J569" t="s">
        <v>516</v>
      </c>
      <c r="K569" t="s">
        <v>517</v>
      </c>
      <c r="L569">
        <v>1346</v>
      </c>
      <c r="N569">
        <v>1009</v>
      </c>
      <c r="O569" t="s">
        <v>478</v>
      </c>
      <c r="P569" t="s">
        <v>478</v>
      </c>
      <c r="Q569">
        <v>1</v>
      </c>
      <c r="X569">
        <v>8</v>
      </c>
      <c r="Y569">
        <v>135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18</v>
      </c>
      <c r="AG569">
        <v>0</v>
      </c>
      <c r="AH569">
        <v>2</v>
      </c>
      <c r="AI569">
        <v>64053167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ROW(Source!A123)</f>
        <v>123</v>
      </c>
      <c r="B570">
        <v>64053192</v>
      </c>
      <c r="C570">
        <v>64053146</v>
      </c>
      <c r="D570">
        <v>53966994</v>
      </c>
      <c r="E570">
        <v>1</v>
      </c>
      <c r="F570">
        <v>1</v>
      </c>
      <c r="G570">
        <v>1</v>
      </c>
      <c r="H570">
        <v>3</v>
      </c>
      <c r="I570" t="s">
        <v>197</v>
      </c>
      <c r="J570" t="s">
        <v>199</v>
      </c>
      <c r="K570" t="s">
        <v>198</v>
      </c>
      <c r="L570">
        <v>1301</v>
      </c>
      <c r="N570">
        <v>1003</v>
      </c>
      <c r="O570" t="s">
        <v>26</v>
      </c>
      <c r="P570" t="s">
        <v>26</v>
      </c>
      <c r="Q570">
        <v>1</v>
      </c>
      <c r="X570">
        <v>5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18</v>
      </c>
      <c r="AG570">
        <v>0</v>
      </c>
      <c r="AH570">
        <v>2</v>
      </c>
      <c r="AI570">
        <v>64053168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ROW(Source!A123)</f>
        <v>123</v>
      </c>
      <c r="B571">
        <v>64053193</v>
      </c>
      <c r="C571">
        <v>64053146</v>
      </c>
      <c r="D571">
        <v>53967027</v>
      </c>
      <c r="E571">
        <v>1</v>
      </c>
      <c r="F571">
        <v>1</v>
      </c>
      <c r="G571">
        <v>1</v>
      </c>
      <c r="H571">
        <v>3</v>
      </c>
      <c r="I571" t="s">
        <v>518</v>
      </c>
      <c r="J571" t="s">
        <v>519</v>
      </c>
      <c r="K571" t="s">
        <v>520</v>
      </c>
      <c r="L571">
        <v>1301</v>
      </c>
      <c r="N571">
        <v>1003</v>
      </c>
      <c r="O571" t="s">
        <v>26</v>
      </c>
      <c r="P571" t="s">
        <v>26</v>
      </c>
      <c r="Q571">
        <v>1</v>
      </c>
      <c r="X571">
        <v>2.2000000000000002</v>
      </c>
      <c r="Y571">
        <v>90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18</v>
      </c>
      <c r="AG571">
        <v>0</v>
      </c>
      <c r="AH571">
        <v>2</v>
      </c>
      <c r="AI571">
        <v>64053169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ROW(Source!A123)</f>
        <v>123</v>
      </c>
      <c r="B572">
        <v>64053194</v>
      </c>
      <c r="C572">
        <v>64053146</v>
      </c>
      <c r="D572">
        <v>53967150</v>
      </c>
      <c r="E572">
        <v>1</v>
      </c>
      <c r="F572">
        <v>1</v>
      </c>
      <c r="G572">
        <v>1</v>
      </c>
      <c r="H572">
        <v>3</v>
      </c>
      <c r="I572" t="s">
        <v>521</v>
      </c>
      <c r="J572" t="s">
        <v>522</v>
      </c>
      <c r="K572" t="s">
        <v>523</v>
      </c>
      <c r="L572">
        <v>1354</v>
      </c>
      <c r="N572">
        <v>1010</v>
      </c>
      <c r="O572" t="s">
        <v>272</v>
      </c>
      <c r="P572" t="s">
        <v>272</v>
      </c>
      <c r="Q572">
        <v>1</v>
      </c>
      <c r="X572">
        <v>2</v>
      </c>
      <c r="Y572">
        <v>1.6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18</v>
      </c>
      <c r="AG572">
        <v>0</v>
      </c>
      <c r="AH572">
        <v>2</v>
      </c>
      <c r="AI572">
        <v>64053170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ROW(Source!A125)</f>
        <v>125</v>
      </c>
      <c r="B573">
        <v>64053219</v>
      </c>
      <c r="C573">
        <v>64053196</v>
      </c>
      <c r="D573">
        <v>54065208</v>
      </c>
      <c r="E573">
        <v>1</v>
      </c>
      <c r="F573">
        <v>1</v>
      </c>
      <c r="G573">
        <v>1</v>
      </c>
      <c r="H573">
        <v>1</v>
      </c>
      <c r="I573" t="s">
        <v>457</v>
      </c>
      <c r="J573" t="s">
        <v>3</v>
      </c>
      <c r="K573" t="s">
        <v>458</v>
      </c>
      <c r="L573">
        <v>1369</v>
      </c>
      <c r="N573">
        <v>1013</v>
      </c>
      <c r="O573" t="s">
        <v>459</v>
      </c>
      <c r="P573" t="s">
        <v>459</v>
      </c>
      <c r="Q573">
        <v>1</v>
      </c>
      <c r="X573">
        <v>7.55</v>
      </c>
      <c r="Y573">
        <v>0</v>
      </c>
      <c r="Z573">
        <v>0</v>
      </c>
      <c r="AA573">
        <v>0</v>
      </c>
      <c r="AB573">
        <v>173.4</v>
      </c>
      <c r="AC573">
        <v>0</v>
      </c>
      <c r="AD573">
        <v>1</v>
      </c>
      <c r="AE573">
        <v>2</v>
      </c>
      <c r="AF573" t="s">
        <v>19</v>
      </c>
      <c r="AG573">
        <v>7.9275000000000002</v>
      </c>
      <c r="AH573">
        <v>2</v>
      </c>
      <c r="AI573">
        <v>64053197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ROW(Source!A125)</f>
        <v>125</v>
      </c>
      <c r="B574">
        <v>64053220</v>
      </c>
      <c r="C574">
        <v>64053196</v>
      </c>
      <c r="D574">
        <v>54007319</v>
      </c>
      <c r="E574">
        <v>1</v>
      </c>
      <c r="F574">
        <v>1</v>
      </c>
      <c r="G574">
        <v>1</v>
      </c>
      <c r="H574">
        <v>1</v>
      </c>
      <c r="I574" t="s">
        <v>462</v>
      </c>
      <c r="J574" t="s">
        <v>3</v>
      </c>
      <c r="K574" t="s">
        <v>463</v>
      </c>
      <c r="L574">
        <v>1369</v>
      </c>
      <c r="N574">
        <v>1013</v>
      </c>
      <c r="O574" t="s">
        <v>459</v>
      </c>
      <c r="P574" t="s">
        <v>459</v>
      </c>
      <c r="Q574">
        <v>1</v>
      </c>
      <c r="X574">
        <v>26.1</v>
      </c>
      <c r="Y574">
        <v>0</v>
      </c>
      <c r="Z574">
        <v>0</v>
      </c>
      <c r="AA574">
        <v>0</v>
      </c>
      <c r="AB574">
        <v>154</v>
      </c>
      <c r="AC574">
        <v>0</v>
      </c>
      <c r="AD574">
        <v>1</v>
      </c>
      <c r="AE574">
        <v>1</v>
      </c>
      <c r="AF574" t="s">
        <v>19</v>
      </c>
      <c r="AG574">
        <v>27.405000000000001</v>
      </c>
      <c r="AH574">
        <v>2</v>
      </c>
      <c r="AI574">
        <v>64053198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ROW(Source!A125)</f>
        <v>125</v>
      </c>
      <c r="B575">
        <v>64053221</v>
      </c>
      <c r="C575">
        <v>64053196</v>
      </c>
      <c r="D575">
        <v>54007299</v>
      </c>
      <c r="E575">
        <v>1</v>
      </c>
      <c r="F575">
        <v>1</v>
      </c>
      <c r="G575">
        <v>1</v>
      </c>
      <c r="H575">
        <v>1</v>
      </c>
      <c r="I575" t="s">
        <v>464</v>
      </c>
      <c r="J575" t="s">
        <v>3</v>
      </c>
      <c r="K575" t="s">
        <v>465</v>
      </c>
      <c r="L575">
        <v>1369</v>
      </c>
      <c r="N575">
        <v>1013</v>
      </c>
      <c r="O575" t="s">
        <v>459</v>
      </c>
      <c r="P575" t="s">
        <v>459</v>
      </c>
      <c r="Q575">
        <v>1</v>
      </c>
      <c r="X575">
        <v>0.61</v>
      </c>
      <c r="Y575">
        <v>0</v>
      </c>
      <c r="Z575">
        <v>0</v>
      </c>
      <c r="AA575">
        <v>0</v>
      </c>
      <c r="AB575">
        <v>173.4</v>
      </c>
      <c r="AC575">
        <v>0</v>
      </c>
      <c r="AD575">
        <v>1</v>
      </c>
      <c r="AE575">
        <v>1</v>
      </c>
      <c r="AF575" t="s">
        <v>19</v>
      </c>
      <c r="AG575">
        <v>0.64049999999999996</v>
      </c>
      <c r="AH575">
        <v>2</v>
      </c>
      <c r="AI575">
        <v>64053199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ROW(Source!A125)</f>
        <v>125</v>
      </c>
      <c r="B576">
        <v>64053222</v>
      </c>
      <c r="C576">
        <v>64053196</v>
      </c>
      <c r="D576">
        <v>53966474</v>
      </c>
      <c r="E576">
        <v>1</v>
      </c>
      <c r="F576">
        <v>1</v>
      </c>
      <c r="G576">
        <v>1</v>
      </c>
      <c r="H576">
        <v>2</v>
      </c>
      <c r="I576" t="s">
        <v>468</v>
      </c>
      <c r="J576" t="s">
        <v>469</v>
      </c>
      <c r="K576" t="s">
        <v>470</v>
      </c>
      <c r="L576">
        <v>1368</v>
      </c>
      <c r="N576">
        <v>1011</v>
      </c>
      <c r="O576" t="s">
        <v>471</v>
      </c>
      <c r="P576" t="s">
        <v>471</v>
      </c>
      <c r="Q576">
        <v>1</v>
      </c>
      <c r="X576">
        <v>0.56999999999999995</v>
      </c>
      <c r="Y576">
        <v>0</v>
      </c>
      <c r="Z576">
        <v>111.1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19</v>
      </c>
      <c r="AG576">
        <v>0.59849999999999992</v>
      </c>
      <c r="AH576">
        <v>2</v>
      </c>
      <c r="AI576">
        <v>64053200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ROW(Source!A125)</f>
        <v>125</v>
      </c>
      <c r="B577">
        <v>64053223</v>
      </c>
      <c r="C577">
        <v>64053196</v>
      </c>
      <c r="D577">
        <v>53966486</v>
      </c>
      <c r="E577">
        <v>1</v>
      </c>
      <c r="F577">
        <v>1</v>
      </c>
      <c r="G577">
        <v>1</v>
      </c>
      <c r="H577">
        <v>2</v>
      </c>
      <c r="I577" t="s">
        <v>472</v>
      </c>
      <c r="J577" t="s">
        <v>473</v>
      </c>
      <c r="K577" t="s">
        <v>474</v>
      </c>
      <c r="L577">
        <v>1368</v>
      </c>
      <c r="N577">
        <v>1011</v>
      </c>
      <c r="O577" t="s">
        <v>471</v>
      </c>
      <c r="P577" t="s">
        <v>471</v>
      </c>
      <c r="Q577">
        <v>1</v>
      </c>
      <c r="X577">
        <v>7.55</v>
      </c>
      <c r="Y577">
        <v>0</v>
      </c>
      <c r="Z577">
        <v>1121.8000000000002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19</v>
      </c>
      <c r="AG577">
        <v>7.9275000000000002</v>
      </c>
      <c r="AH577">
        <v>2</v>
      </c>
      <c r="AI577">
        <v>64053201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ROW(Source!A125)</f>
        <v>125</v>
      </c>
      <c r="B578">
        <v>64053224</v>
      </c>
      <c r="C578">
        <v>64053196</v>
      </c>
      <c r="D578">
        <v>53966567</v>
      </c>
      <c r="E578">
        <v>1</v>
      </c>
      <c r="F578">
        <v>1</v>
      </c>
      <c r="G578">
        <v>1</v>
      </c>
      <c r="H578">
        <v>3</v>
      </c>
      <c r="I578" t="s">
        <v>475</v>
      </c>
      <c r="J578" t="s">
        <v>476</v>
      </c>
      <c r="K578" t="s">
        <v>477</v>
      </c>
      <c r="L578">
        <v>1346</v>
      </c>
      <c r="N578">
        <v>1009</v>
      </c>
      <c r="O578" t="s">
        <v>478</v>
      </c>
      <c r="P578" t="s">
        <v>478</v>
      </c>
      <c r="Q578">
        <v>1</v>
      </c>
      <c r="X578">
        <v>0.08</v>
      </c>
      <c r="Y578">
        <v>400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18</v>
      </c>
      <c r="AG578">
        <v>0</v>
      </c>
      <c r="AH578">
        <v>2</v>
      </c>
      <c r="AI578">
        <v>64053202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ROW(Source!A125)</f>
        <v>125</v>
      </c>
      <c r="B579">
        <v>64053225</v>
      </c>
      <c r="C579">
        <v>64053196</v>
      </c>
      <c r="D579">
        <v>53966576</v>
      </c>
      <c r="E579">
        <v>1</v>
      </c>
      <c r="F579">
        <v>1</v>
      </c>
      <c r="G579">
        <v>1</v>
      </c>
      <c r="H579">
        <v>3</v>
      </c>
      <c r="I579" t="s">
        <v>479</v>
      </c>
      <c r="J579" t="s">
        <v>480</v>
      </c>
      <c r="K579" t="s">
        <v>481</v>
      </c>
      <c r="L579">
        <v>1346</v>
      </c>
      <c r="N579">
        <v>1009</v>
      </c>
      <c r="O579" t="s">
        <v>478</v>
      </c>
      <c r="P579" t="s">
        <v>478</v>
      </c>
      <c r="Q579">
        <v>1</v>
      </c>
      <c r="X579">
        <v>0.4</v>
      </c>
      <c r="Y579">
        <v>89.8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18</v>
      </c>
      <c r="AG579">
        <v>0</v>
      </c>
      <c r="AH579">
        <v>2</v>
      </c>
      <c r="AI579">
        <v>64053203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ROW(Source!A125)</f>
        <v>125</v>
      </c>
      <c r="B580">
        <v>64053226</v>
      </c>
      <c r="C580">
        <v>64053196</v>
      </c>
      <c r="D580">
        <v>53966650</v>
      </c>
      <c r="E580">
        <v>1</v>
      </c>
      <c r="F580">
        <v>1</v>
      </c>
      <c r="G580">
        <v>1</v>
      </c>
      <c r="H580">
        <v>3</v>
      </c>
      <c r="I580" t="s">
        <v>482</v>
      </c>
      <c r="J580" t="s">
        <v>483</v>
      </c>
      <c r="K580" t="s">
        <v>484</v>
      </c>
      <c r="L580">
        <v>1346</v>
      </c>
      <c r="N580">
        <v>1009</v>
      </c>
      <c r="O580" t="s">
        <v>478</v>
      </c>
      <c r="P580" t="s">
        <v>478</v>
      </c>
      <c r="Q580">
        <v>1</v>
      </c>
      <c r="X580">
        <v>0.02</v>
      </c>
      <c r="Y580">
        <v>156.6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18</v>
      </c>
      <c r="AG580">
        <v>0</v>
      </c>
      <c r="AH580">
        <v>2</v>
      </c>
      <c r="AI580">
        <v>64053204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ROW(Source!A125)</f>
        <v>125</v>
      </c>
      <c r="B581">
        <v>64053227</v>
      </c>
      <c r="C581">
        <v>64053196</v>
      </c>
      <c r="D581">
        <v>53966656</v>
      </c>
      <c r="E581">
        <v>1</v>
      </c>
      <c r="F581">
        <v>1</v>
      </c>
      <c r="G581">
        <v>1</v>
      </c>
      <c r="H581">
        <v>3</v>
      </c>
      <c r="I581" t="s">
        <v>485</v>
      </c>
      <c r="J581" t="s">
        <v>486</v>
      </c>
      <c r="K581" t="s">
        <v>487</v>
      </c>
      <c r="L581">
        <v>1346</v>
      </c>
      <c r="N581">
        <v>1009</v>
      </c>
      <c r="O581" t="s">
        <v>478</v>
      </c>
      <c r="P581" t="s">
        <v>478</v>
      </c>
      <c r="Q581">
        <v>1</v>
      </c>
      <c r="X581">
        <v>1.6</v>
      </c>
      <c r="Y581">
        <v>223.1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18</v>
      </c>
      <c r="AG581">
        <v>0</v>
      </c>
      <c r="AH581">
        <v>2</v>
      </c>
      <c r="AI581">
        <v>64053205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ROW(Source!A125)</f>
        <v>125</v>
      </c>
      <c r="B582">
        <v>64053228</v>
      </c>
      <c r="C582">
        <v>64053196</v>
      </c>
      <c r="D582">
        <v>53966694</v>
      </c>
      <c r="E582">
        <v>1</v>
      </c>
      <c r="F582">
        <v>1</v>
      </c>
      <c r="G582">
        <v>1</v>
      </c>
      <c r="H582">
        <v>3</v>
      </c>
      <c r="I582" t="s">
        <v>488</v>
      </c>
      <c r="J582" t="s">
        <v>489</v>
      </c>
      <c r="K582" t="s">
        <v>490</v>
      </c>
      <c r="L582">
        <v>1346</v>
      </c>
      <c r="N582">
        <v>1009</v>
      </c>
      <c r="O582" t="s">
        <v>478</v>
      </c>
      <c r="P582" t="s">
        <v>478</v>
      </c>
      <c r="Q582">
        <v>1</v>
      </c>
      <c r="X582">
        <v>0.08</v>
      </c>
      <c r="Y582">
        <v>47.5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18</v>
      </c>
      <c r="AG582">
        <v>0</v>
      </c>
      <c r="AH582">
        <v>2</v>
      </c>
      <c r="AI582">
        <v>64053206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ROW(Source!A125)</f>
        <v>125</v>
      </c>
      <c r="B583">
        <v>64053229</v>
      </c>
      <c r="C583">
        <v>64053196</v>
      </c>
      <c r="D583">
        <v>53966758</v>
      </c>
      <c r="E583">
        <v>1</v>
      </c>
      <c r="F583">
        <v>1</v>
      </c>
      <c r="G583">
        <v>1</v>
      </c>
      <c r="H583">
        <v>3</v>
      </c>
      <c r="I583" t="s">
        <v>491</v>
      </c>
      <c r="J583" t="s">
        <v>492</v>
      </c>
      <c r="K583" t="s">
        <v>493</v>
      </c>
      <c r="L583">
        <v>1346</v>
      </c>
      <c r="N583">
        <v>1009</v>
      </c>
      <c r="O583" t="s">
        <v>478</v>
      </c>
      <c r="P583" t="s">
        <v>478</v>
      </c>
      <c r="Q583">
        <v>1</v>
      </c>
      <c r="X583">
        <v>0.68</v>
      </c>
      <c r="Y583">
        <v>56.7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18</v>
      </c>
      <c r="AG583">
        <v>0</v>
      </c>
      <c r="AH583">
        <v>2</v>
      </c>
      <c r="AI583">
        <v>64053207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ROW(Source!A125)</f>
        <v>125</v>
      </c>
      <c r="B584">
        <v>64053230</v>
      </c>
      <c r="C584">
        <v>64053196</v>
      </c>
      <c r="D584">
        <v>53966771</v>
      </c>
      <c r="E584">
        <v>1</v>
      </c>
      <c r="F584">
        <v>1</v>
      </c>
      <c r="G584">
        <v>1</v>
      </c>
      <c r="H584">
        <v>3</v>
      </c>
      <c r="I584" t="s">
        <v>494</v>
      </c>
      <c r="J584" t="s">
        <v>495</v>
      </c>
      <c r="K584" t="s">
        <v>496</v>
      </c>
      <c r="L584">
        <v>1346</v>
      </c>
      <c r="N584">
        <v>1009</v>
      </c>
      <c r="O584" t="s">
        <v>478</v>
      </c>
      <c r="P584" t="s">
        <v>478</v>
      </c>
      <c r="Q584">
        <v>1</v>
      </c>
      <c r="X584">
        <v>0.6</v>
      </c>
      <c r="Y584">
        <v>617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18</v>
      </c>
      <c r="AG584">
        <v>0</v>
      </c>
      <c r="AH584">
        <v>2</v>
      </c>
      <c r="AI584">
        <v>64053208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ROW(Source!A125)</f>
        <v>125</v>
      </c>
      <c r="B585">
        <v>64053231</v>
      </c>
      <c r="C585">
        <v>64053196</v>
      </c>
      <c r="D585">
        <v>53966772</v>
      </c>
      <c r="E585">
        <v>1</v>
      </c>
      <c r="F585">
        <v>1</v>
      </c>
      <c r="G585">
        <v>1</v>
      </c>
      <c r="H585">
        <v>3</v>
      </c>
      <c r="I585" t="s">
        <v>497</v>
      </c>
      <c r="J585" t="s">
        <v>498</v>
      </c>
      <c r="K585" t="s">
        <v>499</v>
      </c>
      <c r="L585">
        <v>1346</v>
      </c>
      <c r="N585">
        <v>1009</v>
      </c>
      <c r="O585" t="s">
        <v>478</v>
      </c>
      <c r="P585" t="s">
        <v>478</v>
      </c>
      <c r="Q585">
        <v>1</v>
      </c>
      <c r="X585">
        <v>0.8</v>
      </c>
      <c r="Y585">
        <v>560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18</v>
      </c>
      <c r="AG585">
        <v>0</v>
      </c>
      <c r="AH585">
        <v>2</v>
      </c>
      <c r="AI585">
        <v>64053209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ROW(Source!A125)</f>
        <v>125</v>
      </c>
      <c r="B586">
        <v>64053232</v>
      </c>
      <c r="C586">
        <v>64053196</v>
      </c>
      <c r="D586">
        <v>53966789</v>
      </c>
      <c r="E586">
        <v>1</v>
      </c>
      <c r="F586">
        <v>1</v>
      </c>
      <c r="G586">
        <v>1</v>
      </c>
      <c r="H586">
        <v>3</v>
      </c>
      <c r="I586" t="s">
        <v>500</v>
      </c>
      <c r="J586" t="s">
        <v>501</v>
      </c>
      <c r="K586" t="s">
        <v>502</v>
      </c>
      <c r="L586">
        <v>1346</v>
      </c>
      <c r="N586">
        <v>1009</v>
      </c>
      <c r="O586" t="s">
        <v>478</v>
      </c>
      <c r="P586" t="s">
        <v>478</v>
      </c>
      <c r="Q586">
        <v>1</v>
      </c>
      <c r="X586">
        <v>6</v>
      </c>
      <c r="Y586">
        <v>137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18</v>
      </c>
      <c r="AG586">
        <v>0</v>
      </c>
      <c r="AH586">
        <v>2</v>
      </c>
      <c r="AI586">
        <v>64053210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ROW(Source!A125)</f>
        <v>125</v>
      </c>
      <c r="B587">
        <v>64053233</v>
      </c>
      <c r="C587">
        <v>64053196</v>
      </c>
      <c r="D587">
        <v>53966864</v>
      </c>
      <c r="E587">
        <v>1</v>
      </c>
      <c r="F587">
        <v>1</v>
      </c>
      <c r="G587">
        <v>1</v>
      </c>
      <c r="H587">
        <v>3</v>
      </c>
      <c r="I587" t="s">
        <v>503</v>
      </c>
      <c r="J587" t="s">
        <v>504</v>
      </c>
      <c r="K587" t="s">
        <v>505</v>
      </c>
      <c r="L587">
        <v>1346</v>
      </c>
      <c r="N587">
        <v>1009</v>
      </c>
      <c r="O587" t="s">
        <v>478</v>
      </c>
      <c r="P587" t="s">
        <v>478</v>
      </c>
      <c r="Q587">
        <v>1</v>
      </c>
      <c r="X587">
        <v>0.04</v>
      </c>
      <c r="Y587">
        <v>700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18</v>
      </c>
      <c r="AG587">
        <v>0</v>
      </c>
      <c r="AH587">
        <v>2</v>
      </c>
      <c r="AI587">
        <v>64053211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ROW(Source!A125)</f>
        <v>125</v>
      </c>
      <c r="B588">
        <v>64053234</v>
      </c>
      <c r="C588">
        <v>64053196</v>
      </c>
      <c r="D588">
        <v>53966883</v>
      </c>
      <c r="E588">
        <v>1</v>
      </c>
      <c r="F588">
        <v>1</v>
      </c>
      <c r="G588">
        <v>1</v>
      </c>
      <c r="H588">
        <v>3</v>
      </c>
      <c r="I588" t="s">
        <v>506</v>
      </c>
      <c r="J588" t="s">
        <v>507</v>
      </c>
      <c r="K588" t="s">
        <v>508</v>
      </c>
      <c r="L588">
        <v>1346</v>
      </c>
      <c r="N588">
        <v>1009</v>
      </c>
      <c r="O588" t="s">
        <v>478</v>
      </c>
      <c r="P588" t="s">
        <v>478</v>
      </c>
      <c r="Q588">
        <v>1</v>
      </c>
      <c r="X588">
        <v>2</v>
      </c>
      <c r="Y588">
        <v>150.80000000000001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18</v>
      </c>
      <c r="AG588">
        <v>0</v>
      </c>
      <c r="AH588">
        <v>2</v>
      </c>
      <c r="AI588">
        <v>64053212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ROW(Source!A125)</f>
        <v>125</v>
      </c>
      <c r="B589">
        <v>64053235</v>
      </c>
      <c r="C589">
        <v>64053196</v>
      </c>
      <c r="D589">
        <v>53966892</v>
      </c>
      <c r="E589">
        <v>1</v>
      </c>
      <c r="F589">
        <v>1</v>
      </c>
      <c r="G589">
        <v>1</v>
      </c>
      <c r="H589">
        <v>3</v>
      </c>
      <c r="I589" t="s">
        <v>509</v>
      </c>
      <c r="J589" t="s">
        <v>510</v>
      </c>
      <c r="K589" t="s">
        <v>511</v>
      </c>
      <c r="L589">
        <v>1354</v>
      </c>
      <c r="N589">
        <v>1010</v>
      </c>
      <c r="O589" t="s">
        <v>272</v>
      </c>
      <c r="P589" t="s">
        <v>272</v>
      </c>
      <c r="Q589">
        <v>1</v>
      </c>
      <c r="X589">
        <v>6</v>
      </c>
      <c r="Y589">
        <v>34.799999999999997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18</v>
      </c>
      <c r="AG589">
        <v>0</v>
      </c>
      <c r="AH589">
        <v>2</v>
      </c>
      <c r="AI589">
        <v>64053213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ROW(Source!A125)</f>
        <v>125</v>
      </c>
      <c r="B590">
        <v>64053236</v>
      </c>
      <c r="C590">
        <v>64053196</v>
      </c>
      <c r="D590">
        <v>53966894</v>
      </c>
      <c r="E590">
        <v>1</v>
      </c>
      <c r="F590">
        <v>1</v>
      </c>
      <c r="G590">
        <v>1</v>
      </c>
      <c r="H590">
        <v>3</v>
      </c>
      <c r="I590" t="s">
        <v>512</v>
      </c>
      <c r="J590" t="s">
        <v>513</v>
      </c>
      <c r="K590" t="s">
        <v>514</v>
      </c>
      <c r="L590">
        <v>1354</v>
      </c>
      <c r="N590">
        <v>1010</v>
      </c>
      <c r="O590" t="s">
        <v>272</v>
      </c>
      <c r="P590" t="s">
        <v>272</v>
      </c>
      <c r="Q590">
        <v>1</v>
      </c>
      <c r="X590">
        <v>4</v>
      </c>
      <c r="Y590">
        <v>2.7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18</v>
      </c>
      <c r="AG590">
        <v>0</v>
      </c>
      <c r="AH590">
        <v>2</v>
      </c>
      <c r="AI590">
        <v>64053214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ROW(Source!A125)</f>
        <v>125</v>
      </c>
      <c r="B591">
        <v>64053237</v>
      </c>
      <c r="C591">
        <v>64053196</v>
      </c>
      <c r="D591">
        <v>53966911</v>
      </c>
      <c r="E591">
        <v>1</v>
      </c>
      <c r="F591">
        <v>1</v>
      </c>
      <c r="G591">
        <v>1</v>
      </c>
      <c r="H591">
        <v>3</v>
      </c>
      <c r="I591" t="s">
        <v>515</v>
      </c>
      <c r="J591" t="s">
        <v>516</v>
      </c>
      <c r="K591" t="s">
        <v>517</v>
      </c>
      <c r="L591">
        <v>1346</v>
      </c>
      <c r="N591">
        <v>1009</v>
      </c>
      <c r="O591" t="s">
        <v>478</v>
      </c>
      <c r="P591" t="s">
        <v>478</v>
      </c>
      <c r="Q591">
        <v>1</v>
      </c>
      <c r="X591">
        <v>8</v>
      </c>
      <c r="Y591">
        <v>135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18</v>
      </c>
      <c r="AG591">
        <v>0</v>
      </c>
      <c r="AH591">
        <v>2</v>
      </c>
      <c r="AI591">
        <v>64053215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ROW(Source!A125)</f>
        <v>125</v>
      </c>
      <c r="B592">
        <v>64053238</v>
      </c>
      <c r="C592">
        <v>64053196</v>
      </c>
      <c r="D592">
        <v>53966994</v>
      </c>
      <c r="E592">
        <v>1</v>
      </c>
      <c r="F592">
        <v>1</v>
      </c>
      <c r="G592">
        <v>1</v>
      </c>
      <c r="H592">
        <v>3</v>
      </c>
      <c r="I592" t="s">
        <v>197</v>
      </c>
      <c r="J592" t="s">
        <v>199</v>
      </c>
      <c r="K592" t="s">
        <v>198</v>
      </c>
      <c r="L592">
        <v>1301</v>
      </c>
      <c r="N592">
        <v>1003</v>
      </c>
      <c r="O592" t="s">
        <v>26</v>
      </c>
      <c r="P592" t="s">
        <v>26</v>
      </c>
      <c r="Q592">
        <v>1</v>
      </c>
      <c r="X592">
        <v>5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18</v>
      </c>
      <c r="AG592">
        <v>0</v>
      </c>
      <c r="AH592">
        <v>2</v>
      </c>
      <c r="AI592">
        <v>64053216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ROW(Source!A125)</f>
        <v>125</v>
      </c>
      <c r="B593">
        <v>64053239</v>
      </c>
      <c r="C593">
        <v>64053196</v>
      </c>
      <c r="D593">
        <v>53967027</v>
      </c>
      <c r="E593">
        <v>1</v>
      </c>
      <c r="F593">
        <v>1</v>
      </c>
      <c r="G593">
        <v>1</v>
      </c>
      <c r="H593">
        <v>3</v>
      </c>
      <c r="I593" t="s">
        <v>518</v>
      </c>
      <c r="J593" t="s">
        <v>519</v>
      </c>
      <c r="K593" t="s">
        <v>520</v>
      </c>
      <c r="L593">
        <v>1301</v>
      </c>
      <c r="N593">
        <v>1003</v>
      </c>
      <c r="O593" t="s">
        <v>26</v>
      </c>
      <c r="P593" t="s">
        <v>26</v>
      </c>
      <c r="Q593">
        <v>1</v>
      </c>
      <c r="X593">
        <v>2.2000000000000002</v>
      </c>
      <c r="Y593">
        <v>90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18</v>
      </c>
      <c r="AG593">
        <v>0</v>
      </c>
      <c r="AH593">
        <v>2</v>
      </c>
      <c r="AI593">
        <v>64053217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ROW(Source!A125)</f>
        <v>125</v>
      </c>
      <c r="B594">
        <v>64053240</v>
      </c>
      <c r="C594">
        <v>64053196</v>
      </c>
      <c r="D594">
        <v>53967150</v>
      </c>
      <c r="E594">
        <v>1</v>
      </c>
      <c r="F594">
        <v>1</v>
      </c>
      <c r="G594">
        <v>1</v>
      </c>
      <c r="H594">
        <v>3</v>
      </c>
      <c r="I594" t="s">
        <v>521</v>
      </c>
      <c r="J594" t="s">
        <v>522</v>
      </c>
      <c r="K594" t="s">
        <v>523</v>
      </c>
      <c r="L594">
        <v>1354</v>
      </c>
      <c r="N594">
        <v>1010</v>
      </c>
      <c r="O594" t="s">
        <v>272</v>
      </c>
      <c r="P594" t="s">
        <v>272</v>
      </c>
      <c r="Q594">
        <v>1</v>
      </c>
      <c r="X594">
        <v>2</v>
      </c>
      <c r="Y594">
        <v>1.6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18</v>
      </c>
      <c r="AG594">
        <v>0</v>
      </c>
      <c r="AH594">
        <v>2</v>
      </c>
      <c r="AI594">
        <v>64053218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ROW(Source!A131)</f>
        <v>131</v>
      </c>
      <c r="B595">
        <v>64053271</v>
      </c>
      <c r="C595">
        <v>64053246</v>
      </c>
      <c r="D595">
        <v>54065208</v>
      </c>
      <c r="E595">
        <v>1</v>
      </c>
      <c r="F595">
        <v>1</v>
      </c>
      <c r="G595">
        <v>1</v>
      </c>
      <c r="H595">
        <v>1</v>
      </c>
      <c r="I595" t="s">
        <v>457</v>
      </c>
      <c r="J595" t="s">
        <v>3</v>
      </c>
      <c r="K595" t="s">
        <v>458</v>
      </c>
      <c r="L595">
        <v>1369</v>
      </c>
      <c r="N595">
        <v>1013</v>
      </c>
      <c r="O595" t="s">
        <v>459</v>
      </c>
      <c r="P595" t="s">
        <v>459</v>
      </c>
      <c r="Q595">
        <v>1</v>
      </c>
      <c r="X595">
        <v>21.9</v>
      </c>
      <c r="Y595">
        <v>0</v>
      </c>
      <c r="Z595">
        <v>0</v>
      </c>
      <c r="AA595">
        <v>0</v>
      </c>
      <c r="AB595">
        <v>173.4</v>
      </c>
      <c r="AC595">
        <v>0</v>
      </c>
      <c r="AD595">
        <v>1</v>
      </c>
      <c r="AE595">
        <v>2</v>
      </c>
      <c r="AF595" t="s">
        <v>19</v>
      </c>
      <c r="AG595">
        <v>22.995000000000001</v>
      </c>
      <c r="AH595">
        <v>2</v>
      </c>
      <c r="AI595">
        <v>64053247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ROW(Source!A131)</f>
        <v>131</v>
      </c>
      <c r="B596">
        <v>64053272</v>
      </c>
      <c r="C596">
        <v>64053246</v>
      </c>
      <c r="D596">
        <v>54065210</v>
      </c>
      <c r="E596">
        <v>1</v>
      </c>
      <c r="F596">
        <v>1</v>
      </c>
      <c r="G596">
        <v>1</v>
      </c>
      <c r="H596">
        <v>1</v>
      </c>
      <c r="I596" t="s">
        <v>460</v>
      </c>
      <c r="J596" t="s">
        <v>3</v>
      </c>
      <c r="K596" t="s">
        <v>461</v>
      </c>
      <c r="L596">
        <v>1369</v>
      </c>
      <c r="N596">
        <v>1013</v>
      </c>
      <c r="O596" t="s">
        <v>459</v>
      </c>
      <c r="P596" t="s">
        <v>459</v>
      </c>
      <c r="Q596">
        <v>1</v>
      </c>
      <c r="X596">
        <v>1.9</v>
      </c>
      <c r="Y596">
        <v>0</v>
      </c>
      <c r="Z596">
        <v>0</v>
      </c>
      <c r="AA596">
        <v>0</v>
      </c>
      <c r="AB596">
        <v>173.4</v>
      </c>
      <c r="AC596">
        <v>0</v>
      </c>
      <c r="AD596">
        <v>1</v>
      </c>
      <c r="AE596">
        <v>1</v>
      </c>
      <c r="AF596" t="s">
        <v>19</v>
      </c>
      <c r="AG596">
        <v>1.9949999999999999</v>
      </c>
      <c r="AH596">
        <v>2</v>
      </c>
      <c r="AI596">
        <v>64053248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ROW(Source!A131)</f>
        <v>131</v>
      </c>
      <c r="B597">
        <v>64053273</v>
      </c>
      <c r="C597">
        <v>64053246</v>
      </c>
      <c r="D597">
        <v>54007319</v>
      </c>
      <c r="E597">
        <v>1</v>
      </c>
      <c r="F597">
        <v>1</v>
      </c>
      <c r="G597">
        <v>1</v>
      </c>
      <c r="H597">
        <v>1</v>
      </c>
      <c r="I597" t="s">
        <v>462</v>
      </c>
      <c r="J597" t="s">
        <v>3</v>
      </c>
      <c r="K597" t="s">
        <v>463</v>
      </c>
      <c r="L597">
        <v>1369</v>
      </c>
      <c r="N597">
        <v>1013</v>
      </c>
      <c r="O597" t="s">
        <v>459</v>
      </c>
      <c r="P597" t="s">
        <v>459</v>
      </c>
      <c r="Q597">
        <v>1</v>
      </c>
      <c r="X597">
        <v>38.450000000000003</v>
      </c>
      <c r="Y597">
        <v>0</v>
      </c>
      <c r="Z597">
        <v>0</v>
      </c>
      <c r="AA597">
        <v>0</v>
      </c>
      <c r="AB597">
        <v>154</v>
      </c>
      <c r="AC597">
        <v>0</v>
      </c>
      <c r="AD597">
        <v>1</v>
      </c>
      <c r="AE597">
        <v>1</v>
      </c>
      <c r="AF597" t="s">
        <v>19</v>
      </c>
      <c r="AG597">
        <v>40.372500000000002</v>
      </c>
      <c r="AH597">
        <v>2</v>
      </c>
      <c r="AI597">
        <v>64053249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ROW(Source!A131)</f>
        <v>131</v>
      </c>
      <c r="B598">
        <v>64053274</v>
      </c>
      <c r="C598">
        <v>64053246</v>
      </c>
      <c r="D598">
        <v>54007299</v>
      </c>
      <c r="E598">
        <v>1</v>
      </c>
      <c r="F598">
        <v>1</v>
      </c>
      <c r="G598">
        <v>1</v>
      </c>
      <c r="H598">
        <v>1</v>
      </c>
      <c r="I598" t="s">
        <v>464</v>
      </c>
      <c r="J598" t="s">
        <v>3</v>
      </c>
      <c r="K598" t="s">
        <v>465</v>
      </c>
      <c r="L598">
        <v>1369</v>
      </c>
      <c r="N598">
        <v>1013</v>
      </c>
      <c r="O598" t="s">
        <v>459</v>
      </c>
      <c r="P598" t="s">
        <v>459</v>
      </c>
      <c r="Q598">
        <v>1</v>
      </c>
      <c r="X598">
        <v>12.3</v>
      </c>
      <c r="Y598">
        <v>0</v>
      </c>
      <c r="Z598">
        <v>0</v>
      </c>
      <c r="AA598">
        <v>0</v>
      </c>
      <c r="AB598">
        <v>173.4</v>
      </c>
      <c r="AC598">
        <v>0</v>
      </c>
      <c r="AD598">
        <v>1</v>
      </c>
      <c r="AE598">
        <v>1</v>
      </c>
      <c r="AF598" t="s">
        <v>19</v>
      </c>
      <c r="AG598">
        <v>12.915000000000001</v>
      </c>
      <c r="AH598">
        <v>2</v>
      </c>
      <c r="AI598">
        <v>64053250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ROW(Source!A131)</f>
        <v>131</v>
      </c>
      <c r="B599">
        <v>64053275</v>
      </c>
      <c r="C599">
        <v>64053246</v>
      </c>
      <c r="D599">
        <v>54007282</v>
      </c>
      <c r="E599">
        <v>1</v>
      </c>
      <c r="F599">
        <v>1</v>
      </c>
      <c r="G599">
        <v>1</v>
      </c>
      <c r="H599">
        <v>1</v>
      </c>
      <c r="I599" t="s">
        <v>466</v>
      </c>
      <c r="J599" t="s">
        <v>3</v>
      </c>
      <c r="K599" t="s">
        <v>467</v>
      </c>
      <c r="L599">
        <v>1369</v>
      </c>
      <c r="N599">
        <v>1013</v>
      </c>
      <c r="O599" t="s">
        <v>459</v>
      </c>
      <c r="P599" t="s">
        <v>459</v>
      </c>
      <c r="Q599">
        <v>1</v>
      </c>
      <c r="X599">
        <v>9.14</v>
      </c>
      <c r="Y599">
        <v>0</v>
      </c>
      <c r="Z599">
        <v>0</v>
      </c>
      <c r="AA599">
        <v>0</v>
      </c>
      <c r="AB599">
        <v>196.3</v>
      </c>
      <c r="AC599">
        <v>0</v>
      </c>
      <c r="AD599">
        <v>1</v>
      </c>
      <c r="AE599">
        <v>1</v>
      </c>
      <c r="AF599" t="s">
        <v>19</v>
      </c>
      <c r="AG599">
        <v>9.5970000000000013</v>
      </c>
      <c r="AH599">
        <v>2</v>
      </c>
      <c r="AI599">
        <v>64053251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ROW(Source!A131)</f>
        <v>131</v>
      </c>
      <c r="B600">
        <v>64053276</v>
      </c>
      <c r="C600">
        <v>64053246</v>
      </c>
      <c r="D600">
        <v>53966474</v>
      </c>
      <c r="E600">
        <v>1</v>
      </c>
      <c r="F600">
        <v>1</v>
      </c>
      <c r="G600">
        <v>1</v>
      </c>
      <c r="H600">
        <v>2</v>
      </c>
      <c r="I600" t="s">
        <v>468</v>
      </c>
      <c r="J600" t="s">
        <v>469</v>
      </c>
      <c r="K600" t="s">
        <v>470</v>
      </c>
      <c r="L600">
        <v>1368</v>
      </c>
      <c r="N600">
        <v>1011</v>
      </c>
      <c r="O600" t="s">
        <v>471</v>
      </c>
      <c r="P600" t="s">
        <v>471</v>
      </c>
      <c r="Q600">
        <v>1</v>
      </c>
      <c r="X600">
        <v>0.71</v>
      </c>
      <c r="Y600">
        <v>0</v>
      </c>
      <c r="Z600">
        <v>111.1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19</v>
      </c>
      <c r="AG600">
        <v>0.74549999999999994</v>
      </c>
      <c r="AH600">
        <v>2</v>
      </c>
      <c r="AI600">
        <v>64053252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ROW(Source!A131)</f>
        <v>131</v>
      </c>
      <c r="B601">
        <v>64053277</v>
      </c>
      <c r="C601">
        <v>64053246</v>
      </c>
      <c r="D601">
        <v>53966486</v>
      </c>
      <c r="E601">
        <v>1</v>
      </c>
      <c r="F601">
        <v>1</v>
      </c>
      <c r="G601">
        <v>1</v>
      </c>
      <c r="H601">
        <v>2</v>
      </c>
      <c r="I601" t="s">
        <v>472</v>
      </c>
      <c r="J601" t="s">
        <v>473</v>
      </c>
      <c r="K601" t="s">
        <v>474</v>
      </c>
      <c r="L601">
        <v>1368</v>
      </c>
      <c r="N601">
        <v>1011</v>
      </c>
      <c r="O601" t="s">
        <v>471</v>
      </c>
      <c r="P601" t="s">
        <v>471</v>
      </c>
      <c r="Q601">
        <v>1</v>
      </c>
      <c r="X601">
        <v>21.9</v>
      </c>
      <c r="Y601">
        <v>0</v>
      </c>
      <c r="Z601">
        <v>1121.8000000000002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19</v>
      </c>
      <c r="AG601">
        <v>22.995000000000001</v>
      </c>
      <c r="AH601">
        <v>2</v>
      </c>
      <c r="AI601">
        <v>64053253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ROW(Source!A131)</f>
        <v>131</v>
      </c>
      <c r="B602">
        <v>64053278</v>
      </c>
      <c r="C602">
        <v>64053246</v>
      </c>
      <c r="D602">
        <v>53966567</v>
      </c>
      <c r="E602">
        <v>1</v>
      </c>
      <c r="F602">
        <v>1</v>
      </c>
      <c r="G602">
        <v>1</v>
      </c>
      <c r="H602">
        <v>3</v>
      </c>
      <c r="I602" t="s">
        <v>475</v>
      </c>
      <c r="J602" t="s">
        <v>476</v>
      </c>
      <c r="K602" t="s">
        <v>477</v>
      </c>
      <c r="L602">
        <v>1346</v>
      </c>
      <c r="N602">
        <v>1009</v>
      </c>
      <c r="O602" t="s">
        <v>478</v>
      </c>
      <c r="P602" t="s">
        <v>478</v>
      </c>
      <c r="Q602">
        <v>1</v>
      </c>
      <c r="X602">
        <v>0.1</v>
      </c>
      <c r="Y602">
        <v>400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18</v>
      </c>
      <c r="AG602">
        <v>0</v>
      </c>
      <c r="AH602">
        <v>2</v>
      </c>
      <c r="AI602">
        <v>64053254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ROW(Source!A131)</f>
        <v>131</v>
      </c>
      <c r="B603">
        <v>64053279</v>
      </c>
      <c r="C603">
        <v>64053246</v>
      </c>
      <c r="D603">
        <v>53966576</v>
      </c>
      <c r="E603">
        <v>1</v>
      </c>
      <c r="F603">
        <v>1</v>
      </c>
      <c r="G603">
        <v>1</v>
      </c>
      <c r="H603">
        <v>3</v>
      </c>
      <c r="I603" t="s">
        <v>479</v>
      </c>
      <c r="J603" t="s">
        <v>480</v>
      </c>
      <c r="K603" t="s">
        <v>481</v>
      </c>
      <c r="L603">
        <v>1346</v>
      </c>
      <c r="N603">
        <v>1009</v>
      </c>
      <c r="O603" t="s">
        <v>478</v>
      </c>
      <c r="P603" t="s">
        <v>478</v>
      </c>
      <c r="Q603">
        <v>1</v>
      </c>
      <c r="X603">
        <v>0.4</v>
      </c>
      <c r="Y603">
        <v>89.8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18</v>
      </c>
      <c r="AG603">
        <v>0</v>
      </c>
      <c r="AH603">
        <v>2</v>
      </c>
      <c r="AI603">
        <v>64053255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ROW(Source!A131)</f>
        <v>131</v>
      </c>
      <c r="B604">
        <v>64053280</v>
      </c>
      <c r="C604">
        <v>64053246</v>
      </c>
      <c r="D604">
        <v>53966650</v>
      </c>
      <c r="E604">
        <v>1</v>
      </c>
      <c r="F604">
        <v>1</v>
      </c>
      <c r="G604">
        <v>1</v>
      </c>
      <c r="H604">
        <v>3</v>
      </c>
      <c r="I604" t="s">
        <v>482</v>
      </c>
      <c r="J604" t="s">
        <v>483</v>
      </c>
      <c r="K604" t="s">
        <v>484</v>
      </c>
      <c r="L604">
        <v>1346</v>
      </c>
      <c r="N604">
        <v>1009</v>
      </c>
      <c r="O604" t="s">
        <v>478</v>
      </c>
      <c r="P604" t="s">
        <v>478</v>
      </c>
      <c r="Q604">
        <v>1</v>
      </c>
      <c r="X604">
        <v>0.02</v>
      </c>
      <c r="Y604">
        <v>156.6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18</v>
      </c>
      <c r="AG604">
        <v>0</v>
      </c>
      <c r="AH604">
        <v>2</v>
      </c>
      <c r="AI604">
        <v>64053256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ROW(Source!A131)</f>
        <v>131</v>
      </c>
      <c r="B605">
        <v>64053281</v>
      </c>
      <c r="C605">
        <v>64053246</v>
      </c>
      <c r="D605">
        <v>53966656</v>
      </c>
      <c r="E605">
        <v>1</v>
      </c>
      <c r="F605">
        <v>1</v>
      </c>
      <c r="G605">
        <v>1</v>
      </c>
      <c r="H605">
        <v>3</v>
      </c>
      <c r="I605" t="s">
        <v>485</v>
      </c>
      <c r="J605" t="s">
        <v>486</v>
      </c>
      <c r="K605" t="s">
        <v>487</v>
      </c>
      <c r="L605">
        <v>1346</v>
      </c>
      <c r="N605">
        <v>1009</v>
      </c>
      <c r="O605" t="s">
        <v>478</v>
      </c>
      <c r="P605" t="s">
        <v>478</v>
      </c>
      <c r="Q605">
        <v>1</v>
      </c>
      <c r="X605">
        <v>1.8</v>
      </c>
      <c r="Y605">
        <v>223.1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18</v>
      </c>
      <c r="AG605">
        <v>0</v>
      </c>
      <c r="AH605">
        <v>2</v>
      </c>
      <c r="AI605">
        <v>64053257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ROW(Source!A131)</f>
        <v>131</v>
      </c>
      <c r="B606">
        <v>64053282</v>
      </c>
      <c r="C606">
        <v>64053246</v>
      </c>
      <c r="D606">
        <v>53966694</v>
      </c>
      <c r="E606">
        <v>1</v>
      </c>
      <c r="F606">
        <v>1</v>
      </c>
      <c r="G606">
        <v>1</v>
      </c>
      <c r="H606">
        <v>3</v>
      </c>
      <c r="I606" t="s">
        <v>488</v>
      </c>
      <c r="J606" t="s">
        <v>489</v>
      </c>
      <c r="K606" t="s">
        <v>490</v>
      </c>
      <c r="L606">
        <v>1346</v>
      </c>
      <c r="N606">
        <v>1009</v>
      </c>
      <c r="O606" t="s">
        <v>478</v>
      </c>
      <c r="P606" t="s">
        <v>478</v>
      </c>
      <c r="Q606">
        <v>1</v>
      </c>
      <c r="X606">
        <v>0.08</v>
      </c>
      <c r="Y606">
        <v>47.5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18</v>
      </c>
      <c r="AG606">
        <v>0</v>
      </c>
      <c r="AH606">
        <v>2</v>
      </c>
      <c r="AI606">
        <v>64053258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ROW(Source!A131)</f>
        <v>131</v>
      </c>
      <c r="B607">
        <v>64053283</v>
      </c>
      <c r="C607">
        <v>64053246</v>
      </c>
      <c r="D607">
        <v>53966758</v>
      </c>
      <c r="E607">
        <v>1</v>
      </c>
      <c r="F607">
        <v>1</v>
      </c>
      <c r="G607">
        <v>1</v>
      </c>
      <c r="H607">
        <v>3</v>
      </c>
      <c r="I607" t="s">
        <v>491</v>
      </c>
      <c r="J607" t="s">
        <v>492</v>
      </c>
      <c r="K607" t="s">
        <v>493</v>
      </c>
      <c r="L607">
        <v>1346</v>
      </c>
      <c r="N607">
        <v>1009</v>
      </c>
      <c r="O607" t="s">
        <v>478</v>
      </c>
      <c r="P607" t="s">
        <v>478</v>
      </c>
      <c r="Q607">
        <v>1</v>
      </c>
      <c r="X607">
        <v>0.91</v>
      </c>
      <c r="Y607">
        <v>56.7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18</v>
      </c>
      <c r="AG607">
        <v>0</v>
      </c>
      <c r="AH607">
        <v>2</v>
      </c>
      <c r="AI607">
        <v>64053259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ROW(Source!A131)</f>
        <v>131</v>
      </c>
      <c r="B608">
        <v>64053284</v>
      </c>
      <c r="C608">
        <v>64053246</v>
      </c>
      <c r="D608">
        <v>53966771</v>
      </c>
      <c r="E608">
        <v>1</v>
      </c>
      <c r="F608">
        <v>1</v>
      </c>
      <c r="G608">
        <v>1</v>
      </c>
      <c r="H608">
        <v>3</v>
      </c>
      <c r="I608" t="s">
        <v>494</v>
      </c>
      <c r="J608" t="s">
        <v>495</v>
      </c>
      <c r="K608" t="s">
        <v>496</v>
      </c>
      <c r="L608">
        <v>1346</v>
      </c>
      <c r="N608">
        <v>1009</v>
      </c>
      <c r="O608" t="s">
        <v>478</v>
      </c>
      <c r="P608" t="s">
        <v>478</v>
      </c>
      <c r="Q608">
        <v>1</v>
      </c>
      <c r="X608">
        <v>0.7</v>
      </c>
      <c r="Y608">
        <v>617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18</v>
      </c>
      <c r="AG608">
        <v>0</v>
      </c>
      <c r="AH608">
        <v>2</v>
      </c>
      <c r="AI608">
        <v>64053260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ROW(Source!A131)</f>
        <v>131</v>
      </c>
      <c r="B609">
        <v>64053285</v>
      </c>
      <c r="C609">
        <v>64053246</v>
      </c>
      <c r="D609">
        <v>53966772</v>
      </c>
      <c r="E609">
        <v>1</v>
      </c>
      <c r="F609">
        <v>1</v>
      </c>
      <c r="G609">
        <v>1</v>
      </c>
      <c r="H609">
        <v>3</v>
      </c>
      <c r="I609" t="s">
        <v>497</v>
      </c>
      <c r="J609" t="s">
        <v>498</v>
      </c>
      <c r="K609" t="s">
        <v>499</v>
      </c>
      <c r="L609">
        <v>1346</v>
      </c>
      <c r="N609">
        <v>1009</v>
      </c>
      <c r="O609" t="s">
        <v>478</v>
      </c>
      <c r="P609" t="s">
        <v>478</v>
      </c>
      <c r="Q609">
        <v>1</v>
      </c>
      <c r="X609">
        <v>1.06</v>
      </c>
      <c r="Y609">
        <v>560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18</v>
      </c>
      <c r="AG609">
        <v>0</v>
      </c>
      <c r="AH609">
        <v>2</v>
      </c>
      <c r="AI609">
        <v>64053261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ROW(Source!A131)</f>
        <v>131</v>
      </c>
      <c r="B610">
        <v>64053286</v>
      </c>
      <c r="C610">
        <v>64053246</v>
      </c>
      <c r="D610">
        <v>53966789</v>
      </c>
      <c r="E610">
        <v>1</v>
      </c>
      <c r="F610">
        <v>1</v>
      </c>
      <c r="G610">
        <v>1</v>
      </c>
      <c r="H610">
        <v>3</v>
      </c>
      <c r="I610" t="s">
        <v>500</v>
      </c>
      <c r="J610" t="s">
        <v>501</v>
      </c>
      <c r="K610" t="s">
        <v>502</v>
      </c>
      <c r="L610">
        <v>1346</v>
      </c>
      <c r="N610">
        <v>1009</v>
      </c>
      <c r="O610" t="s">
        <v>478</v>
      </c>
      <c r="P610" t="s">
        <v>478</v>
      </c>
      <c r="Q610">
        <v>1</v>
      </c>
      <c r="X610">
        <v>7</v>
      </c>
      <c r="Y610">
        <v>137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18</v>
      </c>
      <c r="AG610">
        <v>0</v>
      </c>
      <c r="AH610">
        <v>2</v>
      </c>
      <c r="AI610">
        <v>64053262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ROW(Source!A131)</f>
        <v>131</v>
      </c>
      <c r="B611">
        <v>64053287</v>
      </c>
      <c r="C611">
        <v>64053246</v>
      </c>
      <c r="D611">
        <v>53966864</v>
      </c>
      <c r="E611">
        <v>1</v>
      </c>
      <c r="F611">
        <v>1</v>
      </c>
      <c r="G611">
        <v>1</v>
      </c>
      <c r="H611">
        <v>3</v>
      </c>
      <c r="I611" t="s">
        <v>503</v>
      </c>
      <c r="J611" t="s">
        <v>504</v>
      </c>
      <c r="K611" t="s">
        <v>505</v>
      </c>
      <c r="L611">
        <v>1346</v>
      </c>
      <c r="N611">
        <v>1009</v>
      </c>
      <c r="O611" t="s">
        <v>478</v>
      </c>
      <c r="P611" t="s">
        <v>478</v>
      </c>
      <c r="Q611">
        <v>1</v>
      </c>
      <c r="X611">
        <v>0.04</v>
      </c>
      <c r="Y611">
        <v>700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18</v>
      </c>
      <c r="AG611">
        <v>0</v>
      </c>
      <c r="AH611">
        <v>2</v>
      </c>
      <c r="AI611">
        <v>64053263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ROW(Source!A131)</f>
        <v>131</v>
      </c>
      <c r="B612">
        <v>64053288</v>
      </c>
      <c r="C612">
        <v>64053246</v>
      </c>
      <c r="D612">
        <v>53966883</v>
      </c>
      <c r="E612">
        <v>1</v>
      </c>
      <c r="F612">
        <v>1</v>
      </c>
      <c r="G612">
        <v>1</v>
      </c>
      <c r="H612">
        <v>3</v>
      </c>
      <c r="I612" t="s">
        <v>506</v>
      </c>
      <c r="J612" t="s">
        <v>507</v>
      </c>
      <c r="K612" t="s">
        <v>508</v>
      </c>
      <c r="L612">
        <v>1346</v>
      </c>
      <c r="N612">
        <v>1009</v>
      </c>
      <c r="O612" t="s">
        <v>478</v>
      </c>
      <c r="P612" t="s">
        <v>478</v>
      </c>
      <c r="Q612">
        <v>1</v>
      </c>
      <c r="X612">
        <v>2</v>
      </c>
      <c r="Y612">
        <v>150.80000000000001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18</v>
      </c>
      <c r="AG612">
        <v>0</v>
      </c>
      <c r="AH612">
        <v>2</v>
      </c>
      <c r="AI612">
        <v>64053264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ROW(Source!A131)</f>
        <v>131</v>
      </c>
      <c r="B613">
        <v>64053289</v>
      </c>
      <c r="C613">
        <v>64053246</v>
      </c>
      <c r="D613">
        <v>53966892</v>
      </c>
      <c r="E613">
        <v>1</v>
      </c>
      <c r="F613">
        <v>1</v>
      </c>
      <c r="G613">
        <v>1</v>
      </c>
      <c r="H613">
        <v>3</v>
      </c>
      <c r="I613" t="s">
        <v>509</v>
      </c>
      <c r="J613" t="s">
        <v>510</v>
      </c>
      <c r="K613" t="s">
        <v>511</v>
      </c>
      <c r="L613">
        <v>1354</v>
      </c>
      <c r="N613">
        <v>1010</v>
      </c>
      <c r="O613" t="s">
        <v>272</v>
      </c>
      <c r="P613" t="s">
        <v>272</v>
      </c>
      <c r="Q613">
        <v>1</v>
      </c>
      <c r="X613">
        <v>6</v>
      </c>
      <c r="Y613">
        <v>34.799999999999997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18</v>
      </c>
      <c r="AG613">
        <v>0</v>
      </c>
      <c r="AH613">
        <v>2</v>
      </c>
      <c r="AI613">
        <v>64053265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ROW(Source!A131)</f>
        <v>131</v>
      </c>
      <c r="B614">
        <v>64053290</v>
      </c>
      <c r="C614">
        <v>64053246</v>
      </c>
      <c r="D614">
        <v>53966894</v>
      </c>
      <c r="E614">
        <v>1</v>
      </c>
      <c r="F614">
        <v>1</v>
      </c>
      <c r="G614">
        <v>1</v>
      </c>
      <c r="H614">
        <v>3</v>
      </c>
      <c r="I614" t="s">
        <v>512</v>
      </c>
      <c r="J614" t="s">
        <v>513</v>
      </c>
      <c r="K614" t="s">
        <v>514</v>
      </c>
      <c r="L614">
        <v>1354</v>
      </c>
      <c r="N614">
        <v>1010</v>
      </c>
      <c r="O614" t="s">
        <v>272</v>
      </c>
      <c r="P614" t="s">
        <v>272</v>
      </c>
      <c r="Q614">
        <v>1</v>
      </c>
      <c r="X614">
        <v>4</v>
      </c>
      <c r="Y614">
        <v>2.7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18</v>
      </c>
      <c r="AG614">
        <v>0</v>
      </c>
      <c r="AH614">
        <v>2</v>
      </c>
      <c r="AI614">
        <v>64053266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ROW(Source!A131)</f>
        <v>131</v>
      </c>
      <c r="B615">
        <v>64053291</v>
      </c>
      <c r="C615">
        <v>64053246</v>
      </c>
      <c r="D615">
        <v>53966911</v>
      </c>
      <c r="E615">
        <v>1</v>
      </c>
      <c r="F615">
        <v>1</v>
      </c>
      <c r="G615">
        <v>1</v>
      </c>
      <c r="H615">
        <v>3</v>
      </c>
      <c r="I615" t="s">
        <v>515</v>
      </c>
      <c r="J615" t="s">
        <v>516</v>
      </c>
      <c r="K615" t="s">
        <v>517</v>
      </c>
      <c r="L615">
        <v>1346</v>
      </c>
      <c r="N615">
        <v>1009</v>
      </c>
      <c r="O615" t="s">
        <v>478</v>
      </c>
      <c r="P615" t="s">
        <v>478</v>
      </c>
      <c r="Q615">
        <v>1</v>
      </c>
      <c r="X615">
        <v>10</v>
      </c>
      <c r="Y615">
        <v>135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18</v>
      </c>
      <c r="AG615">
        <v>0</v>
      </c>
      <c r="AH615">
        <v>2</v>
      </c>
      <c r="AI615">
        <v>64053267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ROW(Source!A131)</f>
        <v>131</v>
      </c>
      <c r="B616">
        <v>64053292</v>
      </c>
      <c r="C616">
        <v>64053246</v>
      </c>
      <c r="D616">
        <v>53966995</v>
      </c>
      <c r="E616">
        <v>1</v>
      </c>
      <c r="F616">
        <v>1</v>
      </c>
      <c r="G616">
        <v>1</v>
      </c>
      <c r="H616">
        <v>3</v>
      </c>
      <c r="I616" t="s">
        <v>218</v>
      </c>
      <c r="J616" t="s">
        <v>220</v>
      </c>
      <c r="K616" t="s">
        <v>219</v>
      </c>
      <c r="L616">
        <v>1301</v>
      </c>
      <c r="N616">
        <v>1003</v>
      </c>
      <c r="O616" t="s">
        <v>26</v>
      </c>
      <c r="P616" t="s">
        <v>26</v>
      </c>
      <c r="Q616">
        <v>1</v>
      </c>
      <c r="X616">
        <v>5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18</v>
      </c>
      <c r="AG616">
        <v>0</v>
      </c>
      <c r="AH616">
        <v>2</v>
      </c>
      <c r="AI616">
        <v>64053268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ROW(Source!A131)</f>
        <v>131</v>
      </c>
      <c r="B617">
        <v>64053293</v>
      </c>
      <c r="C617">
        <v>64053246</v>
      </c>
      <c r="D617">
        <v>53967028</v>
      </c>
      <c r="E617">
        <v>1</v>
      </c>
      <c r="F617">
        <v>1</v>
      </c>
      <c r="G617">
        <v>1</v>
      </c>
      <c r="H617">
        <v>3</v>
      </c>
      <c r="I617" t="s">
        <v>524</v>
      </c>
      <c r="J617" t="s">
        <v>525</v>
      </c>
      <c r="K617" t="s">
        <v>526</v>
      </c>
      <c r="L617">
        <v>1301</v>
      </c>
      <c r="N617">
        <v>1003</v>
      </c>
      <c r="O617" t="s">
        <v>26</v>
      </c>
      <c r="P617" t="s">
        <v>26</v>
      </c>
      <c r="Q617">
        <v>1</v>
      </c>
      <c r="X617">
        <v>2.4</v>
      </c>
      <c r="Y617">
        <v>153.5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18</v>
      </c>
      <c r="AG617">
        <v>0</v>
      </c>
      <c r="AH617">
        <v>2</v>
      </c>
      <c r="AI617">
        <v>64053269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ROW(Source!A131)</f>
        <v>131</v>
      </c>
      <c r="B618">
        <v>64053294</v>
      </c>
      <c r="C618">
        <v>64053246</v>
      </c>
      <c r="D618">
        <v>53967150</v>
      </c>
      <c r="E618">
        <v>1</v>
      </c>
      <c r="F618">
        <v>1</v>
      </c>
      <c r="G618">
        <v>1</v>
      </c>
      <c r="H618">
        <v>3</v>
      </c>
      <c r="I618" t="s">
        <v>521</v>
      </c>
      <c r="J618" t="s">
        <v>522</v>
      </c>
      <c r="K618" t="s">
        <v>523</v>
      </c>
      <c r="L618">
        <v>1354</v>
      </c>
      <c r="N618">
        <v>1010</v>
      </c>
      <c r="O618" t="s">
        <v>272</v>
      </c>
      <c r="P618" t="s">
        <v>272</v>
      </c>
      <c r="Q618">
        <v>1</v>
      </c>
      <c r="X618">
        <v>2</v>
      </c>
      <c r="Y618">
        <v>1.6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18</v>
      </c>
      <c r="AG618">
        <v>0</v>
      </c>
      <c r="AH618">
        <v>2</v>
      </c>
      <c r="AI618">
        <v>64053270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ROW(Source!A133)</f>
        <v>133</v>
      </c>
      <c r="B619">
        <v>64053319</v>
      </c>
      <c r="C619">
        <v>64053296</v>
      </c>
      <c r="D619">
        <v>54065208</v>
      </c>
      <c r="E619">
        <v>1</v>
      </c>
      <c r="F619">
        <v>1</v>
      </c>
      <c r="G619">
        <v>1</v>
      </c>
      <c r="H619">
        <v>1</v>
      </c>
      <c r="I619" t="s">
        <v>457</v>
      </c>
      <c r="J619" t="s">
        <v>3</v>
      </c>
      <c r="K619" t="s">
        <v>458</v>
      </c>
      <c r="L619">
        <v>1369</v>
      </c>
      <c r="N619">
        <v>1013</v>
      </c>
      <c r="O619" t="s">
        <v>459</v>
      </c>
      <c r="P619" t="s">
        <v>459</v>
      </c>
      <c r="Q619">
        <v>1</v>
      </c>
      <c r="X619">
        <v>7.55</v>
      </c>
      <c r="Y619">
        <v>0</v>
      </c>
      <c r="Z619">
        <v>0</v>
      </c>
      <c r="AA619">
        <v>0</v>
      </c>
      <c r="AB619">
        <v>173.4</v>
      </c>
      <c r="AC619">
        <v>0</v>
      </c>
      <c r="AD619">
        <v>1</v>
      </c>
      <c r="AE619">
        <v>2</v>
      </c>
      <c r="AF619" t="s">
        <v>19</v>
      </c>
      <c r="AG619">
        <v>7.9275000000000002</v>
      </c>
      <c r="AH619">
        <v>2</v>
      </c>
      <c r="AI619">
        <v>64053297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ROW(Source!A133)</f>
        <v>133</v>
      </c>
      <c r="B620">
        <v>64053320</v>
      </c>
      <c r="C620">
        <v>64053296</v>
      </c>
      <c r="D620">
        <v>54007319</v>
      </c>
      <c r="E620">
        <v>1</v>
      </c>
      <c r="F620">
        <v>1</v>
      </c>
      <c r="G620">
        <v>1</v>
      </c>
      <c r="H620">
        <v>1</v>
      </c>
      <c r="I620" t="s">
        <v>462</v>
      </c>
      <c r="J620" t="s">
        <v>3</v>
      </c>
      <c r="K620" t="s">
        <v>463</v>
      </c>
      <c r="L620">
        <v>1369</v>
      </c>
      <c r="N620">
        <v>1013</v>
      </c>
      <c r="O620" t="s">
        <v>459</v>
      </c>
      <c r="P620" t="s">
        <v>459</v>
      </c>
      <c r="Q620">
        <v>1</v>
      </c>
      <c r="X620">
        <v>26.05</v>
      </c>
      <c r="Y620">
        <v>0</v>
      </c>
      <c r="Z620">
        <v>0</v>
      </c>
      <c r="AA620">
        <v>0</v>
      </c>
      <c r="AB620">
        <v>154</v>
      </c>
      <c r="AC620">
        <v>0</v>
      </c>
      <c r="AD620">
        <v>1</v>
      </c>
      <c r="AE620">
        <v>1</v>
      </c>
      <c r="AF620" t="s">
        <v>19</v>
      </c>
      <c r="AG620">
        <v>27.352500000000003</v>
      </c>
      <c r="AH620">
        <v>2</v>
      </c>
      <c r="AI620">
        <v>64053298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ROW(Source!A133)</f>
        <v>133</v>
      </c>
      <c r="B621">
        <v>64053321</v>
      </c>
      <c r="C621">
        <v>64053296</v>
      </c>
      <c r="D621">
        <v>54007299</v>
      </c>
      <c r="E621">
        <v>1</v>
      </c>
      <c r="F621">
        <v>1</v>
      </c>
      <c r="G621">
        <v>1</v>
      </c>
      <c r="H621">
        <v>1</v>
      </c>
      <c r="I621" t="s">
        <v>464</v>
      </c>
      <c r="J621" t="s">
        <v>3</v>
      </c>
      <c r="K621" t="s">
        <v>465</v>
      </c>
      <c r="L621">
        <v>1369</v>
      </c>
      <c r="N621">
        <v>1013</v>
      </c>
      <c r="O621" t="s">
        <v>459</v>
      </c>
      <c r="P621" t="s">
        <v>459</v>
      </c>
      <c r="Q621">
        <v>1</v>
      </c>
      <c r="X621">
        <v>0.61</v>
      </c>
      <c r="Y621">
        <v>0</v>
      </c>
      <c r="Z621">
        <v>0</v>
      </c>
      <c r="AA621">
        <v>0</v>
      </c>
      <c r="AB621">
        <v>173.4</v>
      </c>
      <c r="AC621">
        <v>0</v>
      </c>
      <c r="AD621">
        <v>1</v>
      </c>
      <c r="AE621">
        <v>1</v>
      </c>
      <c r="AF621" t="s">
        <v>19</v>
      </c>
      <c r="AG621">
        <v>0.64049999999999996</v>
      </c>
      <c r="AH621">
        <v>2</v>
      </c>
      <c r="AI621">
        <v>64053299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ROW(Source!A133)</f>
        <v>133</v>
      </c>
      <c r="B622">
        <v>64053322</v>
      </c>
      <c r="C622">
        <v>64053296</v>
      </c>
      <c r="D622">
        <v>53966474</v>
      </c>
      <c r="E622">
        <v>1</v>
      </c>
      <c r="F622">
        <v>1</v>
      </c>
      <c r="G622">
        <v>1</v>
      </c>
      <c r="H622">
        <v>2</v>
      </c>
      <c r="I622" t="s">
        <v>468</v>
      </c>
      <c r="J622" t="s">
        <v>469</v>
      </c>
      <c r="K622" t="s">
        <v>470</v>
      </c>
      <c r="L622">
        <v>1368</v>
      </c>
      <c r="N622">
        <v>1011</v>
      </c>
      <c r="O622" t="s">
        <v>471</v>
      </c>
      <c r="P622" t="s">
        <v>471</v>
      </c>
      <c r="Q622">
        <v>1</v>
      </c>
      <c r="X622">
        <v>0.56999999999999995</v>
      </c>
      <c r="Y622">
        <v>0</v>
      </c>
      <c r="Z622">
        <v>111.1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19</v>
      </c>
      <c r="AG622">
        <v>0.59849999999999992</v>
      </c>
      <c r="AH622">
        <v>2</v>
      </c>
      <c r="AI622">
        <v>64053300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ROW(Source!A133)</f>
        <v>133</v>
      </c>
      <c r="B623">
        <v>64053323</v>
      </c>
      <c r="C623">
        <v>64053296</v>
      </c>
      <c r="D623">
        <v>53966486</v>
      </c>
      <c r="E623">
        <v>1</v>
      </c>
      <c r="F623">
        <v>1</v>
      </c>
      <c r="G623">
        <v>1</v>
      </c>
      <c r="H623">
        <v>2</v>
      </c>
      <c r="I623" t="s">
        <v>472</v>
      </c>
      <c r="J623" t="s">
        <v>473</v>
      </c>
      <c r="K623" t="s">
        <v>474</v>
      </c>
      <c r="L623">
        <v>1368</v>
      </c>
      <c r="N623">
        <v>1011</v>
      </c>
      <c r="O623" t="s">
        <v>471</v>
      </c>
      <c r="P623" t="s">
        <v>471</v>
      </c>
      <c r="Q623">
        <v>1</v>
      </c>
      <c r="X623">
        <v>7.55</v>
      </c>
      <c r="Y623">
        <v>0</v>
      </c>
      <c r="Z623">
        <v>1121.8000000000002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19</v>
      </c>
      <c r="AG623">
        <v>7.9275000000000002</v>
      </c>
      <c r="AH623">
        <v>2</v>
      </c>
      <c r="AI623">
        <v>64053301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ROW(Source!A133)</f>
        <v>133</v>
      </c>
      <c r="B624">
        <v>64053324</v>
      </c>
      <c r="C624">
        <v>64053296</v>
      </c>
      <c r="D624">
        <v>53966567</v>
      </c>
      <c r="E624">
        <v>1</v>
      </c>
      <c r="F624">
        <v>1</v>
      </c>
      <c r="G624">
        <v>1</v>
      </c>
      <c r="H624">
        <v>3</v>
      </c>
      <c r="I624" t="s">
        <v>475</v>
      </c>
      <c r="J624" t="s">
        <v>476</v>
      </c>
      <c r="K624" t="s">
        <v>477</v>
      </c>
      <c r="L624">
        <v>1346</v>
      </c>
      <c r="N624">
        <v>1009</v>
      </c>
      <c r="O624" t="s">
        <v>478</v>
      </c>
      <c r="P624" t="s">
        <v>478</v>
      </c>
      <c r="Q624">
        <v>1</v>
      </c>
      <c r="X624">
        <v>0.1</v>
      </c>
      <c r="Y624">
        <v>400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18</v>
      </c>
      <c r="AG624">
        <v>0</v>
      </c>
      <c r="AH624">
        <v>2</v>
      </c>
      <c r="AI624">
        <v>64053302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ROW(Source!A133)</f>
        <v>133</v>
      </c>
      <c r="B625">
        <v>64053325</v>
      </c>
      <c r="C625">
        <v>64053296</v>
      </c>
      <c r="D625">
        <v>53966576</v>
      </c>
      <c r="E625">
        <v>1</v>
      </c>
      <c r="F625">
        <v>1</v>
      </c>
      <c r="G625">
        <v>1</v>
      </c>
      <c r="H625">
        <v>3</v>
      </c>
      <c r="I625" t="s">
        <v>479</v>
      </c>
      <c r="J625" t="s">
        <v>480</v>
      </c>
      <c r="K625" t="s">
        <v>481</v>
      </c>
      <c r="L625">
        <v>1346</v>
      </c>
      <c r="N625">
        <v>1009</v>
      </c>
      <c r="O625" t="s">
        <v>478</v>
      </c>
      <c r="P625" t="s">
        <v>478</v>
      </c>
      <c r="Q625">
        <v>1</v>
      </c>
      <c r="X625">
        <v>0.4</v>
      </c>
      <c r="Y625">
        <v>89.8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18</v>
      </c>
      <c r="AG625">
        <v>0</v>
      </c>
      <c r="AH625">
        <v>2</v>
      </c>
      <c r="AI625">
        <v>64053303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ROW(Source!A133)</f>
        <v>133</v>
      </c>
      <c r="B626">
        <v>64053326</v>
      </c>
      <c r="C626">
        <v>64053296</v>
      </c>
      <c r="D626">
        <v>53966650</v>
      </c>
      <c r="E626">
        <v>1</v>
      </c>
      <c r="F626">
        <v>1</v>
      </c>
      <c r="G626">
        <v>1</v>
      </c>
      <c r="H626">
        <v>3</v>
      </c>
      <c r="I626" t="s">
        <v>482</v>
      </c>
      <c r="J626" t="s">
        <v>483</v>
      </c>
      <c r="K626" t="s">
        <v>484</v>
      </c>
      <c r="L626">
        <v>1346</v>
      </c>
      <c r="N626">
        <v>1009</v>
      </c>
      <c r="O626" t="s">
        <v>478</v>
      </c>
      <c r="P626" t="s">
        <v>478</v>
      </c>
      <c r="Q626">
        <v>1</v>
      </c>
      <c r="X626">
        <v>0.02</v>
      </c>
      <c r="Y626">
        <v>156.6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18</v>
      </c>
      <c r="AG626">
        <v>0</v>
      </c>
      <c r="AH626">
        <v>2</v>
      </c>
      <c r="AI626">
        <v>64053304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ROW(Source!A133)</f>
        <v>133</v>
      </c>
      <c r="B627">
        <v>64053327</v>
      </c>
      <c r="C627">
        <v>64053296</v>
      </c>
      <c r="D627">
        <v>53966656</v>
      </c>
      <c r="E627">
        <v>1</v>
      </c>
      <c r="F627">
        <v>1</v>
      </c>
      <c r="G627">
        <v>1</v>
      </c>
      <c r="H627">
        <v>3</v>
      </c>
      <c r="I627" t="s">
        <v>485</v>
      </c>
      <c r="J627" t="s">
        <v>486</v>
      </c>
      <c r="K627" t="s">
        <v>487</v>
      </c>
      <c r="L627">
        <v>1346</v>
      </c>
      <c r="N627">
        <v>1009</v>
      </c>
      <c r="O627" t="s">
        <v>478</v>
      </c>
      <c r="P627" t="s">
        <v>478</v>
      </c>
      <c r="Q627">
        <v>1</v>
      </c>
      <c r="X627">
        <v>1.8</v>
      </c>
      <c r="Y627">
        <v>223.1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18</v>
      </c>
      <c r="AG627">
        <v>0</v>
      </c>
      <c r="AH627">
        <v>2</v>
      </c>
      <c r="AI627">
        <v>64053305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ROW(Source!A133)</f>
        <v>133</v>
      </c>
      <c r="B628">
        <v>64053328</v>
      </c>
      <c r="C628">
        <v>64053296</v>
      </c>
      <c r="D628">
        <v>53966694</v>
      </c>
      <c r="E628">
        <v>1</v>
      </c>
      <c r="F628">
        <v>1</v>
      </c>
      <c r="G628">
        <v>1</v>
      </c>
      <c r="H628">
        <v>3</v>
      </c>
      <c r="I628" t="s">
        <v>488</v>
      </c>
      <c r="J628" t="s">
        <v>489</v>
      </c>
      <c r="K628" t="s">
        <v>490</v>
      </c>
      <c r="L628">
        <v>1346</v>
      </c>
      <c r="N628">
        <v>1009</v>
      </c>
      <c r="O628" t="s">
        <v>478</v>
      </c>
      <c r="P628" t="s">
        <v>478</v>
      </c>
      <c r="Q628">
        <v>1</v>
      </c>
      <c r="X628">
        <v>0.08</v>
      </c>
      <c r="Y628">
        <v>47.5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18</v>
      </c>
      <c r="AG628">
        <v>0</v>
      </c>
      <c r="AH628">
        <v>2</v>
      </c>
      <c r="AI628">
        <v>64053306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ROW(Source!A133)</f>
        <v>133</v>
      </c>
      <c r="B629">
        <v>64053329</v>
      </c>
      <c r="C629">
        <v>64053296</v>
      </c>
      <c r="D629">
        <v>53966758</v>
      </c>
      <c r="E629">
        <v>1</v>
      </c>
      <c r="F629">
        <v>1</v>
      </c>
      <c r="G629">
        <v>1</v>
      </c>
      <c r="H629">
        <v>3</v>
      </c>
      <c r="I629" t="s">
        <v>491</v>
      </c>
      <c r="J629" t="s">
        <v>492</v>
      </c>
      <c r="K629" t="s">
        <v>493</v>
      </c>
      <c r="L629">
        <v>1346</v>
      </c>
      <c r="N629">
        <v>1009</v>
      </c>
      <c r="O629" t="s">
        <v>478</v>
      </c>
      <c r="P629" t="s">
        <v>478</v>
      </c>
      <c r="Q629">
        <v>1</v>
      </c>
      <c r="X629">
        <v>0.91</v>
      </c>
      <c r="Y629">
        <v>56.7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18</v>
      </c>
      <c r="AG629">
        <v>0</v>
      </c>
      <c r="AH629">
        <v>2</v>
      </c>
      <c r="AI629">
        <v>64053307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ROW(Source!A133)</f>
        <v>133</v>
      </c>
      <c r="B630">
        <v>64053330</v>
      </c>
      <c r="C630">
        <v>64053296</v>
      </c>
      <c r="D630">
        <v>53966771</v>
      </c>
      <c r="E630">
        <v>1</v>
      </c>
      <c r="F630">
        <v>1</v>
      </c>
      <c r="G630">
        <v>1</v>
      </c>
      <c r="H630">
        <v>3</v>
      </c>
      <c r="I630" t="s">
        <v>494</v>
      </c>
      <c r="J630" t="s">
        <v>495</v>
      </c>
      <c r="K630" t="s">
        <v>496</v>
      </c>
      <c r="L630">
        <v>1346</v>
      </c>
      <c r="N630">
        <v>1009</v>
      </c>
      <c r="O630" t="s">
        <v>478</v>
      </c>
      <c r="P630" t="s">
        <v>478</v>
      </c>
      <c r="Q630">
        <v>1</v>
      </c>
      <c r="X630">
        <v>0.7</v>
      </c>
      <c r="Y630">
        <v>617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18</v>
      </c>
      <c r="AG630">
        <v>0</v>
      </c>
      <c r="AH630">
        <v>2</v>
      </c>
      <c r="AI630">
        <v>64053308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ROW(Source!A133)</f>
        <v>133</v>
      </c>
      <c r="B631">
        <v>64053331</v>
      </c>
      <c r="C631">
        <v>64053296</v>
      </c>
      <c r="D631">
        <v>53966772</v>
      </c>
      <c r="E631">
        <v>1</v>
      </c>
      <c r="F631">
        <v>1</v>
      </c>
      <c r="G631">
        <v>1</v>
      </c>
      <c r="H631">
        <v>3</v>
      </c>
      <c r="I631" t="s">
        <v>497</v>
      </c>
      <c r="J631" t="s">
        <v>498</v>
      </c>
      <c r="K631" t="s">
        <v>499</v>
      </c>
      <c r="L631">
        <v>1346</v>
      </c>
      <c r="N631">
        <v>1009</v>
      </c>
      <c r="O631" t="s">
        <v>478</v>
      </c>
      <c r="P631" t="s">
        <v>478</v>
      </c>
      <c r="Q631">
        <v>1</v>
      </c>
      <c r="X631">
        <v>1.06</v>
      </c>
      <c r="Y631">
        <v>560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18</v>
      </c>
      <c r="AG631">
        <v>0</v>
      </c>
      <c r="AH631">
        <v>2</v>
      </c>
      <c r="AI631">
        <v>64053309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ROW(Source!A133)</f>
        <v>133</v>
      </c>
      <c r="B632">
        <v>64053332</v>
      </c>
      <c r="C632">
        <v>64053296</v>
      </c>
      <c r="D632">
        <v>53966789</v>
      </c>
      <c r="E632">
        <v>1</v>
      </c>
      <c r="F632">
        <v>1</v>
      </c>
      <c r="G632">
        <v>1</v>
      </c>
      <c r="H632">
        <v>3</v>
      </c>
      <c r="I632" t="s">
        <v>500</v>
      </c>
      <c r="J632" t="s">
        <v>501</v>
      </c>
      <c r="K632" t="s">
        <v>502</v>
      </c>
      <c r="L632">
        <v>1346</v>
      </c>
      <c r="N632">
        <v>1009</v>
      </c>
      <c r="O632" t="s">
        <v>478</v>
      </c>
      <c r="P632" t="s">
        <v>478</v>
      </c>
      <c r="Q632">
        <v>1</v>
      </c>
      <c r="X632">
        <v>7</v>
      </c>
      <c r="Y632">
        <v>137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18</v>
      </c>
      <c r="AG632">
        <v>0</v>
      </c>
      <c r="AH632">
        <v>2</v>
      </c>
      <c r="AI632">
        <v>64053310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ROW(Source!A133)</f>
        <v>133</v>
      </c>
      <c r="B633">
        <v>64053333</v>
      </c>
      <c r="C633">
        <v>64053296</v>
      </c>
      <c r="D633">
        <v>53966864</v>
      </c>
      <c r="E633">
        <v>1</v>
      </c>
      <c r="F633">
        <v>1</v>
      </c>
      <c r="G633">
        <v>1</v>
      </c>
      <c r="H633">
        <v>3</v>
      </c>
      <c r="I633" t="s">
        <v>503</v>
      </c>
      <c r="J633" t="s">
        <v>504</v>
      </c>
      <c r="K633" t="s">
        <v>505</v>
      </c>
      <c r="L633">
        <v>1346</v>
      </c>
      <c r="N633">
        <v>1009</v>
      </c>
      <c r="O633" t="s">
        <v>478</v>
      </c>
      <c r="P633" t="s">
        <v>478</v>
      </c>
      <c r="Q633">
        <v>1</v>
      </c>
      <c r="X633">
        <v>0.04</v>
      </c>
      <c r="Y633">
        <v>700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18</v>
      </c>
      <c r="AG633">
        <v>0</v>
      </c>
      <c r="AH633">
        <v>2</v>
      </c>
      <c r="AI633">
        <v>64053311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ROW(Source!A133)</f>
        <v>133</v>
      </c>
      <c r="B634">
        <v>64053334</v>
      </c>
      <c r="C634">
        <v>64053296</v>
      </c>
      <c r="D634">
        <v>53966883</v>
      </c>
      <c r="E634">
        <v>1</v>
      </c>
      <c r="F634">
        <v>1</v>
      </c>
      <c r="G634">
        <v>1</v>
      </c>
      <c r="H634">
        <v>3</v>
      </c>
      <c r="I634" t="s">
        <v>506</v>
      </c>
      <c r="J634" t="s">
        <v>507</v>
      </c>
      <c r="K634" t="s">
        <v>508</v>
      </c>
      <c r="L634">
        <v>1346</v>
      </c>
      <c r="N634">
        <v>1009</v>
      </c>
      <c r="O634" t="s">
        <v>478</v>
      </c>
      <c r="P634" t="s">
        <v>478</v>
      </c>
      <c r="Q634">
        <v>1</v>
      </c>
      <c r="X634">
        <v>2</v>
      </c>
      <c r="Y634">
        <v>150.80000000000001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18</v>
      </c>
      <c r="AG634">
        <v>0</v>
      </c>
      <c r="AH634">
        <v>2</v>
      </c>
      <c r="AI634">
        <v>64053312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ROW(Source!A133)</f>
        <v>133</v>
      </c>
      <c r="B635">
        <v>64053335</v>
      </c>
      <c r="C635">
        <v>64053296</v>
      </c>
      <c r="D635">
        <v>53966892</v>
      </c>
      <c r="E635">
        <v>1</v>
      </c>
      <c r="F635">
        <v>1</v>
      </c>
      <c r="G635">
        <v>1</v>
      </c>
      <c r="H635">
        <v>3</v>
      </c>
      <c r="I635" t="s">
        <v>509</v>
      </c>
      <c r="J635" t="s">
        <v>510</v>
      </c>
      <c r="K635" t="s">
        <v>511</v>
      </c>
      <c r="L635">
        <v>1354</v>
      </c>
      <c r="N635">
        <v>1010</v>
      </c>
      <c r="O635" t="s">
        <v>272</v>
      </c>
      <c r="P635" t="s">
        <v>272</v>
      </c>
      <c r="Q635">
        <v>1</v>
      </c>
      <c r="X635">
        <v>6</v>
      </c>
      <c r="Y635">
        <v>34.799999999999997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18</v>
      </c>
      <c r="AG635">
        <v>0</v>
      </c>
      <c r="AH635">
        <v>2</v>
      </c>
      <c r="AI635">
        <v>64053313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ROW(Source!A133)</f>
        <v>133</v>
      </c>
      <c r="B636">
        <v>64053336</v>
      </c>
      <c r="C636">
        <v>64053296</v>
      </c>
      <c r="D636">
        <v>53966894</v>
      </c>
      <c r="E636">
        <v>1</v>
      </c>
      <c r="F636">
        <v>1</v>
      </c>
      <c r="G636">
        <v>1</v>
      </c>
      <c r="H636">
        <v>3</v>
      </c>
      <c r="I636" t="s">
        <v>512</v>
      </c>
      <c r="J636" t="s">
        <v>513</v>
      </c>
      <c r="K636" t="s">
        <v>514</v>
      </c>
      <c r="L636">
        <v>1354</v>
      </c>
      <c r="N636">
        <v>1010</v>
      </c>
      <c r="O636" t="s">
        <v>272</v>
      </c>
      <c r="P636" t="s">
        <v>272</v>
      </c>
      <c r="Q636">
        <v>1</v>
      </c>
      <c r="X636">
        <v>4</v>
      </c>
      <c r="Y636">
        <v>2.7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18</v>
      </c>
      <c r="AG636">
        <v>0</v>
      </c>
      <c r="AH636">
        <v>2</v>
      </c>
      <c r="AI636">
        <v>64053314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ROW(Source!A133)</f>
        <v>133</v>
      </c>
      <c r="B637">
        <v>64053337</v>
      </c>
      <c r="C637">
        <v>64053296</v>
      </c>
      <c r="D637">
        <v>53966911</v>
      </c>
      <c r="E637">
        <v>1</v>
      </c>
      <c r="F637">
        <v>1</v>
      </c>
      <c r="G637">
        <v>1</v>
      </c>
      <c r="H637">
        <v>3</v>
      </c>
      <c r="I637" t="s">
        <v>515</v>
      </c>
      <c r="J637" t="s">
        <v>516</v>
      </c>
      <c r="K637" t="s">
        <v>517</v>
      </c>
      <c r="L637">
        <v>1346</v>
      </c>
      <c r="N637">
        <v>1009</v>
      </c>
      <c r="O637" t="s">
        <v>478</v>
      </c>
      <c r="P637" t="s">
        <v>478</v>
      </c>
      <c r="Q637">
        <v>1</v>
      </c>
      <c r="X637">
        <v>10</v>
      </c>
      <c r="Y637">
        <v>135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18</v>
      </c>
      <c r="AG637">
        <v>0</v>
      </c>
      <c r="AH637">
        <v>2</v>
      </c>
      <c r="AI637">
        <v>64053315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ROW(Source!A133)</f>
        <v>133</v>
      </c>
      <c r="B638">
        <v>64053338</v>
      </c>
      <c r="C638">
        <v>64053296</v>
      </c>
      <c r="D638">
        <v>53966995</v>
      </c>
      <c r="E638">
        <v>1</v>
      </c>
      <c r="F638">
        <v>1</v>
      </c>
      <c r="G638">
        <v>1</v>
      </c>
      <c r="H638">
        <v>3</v>
      </c>
      <c r="I638" t="s">
        <v>218</v>
      </c>
      <c r="J638" t="s">
        <v>220</v>
      </c>
      <c r="K638" t="s">
        <v>219</v>
      </c>
      <c r="L638">
        <v>1301</v>
      </c>
      <c r="N638">
        <v>1003</v>
      </c>
      <c r="O638" t="s">
        <v>26</v>
      </c>
      <c r="P638" t="s">
        <v>26</v>
      </c>
      <c r="Q638">
        <v>1</v>
      </c>
      <c r="X638">
        <v>5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18</v>
      </c>
      <c r="AG638">
        <v>0</v>
      </c>
      <c r="AH638">
        <v>2</v>
      </c>
      <c r="AI638">
        <v>64053316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ROW(Source!A133)</f>
        <v>133</v>
      </c>
      <c r="B639">
        <v>64053339</v>
      </c>
      <c r="C639">
        <v>64053296</v>
      </c>
      <c r="D639">
        <v>53967028</v>
      </c>
      <c r="E639">
        <v>1</v>
      </c>
      <c r="F639">
        <v>1</v>
      </c>
      <c r="G639">
        <v>1</v>
      </c>
      <c r="H639">
        <v>3</v>
      </c>
      <c r="I639" t="s">
        <v>524</v>
      </c>
      <c r="J639" t="s">
        <v>525</v>
      </c>
      <c r="K639" t="s">
        <v>526</v>
      </c>
      <c r="L639">
        <v>1301</v>
      </c>
      <c r="N639">
        <v>1003</v>
      </c>
      <c r="O639" t="s">
        <v>26</v>
      </c>
      <c r="P639" t="s">
        <v>26</v>
      </c>
      <c r="Q639">
        <v>1</v>
      </c>
      <c r="X639">
        <v>2.4</v>
      </c>
      <c r="Y639">
        <v>153.5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18</v>
      </c>
      <c r="AG639">
        <v>0</v>
      </c>
      <c r="AH639">
        <v>2</v>
      </c>
      <c r="AI639">
        <v>64053317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ROW(Source!A133)</f>
        <v>133</v>
      </c>
      <c r="B640">
        <v>64053340</v>
      </c>
      <c r="C640">
        <v>64053296</v>
      </c>
      <c r="D640">
        <v>53967150</v>
      </c>
      <c r="E640">
        <v>1</v>
      </c>
      <c r="F640">
        <v>1</v>
      </c>
      <c r="G640">
        <v>1</v>
      </c>
      <c r="H640">
        <v>3</v>
      </c>
      <c r="I640" t="s">
        <v>521</v>
      </c>
      <c r="J640" t="s">
        <v>522</v>
      </c>
      <c r="K640" t="s">
        <v>523</v>
      </c>
      <c r="L640">
        <v>1354</v>
      </c>
      <c r="N640">
        <v>1010</v>
      </c>
      <c r="O640" t="s">
        <v>272</v>
      </c>
      <c r="P640" t="s">
        <v>272</v>
      </c>
      <c r="Q640">
        <v>1</v>
      </c>
      <c r="X640">
        <v>2</v>
      </c>
      <c r="Y640">
        <v>1.6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18</v>
      </c>
      <c r="AG640">
        <v>0</v>
      </c>
      <c r="AH640">
        <v>2</v>
      </c>
      <c r="AI640">
        <v>64053318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ROW(Source!A139)</f>
        <v>139</v>
      </c>
      <c r="B641">
        <v>64053369</v>
      </c>
      <c r="C641">
        <v>64053353</v>
      </c>
      <c r="D641">
        <v>54065767</v>
      </c>
      <c r="E641">
        <v>1</v>
      </c>
      <c r="F641">
        <v>1</v>
      </c>
      <c r="G641">
        <v>1</v>
      </c>
      <c r="H641">
        <v>1</v>
      </c>
      <c r="I641" t="s">
        <v>527</v>
      </c>
      <c r="J641" t="s">
        <v>3</v>
      </c>
      <c r="K641" t="s">
        <v>528</v>
      </c>
      <c r="L641">
        <v>1369</v>
      </c>
      <c r="N641">
        <v>1013</v>
      </c>
      <c r="O641" t="s">
        <v>459</v>
      </c>
      <c r="P641" t="s">
        <v>459</v>
      </c>
      <c r="Q641">
        <v>1</v>
      </c>
      <c r="X641">
        <v>2.5499999999999998</v>
      </c>
      <c r="Y641">
        <v>0</v>
      </c>
      <c r="Z641">
        <v>0</v>
      </c>
      <c r="AA641">
        <v>0</v>
      </c>
      <c r="AB641">
        <v>173.4</v>
      </c>
      <c r="AC641">
        <v>0</v>
      </c>
      <c r="AD641">
        <v>1</v>
      </c>
      <c r="AE641">
        <v>2</v>
      </c>
      <c r="AF641" t="s">
        <v>19</v>
      </c>
      <c r="AG641">
        <v>2.6774999999999998</v>
      </c>
      <c r="AH641">
        <v>2</v>
      </c>
      <c r="AI641">
        <v>64053354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ROW(Source!A139)</f>
        <v>139</v>
      </c>
      <c r="B642">
        <v>64053370</v>
      </c>
      <c r="C642">
        <v>64053353</v>
      </c>
      <c r="D642">
        <v>54007299</v>
      </c>
      <c r="E642">
        <v>1</v>
      </c>
      <c r="F642">
        <v>1</v>
      </c>
      <c r="G642">
        <v>1</v>
      </c>
      <c r="H642">
        <v>1</v>
      </c>
      <c r="I642" t="s">
        <v>464</v>
      </c>
      <c r="J642" t="s">
        <v>3</v>
      </c>
      <c r="K642" t="s">
        <v>465</v>
      </c>
      <c r="L642">
        <v>1369</v>
      </c>
      <c r="N642">
        <v>1013</v>
      </c>
      <c r="O642" t="s">
        <v>459</v>
      </c>
      <c r="P642" t="s">
        <v>459</v>
      </c>
      <c r="Q642">
        <v>1</v>
      </c>
      <c r="X642">
        <v>2.5499999999999998</v>
      </c>
      <c r="Y642">
        <v>0</v>
      </c>
      <c r="Z642">
        <v>0</v>
      </c>
      <c r="AA642">
        <v>0</v>
      </c>
      <c r="AB642">
        <v>173.4</v>
      </c>
      <c r="AC642">
        <v>0</v>
      </c>
      <c r="AD642">
        <v>1</v>
      </c>
      <c r="AE642">
        <v>1</v>
      </c>
      <c r="AF642" t="s">
        <v>19</v>
      </c>
      <c r="AG642">
        <v>2.6774999999999998</v>
      </c>
      <c r="AH642">
        <v>2</v>
      </c>
      <c r="AI642">
        <v>64053355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ROW(Source!A139)</f>
        <v>139</v>
      </c>
      <c r="B643">
        <v>64053371</v>
      </c>
      <c r="C643">
        <v>64053353</v>
      </c>
      <c r="D643">
        <v>54007282</v>
      </c>
      <c r="E643">
        <v>1</v>
      </c>
      <c r="F643">
        <v>1</v>
      </c>
      <c r="G643">
        <v>1</v>
      </c>
      <c r="H643">
        <v>1</v>
      </c>
      <c r="I643" t="s">
        <v>466</v>
      </c>
      <c r="J643" t="s">
        <v>3</v>
      </c>
      <c r="K643" t="s">
        <v>467</v>
      </c>
      <c r="L643">
        <v>1369</v>
      </c>
      <c r="N643">
        <v>1013</v>
      </c>
      <c r="O643" t="s">
        <v>459</v>
      </c>
      <c r="P643" t="s">
        <v>459</v>
      </c>
      <c r="Q643">
        <v>1</v>
      </c>
      <c r="X643">
        <v>2.5499999999999998</v>
      </c>
      <c r="Y643">
        <v>0</v>
      </c>
      <c r="Z643">
        <v>0</v>
      </c>
      <c r="AA643">
        <v>0</v>
      </c>
      <c r="AB643">
        <v>196.3</v>
      </c>
      <c r="AC643">
        <v>0</v>
      </c>
      <c r="AD643">
        <v>1</v>
      </c>
      <c r="AE643">
        <v>1</v>
      </c>
      <c r="AF643" t="s">
        <v>19</v>
      </c>
      <c r="AG643">
        <v>2.6774999999999998</v>
      </c>
      <c r="AH643">
        <v>2</v>
      </c>
      <c r="AI643">
        <v>64053356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ROW(Source!A139)</f>
        <v>139</v>
      </c>
      <c r="B644">
        <v>64053372</v>
      </c>
      <c r="C644">
        <v>64053353</v>
      </c>
      <c r="D644">
        <v>53966455</v>
      </c>
      <c r="E644">
        <v>1</v>
      </c>
      <c r="F644">
        <v>1</v>
      </c>
      <c r="G644">
        <v>1</v>
      </c>
      <c r="H644">
        <v>2</v>
      </c>
      <c r="I644" t="s">
        <v>529</v>
      </c>
      <c r="J644" t="s">
        <v>530</v>
      </c>
      <c r="K644" t="s">
        <v>531</v>
      </c>
      <c r="L644">
        <v>1368</v>
      </c>
      <c r="N644">
        <v>1011</v>
      </c>
      <c r="O644" t="s">
        <v>471</v>
      </c>
      <c r="P644" t="s">
        <v>471</v>
      </c>
      <c r="Q644">
        <v>1</v>
      </c>
      <c r="X644">
        <v>2.5499999999999998</v>
      </c>
      <c r="Y644">
        <v>0</v>
      </c>
      <c r="Z644">
        <v>334.79999999999995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19</v>
      </c>
      <c r="AG644">
        <v>2.6774999999999998</v>
      </c>
      <c r="AH644">
        <v>2</v>
      </c>
      <c r="AI644">
        <v>64053357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ROW(Source!A139)</f>
        <v>139</v>
      </c>
      <c r="B645">
        <v>64053373</v>
      </c>
      <c r="C645">
        <v>64053353</v>
      </c>
      <c r="D645">
        <v>53966647</v>
      </c>
      <c r="E645">
        <v>1</v>
      </c>
      <c r="F645">
        <v>1</v>
      </c>
      <c r="G645">
        <v>1</v>
      </c>
      <c r="H645">
        <v>3</v>
      </c>
      <c r="I645" t="s">
        <v>546</v>
      </c>
      <c r="J645" t="s">
        <v>547</v>
      </c>
      <c r="K645" t="s">
        <v>548</v>
      </c>
      <c r="L645">
        <v>1301</v>
      </c>
      <c r="N645">
        <v>1003</v>
      </c>
      <c r="O645" t="s">
        <v>26</v>
      </c>
      <c r="P645" t="s">
        <v>26</v>
      </c>
      <c r="Q645">
        <v>1</v>
      </c>
      <c r="X645">
        <v>15</v>
      </c>
      <c r="Y645">
        <v>13.9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18</v>
      </c>
      <c r="AG645">
        <v>0</v>
      </c>
      <c r="AH645">
        <v>2</v>
      </c>
      <c r="AI645">
        <v>64053358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ROW(Source!A139)</f>
        <v>139</v>
      </c>
      <c r="B646">
        <v>64053374</v>
      </c>
      <c r="C646">
        <v>64053353</v>
      </c>
      <c r="D646">
        <v>53966650</v>
      </c>
      <c r="E646">
        <v>1</v>
      </c>
      <c r="F646">
        <v>1</v>
      </c>
      <c r="G646">
        <v>1</v>
      </c>
      <c r="H646">
        <v>3</v>
      </c>
      <c r="I646" t="s">
        <v>482</v>
      </c>
      <c r="J646" t="s">
        <v>483</v>
      </c>
      <c r="K646" t="s">
        <v>484</v>
      </c>
      <c r="L646">
        <v>1346</v>
      </c>
      <c r="N646">
        <v>1009</v>
      </c>
      <c r="O646" t="s">
        <v>478</v>
      </c>
      <c r="P646" t="s">
        <v>478</v>
      </c>
      <c r="Q646">
        <v>1</v>
      </c>
      <c r="X646">
        <v>0.06</v>
      </c>
      <c r="Y646">
        <v>156.6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18</v>
      </c>
      <c r="AG646">
        <v>0</v>
      </c>
      <c r="AH646">
        <v>2</v>
      </c>
      <c r="AI646">
        <v>64053359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ROW(Source!A139)</f>
        <v>139</v>
      </c>
      <c r="B647">
        <v>64053375</v>
      </c>
      <c r="C647">
        <v>64053353</v>
      </c>
      <c r="D647">
        <v>53966656</v>
      </c>
      <c r="E647">
        <v>1</v>
      </c>
      <c r="F647">
        <v>1</v>
      </c>
      <c r="G647">
        <v>1</v>
      </c>
      <c r="H647">
        <v>3</v>
      </c>
      <c r="I647" t="s">
        <v>485</v>
      </c>
      <c r="J647" t="s">
        <v>486</v>
      </c>
      <c r="K647" t="s">
        <v>487</v>
      </c>
      <c r="L647">
        <v>1346</v>
      </c>
      <c r="N647">
        <v>1009</v>
      </c>
      <c r="O647" t="s">
        <v>478</v>
      </c>
      <c r="P647" t="s">
        <v>478</v>
      </c>
      <c r="Q647">
        <v>1</v>
      </c>
      <c r="X647">
        <v>0.06</v>
      </c>
      <c r="Y647">
        <v>223.1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18</v>
      </c>
      <c r="AG647">
        <v>0</v>
      </c>
      <c r="AH647">
        <v>2</v>
      </c>
      <c r="AI647">
        <v>64053360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ROW(Source!A139)</f>
        <v>139</v>
      </c>
      <c r="B648">
        <v>64053376</v>
      </c>
      <c r="C648">
        <v>64053353</v>
      </c>
      <c r="D648">
        <v>53966694</v>
      </c>
      <c r="E648">
        <v>1</v>
      </c>
      <c r="F648">
        <v>1</v>
      </c>
      <c r="G648">
        <v>1</v>
      </c>
      <c r="H648">
        <v>3</v>
      </c>
      <c r="I648" t="s">
        <v>488</v>
      </c>
      <c r="J648" t="s">
        <v>489</v>
      </c>
      <c r="K648" t="s">
        <v>490</v>
      </c>
      <c r="L648">
        <v>1346</v>
      </c>
      <c r="N648">
        <v>1009</v>
      </c>
      <c r="O648" t="s">
        <v>478</v>
      </c>
      <c r="P648" t="s">
        <v>478</v>
      </c>
      <c r="Q648">
        <v>1</v>
      </c>
      <c r="X648">
        <v>0.05</v>
      </c>
      <c r="Y648">
        <v>47.5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18</v>
      </c>
      <c r="AG648">
        <v>0</v>
      </c>
      <c r="AH648">
        <v>2</v>
      </c>
      <c r="AI648">
        <v>64053361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ROW(Source!A139)</f>
        <v>139</v>
      </c>
      <c r="B649">
        <v>64053377</v>
      </c>
      <c r="C649">
        <v>64053353</v>
      </c>
      <c r="D649">
        <v>53966696</v>
      </c>
      <c r="E649">
        <v>1</v>
      </c>
      <c r="F649">
        <v>1</v>
      </c>
      <c r="G649">
        <v>1</v>
      </c>
      <c r="H649">
        <v>3</v>
      </c>
      <c r="I649" t="s">
        <v>537</v>
      </c>
      <c r="J649" t="s">
        <v>538</v>
      </c>
      <c r="K649" t="s">
        <v>539</v>
      </c>
      <c r="L649">
        <v>1354</v>
      </c>
      <c r="N649">
        <v>1010</v>
      </c>
      <c r="O649" t="s">
        <v>272</v>
      </c>
      <c r="P649" t="s">
        <v>272</v>
      </c>
      <c r="Q649">
        <v>1</v>
      </c>
      <c r="X649">
        <v>1</v>
      </c>
      <c r="Y649">
        <v>5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18</v>
      </c>
      <c r="AG649">
        <v>0</v>
      </c>
      <c r="AH649">
        <v>2</v>
      </c>
      <c r="AI649">
        <v>64053362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ROW(Source!A139)</f>
        <v>139</v>
      </c>
      <c r="B650">
        <v>64053378</v>
      </c>
      <c r="C650">
        <v>64053353</v>
      </c>
      <c r="D650">
        <v>53966758</v>
      </c>
      <c r="E650">
        <v>1</v>
      </c>
      <c r="F650">
        <v>1</v>
      </c>
      <c r="G650">
        <v>1</v>
      </c>
      <c r="H650">
        <v>3</v>
      </c>
      <c r="I650" t="s">
        <v>491</v>
      </c>
      <c r="J650" t="s">
        <v>492</v>
      </c>
      <c r="K650" t="s">
        <v>493</v>
      </c>
      <c r="L650">
        <v>1346</v>
      </c>
      <c r="N650">
        <v>1009</v>
      </c>
      <c r="O650" t="s">
        <v>478</v>
      </c>
      <c r="P650" t="s">
        <v>478</v>
      </c>
      <c r="Q650">
        <v>1</v>
      </c>
      <c r="X650">
        <v>0.06</v>
      </c>
      <c r="Y650">
        <v>56.7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18</v>
      </c>
      <c r="AG650">
        <v>0</v>
      </c>
      <c r="AH650">
        <v>2</v>
      </c>
      <c r="AI650">
        <v>64053363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ROW(Source!A139)</f>
        <v>139</v>
      </c>
      <c r="B651">
        <v>64053379</v>
      </c>
      <c r="C651">
        <v>64053353</v>
      </c>
      <c r="D651">
        <v>53966771</v>
      </c>
      <c r="E651">
        <v>1</v>
      </c>
      <c r="F651">
        <v>1</v>
      </c>
      <c r="G651">
        <v>1</v>
      </c>
      <c r="H651">
        <v>3</v>
      </c>
      <c r="I651" t="s">
        <v>494</v>
      </c>
      <c r="J651" t="s">
        <v>495</v>
      </c>
      <c r="K651" t="s">
        <v>496</v>
      </c>
      <c r="L651">
        <v>1346</v>
      </c>
      <c r="N651">
        <v>1009</v>
      </c>
      <c r="O651" t="s">
        <v>478</v>
      </c>
      <c r="P651" t="s">
        <v>478</v>
      </c>
      <c r="Q651">
        <v>1</v>
      </c>
      <c r="X651">
        <v>0.1</v>
      </c>
      <c r="Y651">
        <v>617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18</v>
      </c>
      <c r="AG651">
        <v>0</v>
      </c>
      <c r="AH651">
        <v>2</v>
      </c>
      <c r="AI651">
        <v>64053364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ROW(Source!A139)</f>
        <v>139</v>
      </c>
      <c r="B652">
        <v>64053380</v>
      </c>
      <c r="C652">
        <v>64053353</v>
      </c>
      <c r="D652">
        <v>53966772</v>
      </c>
      <c r="E652">
        <v>1</v>
      </c>
      <c r="F652">
        <v>1</v>
      </c>
      <c r="G652">
        <v>1</v>
      </c>
      <c r="H652">
        <v>3</v>
      </c>
      <c r="I652" t="s">
        <v>497</v>
      </c>
      <c r="J652" t="s">
        <v>498</v>
      </c>
      <c r="K652" t="s">
        <v>499</v>
      </c>
      <c r="L652">
        <v>1346</v>
      </c>
      <c r="N652">
        <v>1009</v>
      </c>
      <c r="O652" t="s">
        <v>478</v>
      </c>
      <c r="P652" t="s">
        <v>478</v>
      </c>
      <c r="Q652">
        <v>1</v>
      </c>
      <c r="X652">
        <v>0.25</v>
      </c>
      <c r="Y652">
        <v>560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18</v>
      </c>
      <c r="AG652">
        <v>0</v>
      </c>
      <c r="AH652">
        <v>2</v>
      </c>
      <c r="AI652">
        <v>64053365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ROW(Source!A139)</f>
        <v>139</v>
      </c>
      <c r="B653">
        <v>64053381</v>
      </c>
      <c r="C653">
        <v>64053353</v>
      </c>
      <c r="D653">
        <v>53966864</v>
      </c>
      <c r="E653">
        <v>1</v>
      </c>
      <c r="F653">
        <v>1</v>
      </c>
      <c r="G653">
        <v>1</v>
      </c>
      <c r="H653">
        <v>3</v>
      </c>
      <c r="I653" t="s">
        <v>503</v>
      </c>
      <c r="J653" t="s">
        <v>504</v>
      </c>
      <c r="K653" t="s">
        <v>505</v>
      </c>
      <c r="L653">
        <v>1346</v>
      </c>
      <c r="N653">
        <v>1009</v>
      </c>
      <c r="O653" t="s">
        <v>478</v>
      </c>
      <c r="P653" t="s">
        <v>478</v>
      </c>
      <c r="Q653">
        <v>1</v>
      </c>
      <c r="X653">
        <v>0.03</v>
      </c>
      <c r="Y653">
        <v>700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18</v>
      </c>
      <c r="AG653">
        <v>0</v>
      </c>
      <c r="AH653">
        <v>2</v>
      </c>
      <c r="AI653">
        <v>64053366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ROW(Source!A139)</f>
        <v>139</v>
      </c>
      <c r="B654">
        <v>64053382</v>
      </c>
      <c r="C654">
        <v>64053353</v>
      </c>
      <c r="D654">
        <v>53966913</v>
      </c>
      <c r="E654">
        <v>1</v>
      </c>
      <c r="F654">
        <v>1</v>
      </c>
      <c r="G654">
        <v>1</v>
      </c>
      <c r="H654">
        <v>3</v>
      </c>
      <c r="I654" t="s">
        <v>270</v>
      </c>
      <c r="J654" t="s">
        <v>273</v>
      </c>
      <c r="K654" t="s">
        <v>271</v>
      </c>
      <c r="L654">
        <v>1354</v>
      </c>
      <c r="N654">
        <v>1010</v>
      </c>
      <c r="O654" t="s">
        <v>272</v>
      </c>
      <c r="P654" t="s">
        <v>272</v>
      </c>
      <c r="Q654">
        <v>1</v>
      </c>
      <c r="X654">
        <v>1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18</v>
      </c>
      <c r="AG654">
        <v>0</v>
      </c>
      <c r="AH654">
        <v>2</v>
      </c>
      <c r="AI654">
        <v>64053367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ROW(Source!A139)</f>
        <v>139</v>
      </c>
      <c r="B655">
        <v>64053383</v>
      </c>
      <c r="C655">
        <v>64053353</v>
      </c>
      <c r="D655">
        <v>53967027</v>
      </c>
      <c r="E655">
        <v>1</v>
      </c>
      <c r="F655">
        <v>1</v>
      </c>
      <c r="G655">
        <v>1</v>
      </c>
      <c r="H655">
        <v>3</v>
      </c>
      <c r="I655" t="s">
        <v>518</v>
      </c>
      <c r="J655" t="s">
        <v>519</v>
      </c>
      <c r="K655" t="s">
        <v>520</v>
      </c>
      <c r="L655">
        <v>1301</v>
      </c>
      <c r="N655">
        <v>1003</v>
      </c>
      <c r="O655" t="s">
        <v>26</v>
      </c>
      <c r="P655" t="s">
        <v>26</v>
      </c>
      <c r="Q655">
        <v>1</v>
      </c>
      <c r="X655">
        <v>1</v>
      </c>
      <c r="Y655">
        <v>90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18</v>
      </c>
      <c r="AG655">
        <v>0</v>
      </c>
      <c r="AH655">
        <v>2</v>
      </c>
      <c r="AI655">
        <v>64053368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объект_(Копия)_(Копия)_(Копия)</v>
      </c>
      <c r="G12" t="str">
        <f>Source!G12</f>
        <v>Единичная стоимость видов работ по ремонту КЛ  6-10 кВ_(2026)_(Копия)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17 граф МРСК по ВУЕР</vt:lpstr>
      <vt:lpstr>Source</vt:lpstr>
      <vt:lpstr>SourceObSm</vt:lpstr>
      <vt:lpstr>SmtRes</vt:lpstr>
      <vt:lpstr>EtalonRes</vt:lpstr>
      <vt:lpstr>SrcPoprs</vt:lpstr>
      <vt:lpstr>SrcKA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2026-05-18T12:13:30Z</dcterms:created>
  <dcterms:modified xsi:type="dcterms:W3CDTF">2026-06-24T12:30:08Z</dcterms:modified>
</cp:coreProperties>
</file>